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<sst xmlns="http://schemas.openxmlformats.org/spreadsheetml/2006/main" count="75749" uniqueCount="12149">
  <si>
    <t>Aspe</t>
  </si>
  <si>
    <t>Rekapitulace ceny</t>
  </si>
  <si>
    <t>Zm12_5113720005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</si>
  <si>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</si>
  <si>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</si>
  <si>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</si>
  <si>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</si>
  <si>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</si>
  <si>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</si>
  <si>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</si>
  <si>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</si>
  <si>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</si>
  <si>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</si>
  <si>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</si>
  <si>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</si>
  <si>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</si>
  <si>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</si>
  <si>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</si>
  <si>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</si>
  <si>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</si>
  <si>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</si>
  <si>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</si>
  <si>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</si>
  <si>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</si>
  <si>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</si>
  <si>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</si>
  <si>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</si>
  <si>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</si>
  <si>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</si>
  <si>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</si>
  <si>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</si>
  <si>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</si>
  <si>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</si>
  <si>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</si>
  <si>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</si>
  <si>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</si>
  <si>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</si>
  <si>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</si>
  <si>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</si>
  <si>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</si>
  <si>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</si>
  <si>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</si>
  <si>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</si>
  <si>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</si>
  <si>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</si>
  <si>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</si>
  <si>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</si>
  <si>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</si>
  <si>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</si>
  <si>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</si>
  <si>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</si>
  <si>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</si>
  <si>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</si>
  <si>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</si>
  <si>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</si>
  <si>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</si>
  <si>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</si>
  <si>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</si>
  <si>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</si>
  <si>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</si>
  <si>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</si>
  <si>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</si>
  <si>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</si>
  <si>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</si>
  <si>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</si>
  <si>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</si>
  <si>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</si>
  <si>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</si>
  <si>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</si>
  <si>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</si>
  <si>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</si>
  <si>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</si>
  <si>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</si>
  <si>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</si>
  <si>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</si>
  <si>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</si>
  <si>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</si>
  <si>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</si>
  <si>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</si>
  <si>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</si>
  <si>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</si>
  <si>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</si>
  <si>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</si>
  <si>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</si>
  <si>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</si>
  <si>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</si>
  <si>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</si>
  <si>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</si>
  <si>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</si>
  <si>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</si>
  <si>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</si>
  <si>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</si>
  <si>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</si>
  <si>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</si>
  <si>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</si>
  <si>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</si>
  <si>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</si>
  <si>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</si>
  <si>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</si>
  <si>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</si>
  <si>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</si>
  <si>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</si>
  <si>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</si>
  <si>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</si>
  <si>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</si>
  <si>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</si>
  <si>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</si>
  <si>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</si>
  <si>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</si>
  <si>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</si>
  <si>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</si>
  <si>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</si>
  <si>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</si>
  <si>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</si>
  <si>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</si>
  <si>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</si>
  <si>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</si>
  <si>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</si>
  <si>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</si>
  <si>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</si>
  <si>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</si>
  <si>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</si>
  <si>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</si>
  <si>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</si>
  <si>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</si>
  <si>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</si>
  <si>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</si>
  <si>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</si>
  <si>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</si>
  <si>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</si>
  <si>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</si>
  <si>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</si>
  <si>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</si>
  <si>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</si>
  <si>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</si>
  <si>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</si>
  <si>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</si>
  <si>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</si>
  <si>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</si>
  <si>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</si>
  <si>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</si>
  <si>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</si>
  <si>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</si>
  <si>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</si>
  <si>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</si>
  <si>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</si>
  <si>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</si>
  <si>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</si>
  <si>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</si>
  <si>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</si>
  <si>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</si>
  <si>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</si>
  <si>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</si>
  <si>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</si>
  <si>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</si>
  <si>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</si>
  <si>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</si>
  <si>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</si>
  <si>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</si>
  <si>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</si>
  <si>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</si>
  <si>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</si>
  <si>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</si>
  <si>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</si>
  <si>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</si>
  <si>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</si>
  <si>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</si>
  <si>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</si>
  <si>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</si>
  <si>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</si>
  <si>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</si>
  <si>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</si>
  <si>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</si>
  <si>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</si>
  <si>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</si>
  <si>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</si>
  <si>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</si>
  <si>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</si>
  <si>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</si>
  <si>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</si>
  <si>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</si>
  <si>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</si>
  <si>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</si>
  <si>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</si>
  <si>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</si>
  <si>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</si>
  <si>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</si>
  <si>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</si>
  <si>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</si>
  <si>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</si>
  <si>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</si>
  <si>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</si>
  <si>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</si>
  <si>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</si>
  <si>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</si>
  <si>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</si>
  <si>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</si>
  <si>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</si>
  <si>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</si>
  <si>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</si>
  <si>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</si>
  <si>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</si>
  <si>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</si>
  <si>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</si>
  <si>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</si>
  <si>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</si>
  <si>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</si>
  <si>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</si>
  <si>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</si>
  <si>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</si>
  <si>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</si>
  <si>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</si>
  <si>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</si>
  <si>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</si>
  <si>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</si>
  <si>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</si>
  <si>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</si>
  <si>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</si>
  <si>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</si>
  <si>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</si>
  <si>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</si>
  <si>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</si>
  <si>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</si>
  <si>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</si>
  <si>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</si>
  <si>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</si>
  <si>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</si>
  <si>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</si>
  <si>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</si>
  <si>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</si>
  <si>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</si>
  <si>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</si>
  <si>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</si>
  <si>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</si>
  <si>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</si>
  <si>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</si>
  <si>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</si>
  <si>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</si>
  <si>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</si>
  <si>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</si>
  <si>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</si>
  <si>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</si>
  <si>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</si>
  <si>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</si>
  <si>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</si>
  <si>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</si>
  <si>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</si>
  <si>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</si>
  <si>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</si>
  <si>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</si>
  <si>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</si>
  <si>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</si>
  <si>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</si>
  <si>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</si>
  <si>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</si>
  <si>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</si>
  <si>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</si>
  <si>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</si>
  <si>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</si>
  <si>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</si>
  <si>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</si>
  <si>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</si>
  <si>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</si>
  <si>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</si>
  <si>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</si>
  <si>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</si>
  <si>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</si>
  <si>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</si>
  <si>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</si>
  <si>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</si>
  <si>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</si>
  <si>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</si>
  <si>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</si>
  <si>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</si>
  <si>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</si>
  <si>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</si>
  <si>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</si>
  <si>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</si>
  <si>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</si>
  <si>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</si>
  <si>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</si>
  <si>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</si>
  <si>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</si>
  <si>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</si>
  <si>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</si>
  <si>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</si>
  <si>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</si>
  <si>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</si>
  <si>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</si>
  <si>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</si>
  <si>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</si>
  <si>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</si>
  <si>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</si>
  <si>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</si>
  <si>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</si>
  <si>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</si>
  <si>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</si>
  <si>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</si>
  <si>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</si>
  <si>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</si>
  <si>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</si>
  <si>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</si>
  <si>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</si>
  <si>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</si>
  <si>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</si>
  <si>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</si>
  <si>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</si>
  <si>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</si>
  <si>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</si>
  <si>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</si>
  <si>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</si>
  <si>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</si>
  <si>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</si>
  <si>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</si>
  <si>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</si>
  <si>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</si>
  <si>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</si>
  <si>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</si>
  <si>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</si>
  <si>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</si>
  <si>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</si>
  <si>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</si>
  <si>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</si>
  <si>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</si>
  <si>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</si>
  <si>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</si>
  <si>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</si>
  <si>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</si>
  <si>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</si>
  <si>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</si>
  <si>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</si>
  <si>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</si>
  <si>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</si>
  <si>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</si>
  <si>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</si>
  <si>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</si>
  <si>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</si>
  <si>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</si>
  <si>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</si>
  <si>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</si>
  <si>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</si>
  <si>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</si>
  <si>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</si>
  <si>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</si>
  <si>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</si>
  <si>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</si>
  <si>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</si>
  <si>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</si>
  <si>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</si>
  <si>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</si>
  <si>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</si>
  <si>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</si>
  <si>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</si>
  <si>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</si>
  <si>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</si>
  <si>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</si>
  <si>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</si>
  <si>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</si>
  <si>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</si>
  <si>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</si>
  <si>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</si>
  <si>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</si>
  <si>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</si>
  <si>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</si>
  <si>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</si>
  <si>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</si>
  <si>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</si>
  <si>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</si>
  <si>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</si>
  <si>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</si>
  <si>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</si>
  <si>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</si>
  <si>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</si>
  <si>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</si>
  <si>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</si>
  <si>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</si>
  <si>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</si>
  <si>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</si>
  <si>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</si>
  <si>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</si>
  <si>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</si>
  <si>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</si>
  <si>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</si>
  <si>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</si>
  <si>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</si>
  <si>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</si>
  <si>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</si>
  <si>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</si>
  <si>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</si>
  <si>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</si>
  <si>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</si>
  <si>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</si>
  <si>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</si>
  <si>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</si>
  <si>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</si>
  <si>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</si>
  <si>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</si>
  <si>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</si>
  <si>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</si>
  <si>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</si>
  <si>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</si>
  <si>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</si>
  <si>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</si>
  <si>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</si>
  <si>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</si>
  <si>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</si>
  <si>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</si>
  <si>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</si>
  <si>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</si>
  <si>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</si>
  <si>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</si>
  <si>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</si>
  <si>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</si>
  <si>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</si>
  <si>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</si>
  <si>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</si>
  <si>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</si>
  <si>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</si>
  <si>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</si>
  <si>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</si>
  <si>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</si>
  <si>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</si>
  <si>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</si>
  <si>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</si>
  <si>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</si>
  <si>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</si>
  <si>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</si>
  <si>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</si>
  <si>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</si>
  <si>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</si>
  <si>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</si>
  <si>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</si>
  <si>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</si>
  <si>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</si>
  <si>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</si>
  <si>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</si>
  <si>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</si>
  <si>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</si>
  <si>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</si>
  <si>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</si>
  <si>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</si>
  <si>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</si>
  <si>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</si>
  <si>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</si>
  <si>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</si>
  <si>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</si>
  <si>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</si>
  <si>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</si>
  <si>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</si>
  <si>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</si>
  <si>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</si>
  <si>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</si>
  <si>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</si>
  <si>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</si>
  <si>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</si>
  <si>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</si>
  <si>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</si>
  <si>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</si>
  <si>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</si>
  <si>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</si>
  <si>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</si>
  <si>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</si>
  <si>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</si>
  <si>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</si>
  <si>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</si>
  <si>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</si>
  <si>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</si>
  <si>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</si>
  <si>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</si>
  <si>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</si>
  <si>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</si>
  <si>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</si>
  <si>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</si>
  <si>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</si>
  <si>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</si>
  <si>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</si>
  <si>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</si>
  <si>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</si>
  <si>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</si>
  <si>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</si>
  <si>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</si>
  <si>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</si>
  <si>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</si>
  <si>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</si>
  <si>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</si>
  <si>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</si>
  <si>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</si>
  <si>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</si>
  <si>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</si>
  <si>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</si>
  <si>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</si>
  <si>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</si>
  <si>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</si>
  <si>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</si>
  <si>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</si>
  <si>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</si>
  <si>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</si>
  <si>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</si>
  <si>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</si>
  <si>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</si>
  <si>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</si>
  <si>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</si>
  <si>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</si>
  <si>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</si>
  <si>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</si>
  <si>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</si>
  <si>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</si>
  <si>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</si>
  <si>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</si>
  <si>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</si>
  <si>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</si>
  <si>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</si>
  <si>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</si>
  <si>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</si>
  <si>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</si>
  <si>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</si>
  <si>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</si>
  <si>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</si>
  <si>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</si>
  <si>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</si>
  <si>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</si>
  <si>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</si>
  <si>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</si>
  <si>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</si>
  <si>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</si>
  <si>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</si>
  <si>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</si>
  <si>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</si>
  <si>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</si>
  <si>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</si>
  <si>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</si>
  <si>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</si>
  <si>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</si>
  <si>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</si>
  <si>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</si>
  <si>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</si>
  <si>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</si>
  <si>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</si>
  <si>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</si>
  <si>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</si>
  <si>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</si>
  <si>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</si>
  <si>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</si>
  <si>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</si>
  <si>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</si>
  <si>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</si>
  <si>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</si>
  <si>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</si>
  <si>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</si>
  <si>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</si>
  <si>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</si>
  <si>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</si>
  <si>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</si>
  <si>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</si>
  <si>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</si>
  <si>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</si>
  <si>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</si>
  <si>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</si>
  <si>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</si>
  <si>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</si>
  <si>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</si>
  <si>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</si>
  <si>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</si>
  <si>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</si>
  <si>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</si>
  <si>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</si>
  <si>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</si>
  <si>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</si>
  <si>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</si>
  <si>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</si>
  <si>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</si>
  <si>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</si>
  <si>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</si>
  <si>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</si>
  <si>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</si>
  <si>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</si>
  <si>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</si>
  <si>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</si>
  <si>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</si>
  <si>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</si>
  <si>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</si>
  <si>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</si>
  <si>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</si>
  <si>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</si>
  <si>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</si>
  <si>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</si>
  <si>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</si>
  <si>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</si>
  <si>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</si>
  <si>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</si>
  <si>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</si>
  <si>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</si>
  <si>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</si>
  <si>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</si>
  <si>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</si>
  <si>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</si>
  <si>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</si>
  <si>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</si>
  <si>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</si>
  <si>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</si>
  <si>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</si>
  <si>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</si>
  <si>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</si>
  <si>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</si>
  <si>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</si>
  <si>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</si>
  <si>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</si>
  <si>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</si>
  <si>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</si>
  <si>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</si>
  <si>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</si>
  <si>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</si>
  <si>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</si>
  <si>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</si>
  <si>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</si>
  <si>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</si>
  <si>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</si>
  <si>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</si>
  <si>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</si>
  <si>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</si>
  <si>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</si>
  <si>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</si>
  <si>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</si>
  <si>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</si>
  <si>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</si>
  <si>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</si>
  <si>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</si>
  <si>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</si>
  <si>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</si>
  <si>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</si>
  <si>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</si>
  <si>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</si>
  <si>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</si>
  <si>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</si>
  <si>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</si>
  <si>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</si>
  <si>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</si>
  <si>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</si>
  <si>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</si>
  <si>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</si>
  <si>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</si>
  <si>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</si>
  <si>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</si>
  <si>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</si>
  <si>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</si>
  <si>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</si>
  <si>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</si>
  <si>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</si>
  <si>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</si>
  <si>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</si>
  <si>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</si>
  <si>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</si>
  <si>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</si>
  <si>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</si>
  <si>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</si>
  <si>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</si>
  <si>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</si>
  <si>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</si>
  <si>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</si>
  <si>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</si>
  <si>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</si>
  <si>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</si>
  <si>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</si>
  <si>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</si>
  <si>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</si>
  <si>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</si>
  <si>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</si>
  <si>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</si>
  <si>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</si>
  <si>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</si>
  <si>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</si>
  <si>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</si>
  <si>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</si>
  <si>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</si>
  <si>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</si>
  <si>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</si>
  <si>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</si>
  <si>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</si>
  <si>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</si>
  <si>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</si>
  <si>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</si>
  <si>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</si>
  <si>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</si>
  <si>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</si>
  <si>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</si>
  <si>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</si>
  <si>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</si>
  <si>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</si>
  <si>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</si>
  <si>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</si>
  <si>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</si>
  <si>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</si>
  <si>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</si>
  <si>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</si>
  <si>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</si>
  <si>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</si>
  <si>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</si>
  <si>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</si>
  <si>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</si>
  <si>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</si>
  <si>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</si>
  <si>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</si>
  <si>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</si>
  <si>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</si>
  <si>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</si>
  <si>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</si>
  <si>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</si>
  <si>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</si>
  <si>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</si>
  <si>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</si>
  <si>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</si>
  <si>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</si>
  <si>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</si>
  <si>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</si>
  <si>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</si>
  <si>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</si>
  <si>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</si>
  <si>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</si>
  <si>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</si>
  <si>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</si>
  <si>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</si>
  <si>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</si>
  <si>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</si>
  <si>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</si>
  <si>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</si>
  <si>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</si>
  <si>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</si>
  <si>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</si>
  <si>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</si>
  <si>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</si>
  <si>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</si>
  <si>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</si>
  <si>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</si>
  <si>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</si>
  <si>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</si>
  <si>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</si>
  <si>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</si>
  <si>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</si>
  <si>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</si>
  <si>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</si>
  <si>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</si>
  <si>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</si>
  <si>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</si>
  <si>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</si>
  <si>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</si>
  <si>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</si>
  <si>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</si>
  <si>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</si>
  <si>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</si>
  <si>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</si>
  <si>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</si>
  <si>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</si>
  <si>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</si>
  <si>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</si>
  <si>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</si>
  <si>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</si>
  <si>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</si>
  <si>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</si>
  <si>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</si>
  <si>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</si>
  <si>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</si>
  <si>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</si>
  <si>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</si>
  <si>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</si>
  <si>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</si>
  <si>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</si>
  <si>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</si>
  <si>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</si>
  <si>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</si>
  <si>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</si>
  <si>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</si>
  <si>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</si>
  <si>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</si>
  <si>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</si>
  <si>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</si>
  <si>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</si>
  <si>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</si>
  <si>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</si>
  <si>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</si>
  <si>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</si>
  <si>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</si>
  <si>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</si>
  <si>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</si>
  <si>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</si>
  <si>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</si>
  <si>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</si>
  <si>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</si>
  <si>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</si>
  <si>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</si>
  <si>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</si>
  <si>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</si>
  <si>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</si>
  <si>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</si>
  <si>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</si>
  <si>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</si>
  <si>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</si>
  <si>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</si>
  <si>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</si>
  <si>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</si>
  <si>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</si>
  <si>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</si>
  <si>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</si>
  <si>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</si>
  <si>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</si>
  <si>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</si>
  <si>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</si>
  <si>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</si>
  <si>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</si>
  <si>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</si>
  <si>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</si>
  <si>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</si>
  <si>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</si>
  <si>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</si>
  <si>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</si>
  <si>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</si>
  <si>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</si>
  <si>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</si>
  <si>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</si>
  <si>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</si>
  <si>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</si>
  <si>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</si>
  <si>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</si>
  <si>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</si>
  <si>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</si>
  <si>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</si>
  <si>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</si>
  <si>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</si>
  <si>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</si>
  <si>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</si>
  <si>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</si>
  <si>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</si>
  <si>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</si>
  <si>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</si>
  <si>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</si>
  <si>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</si>
  <si>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</si>
  <si>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</si>
  <si>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</si>
  <si>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</si>
  <si>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</si>
  <si>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</si>
  <si>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</si>
  <si>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</si>
  <si>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</si>
  <si>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</si>
  <si>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</si>
  <si>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</si>
  <si>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</si>
  <si>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</si>
  <si>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</si>
  <si>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</si>
  <si>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</si>
  <si>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</si>
  <si>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</si>
  <si>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</si>
  <si>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</si>
  <si>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</si>
  <si>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</si>
  <si>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</si>
  <si>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</si>
  <si>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</si>
  <si>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</si>
  <si>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</si>
  <si>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</si>
  <si>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</si>
  <si>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</si>
  <si>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</si>
  <si>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</si>
  <si>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</si>
  <si>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</si>
  <si>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</si>
  <si>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</si>
  <si>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</si>
  <si>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</si>
  <si>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</si>
  <si>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</si>
  <si>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</si>
  <si>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</si>
  <si>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</si>
  <si>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</si>
  <si>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</si>
  <si>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</si>
  <si>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</si>
  <si>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</si>
  <si>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</si>
  <si>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</si>
  <si>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</si>
  <si>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</si>
  <si>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</si>
  <si>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</si>
  <si>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</si>
  <si>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</si>
  <si>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</si>
  <si>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</si>
  <si>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</si>
  <si>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</si>
  <si>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</si>
  <si>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</si>
  <si>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</si>
  <si>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</si>
  <si>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</si>
  <si>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</si>
  <si>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</si>
  <si>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</si>
  <si>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</si>
  <si>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</si>
  <si>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</si>
  <si>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</si>
  <si>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</si>
  <si>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</si>
  <si>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</si>
  <si>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</si>
  <si>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</si>
  <si>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</si>
  <si>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</si>
  <si>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</si>
  <si>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</si>
  <si>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</si>
  <si>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</si>
  <si>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</si>
  <si>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</si>
  <si>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</si>
  <si>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</si>
  <si>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</si>
  <si>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</si>
  <si>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</si>
  <si>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</si>
  <si>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</si>
  <si>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</si>
  <si>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</si>
  <si>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</si>
  <si>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</si>
  <si>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</si>
  <si>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</si>
  <si>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</si>
  <si>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</si>
  <si>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</si>
  <si>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</si>
  <si>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</si>
  <si>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</si>
  <si>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</si>
  <si>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</si>
  <si>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</si>
  <si>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</si>
  <si>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</si>
  <si>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</si>
  <si>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</si>
  <si>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</si>
  <si>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</si>
  <si>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</si>
  <si>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</si>
  <si>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</si>
  <si>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</si>
  <si>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</si>
  <si>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</si>
  <si>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</si>
  <si>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</si>
  <si>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</si>
  <si>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</si>
  <si>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</si>
  <si>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</si>
  <si>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</si>
  <si>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</si>
  <si>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</si>
  <si>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</si>
  <si>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</si>
  <si>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</si>
  <si>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</si>
  <si>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</si>
  <si>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</si>
  <si>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</si>
  <si>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</si>
  <si>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</si>
  <si>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</si>
  <si>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</si>
  <si>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</si>
  <si>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</si>
  <si>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</si>
  <si>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</si>
  <si>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</si>
  <si>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</si>
  <si>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</si>
  <si>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</si>
  <si>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</si>
  <si>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</si>
  <si>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</si>
  <si>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</si>
  <si>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</si>
  <si>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</si>
  <si>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</si>
  <si>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</si>
  <si>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</si>
  <si>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</si>
  <si>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</si>
  <si>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</si>
  <si>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</si>
  <si>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</si>
  <si>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</si>
  <si>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</si>
  <si>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</si>
  <si>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</si>
  <si>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</si>
  <si>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</si>
  <si>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</si>
  <si>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</si>
  <si>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</si>
  <si>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</si>
  <si>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</si>
  <si>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</si>
  <si>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</si>
  <si>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</si>
  <si>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</si>
  <si>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</si>
  <si>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</si>
  <si>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</si>
  <si>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</si>
  <si>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</si>
  <si>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</si>
  <si>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</si>
  <si>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</si>
  <si>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</si>
  <si>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</si>
  <si>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</si>
  <si>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</si>
  <si>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</si>
  <si>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</si>
  <si>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</si>
  <si>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</si>
  <si>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</si>
  <si>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</si>
  <si>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</si>
  <si>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</si>
  <si>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</si>
  <si>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</si>
  <si>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</si>
  <si>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</si>
  <si>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</si>
  <si>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</si>
  <si>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</si>
  <si>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</si>
  <si>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</si>
  <si>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</si>
  <si>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</si>
  <si>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</si>
  <si>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</si>
  <si>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</si>
  <si>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</si>
  <si>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</si>
  <si>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</si>
  <si>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</si>
  <si>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</si>
  <si>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</si>
  <si>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</si>
  <si>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</si>
  <si>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</si>
  <si>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</si>
  <si>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</si>
  <si>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</si>
  <si>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</si>
  <si>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</si>
  <si>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</si>
  <si>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</si>
  <si>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</si>
  <si>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</si>
  <si>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</si>
  <si>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</si>
  <si>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</si>
  <si>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</si>
  <si>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</si>
  <si>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</si>
  <si>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</si>
  <si>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</si>
  <si>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</si>
  <si>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</si>
  <si>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</si>
  <si>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</si>
  <si>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</si>
  <si>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</si>
  <si>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</si>
  <si>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</si>
  <si>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</si>
  <si>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</si>
  <si>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</si>
  <si>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</si>
  <si>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</si>
  <si>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</si>
  <si>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</si>
  <si>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</si>
  <si>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</si>
  <si>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</si>
  <si>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</si>
  <si>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</si>
  <si>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</si>
  <si>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</si>
  <si>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</si>
  <si>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</si>
  <si>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</si>
  <si>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</si>
  <si>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</si>
  <si>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</si>
  <si>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</si>
  <si>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</si>
  <si>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</si>
  <si>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</si>
  <si>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</si>
  <si>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</si>
  <si>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</si>
  <si>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</si>
  <si>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</si>
  <si>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</si>
  <si>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</si>
  <si>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</si>
  <si>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</si>
  <si>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</si>
  <si>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</si>
  <si>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</si>
  <si>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</si>
  <si>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</si>
  <si>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</si>
  <si>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</si>
  <si>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</si>
  <si>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</si>
  <si>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</si>
  <si>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</si>
  <si>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</si>
  <si>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</si>
  <si>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</si>
  <si>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</si>
  <si>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</si>
  <si>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</si>
  <si>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</si>
  <si>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</si>
  <si>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</si>
  <si>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</si>
  <si>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</si>
  <si>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</si>
  <si>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</si>
  <si>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</si>
  <si>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</si>
  <si>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</si>
  <si>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</si>
  <si>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</si>
  <si>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</si>
  <si>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</si>
  <si>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</si>
  <si>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</si>
  <si>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</si>
  <si>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</si>
  <si>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</si>
  <si>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</si>
  <si>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</si>
  <si>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</si>
  <si>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</si>
  <si>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</si>
  <si>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</si>
  <si>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</si>
  <si>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</si>
  <si>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</si>
  <si>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</si>
  <si>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</si>
  <si>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</si>
  <si>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</si>
  <si>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</si>
  <si>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</si>
  <si>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</si>
  <si>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</si>
  <si>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</si>
  <si>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</si>
  <si>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</si>
  <si>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</si>
  <si>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</si>
  <si>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</si>
  <si>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</si>
  <si>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</si>
  <si>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</si>
  <si>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</si>
  <si>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</si>
  <si>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</si>
  <si>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</si>
  <si>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</si>
  <si>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</si>
  <si>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</si>
  <si>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</si>
  <si>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</si>
  <si>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</si>
  <si>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</si>
  <si>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</si>
  <si>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</si>
  <si>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</si>
  <si>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</si>
  <si>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</si>
  <si>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</si>
  <si>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</si>
  <si>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</si>
  <si>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</si>
  <si>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</si>
  <si>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</si>
  <si>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</si>
  <si>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</si>
  <si>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</si>
  <si>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</si>
  <si>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</si>
  <si>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</si>
  <si>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</si>
  <si>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</si>
  <si>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</si>
  <si>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</si>
  <si>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</si>
  <si>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</si>
  <si>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</si>
  <si>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</si>
  <si>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</si>
  <si>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</si>
  <si>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</si>
  <si>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</si>
  <si>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</si>
  <si>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</si>
  <si>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</si>
  <si>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</si>
  <si>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</si>
  <si>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</si>
  <si>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</si>
  <si>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</si>
  <si>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</si>
  <si>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</si>
  <si>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</si>
  <si>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</si>
  <si>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</si>
  <si>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</si>
  <si>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</si>
  <si>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</si>
  <si>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</si>
  <si>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</si>
  <si>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</si>
  <si>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</si>
  <si>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</si>
  <si>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</si>
  <si>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</si>
  <si>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</si>
  <si>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</si>
  <si>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</si>
  <si>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</si>
  <si>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</si>
  <si>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</si>
  <si>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</si>
  <si>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</si>
  <si>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</si>
  <si>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</si>
  <si>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</si>
  <si>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</si>
  <si>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</si>
  <si>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</si>
  <si>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</si>
  <si>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</si>
  <si>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</si>
  <si>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</si>
  <si>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</si>
  <si>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</si>
  <si>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</si>
  <si>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</si>
  <si>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</si>
  <si>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</si>
  <si>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</si>
  <si>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</si>
  <si>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</si>
  <si>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</si>
  <si>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</si>
  <si>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</si>
  <si>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</si>
  <si>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</si>
  <si>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</si>
  <si>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</si>
  <si>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</si>
  <si>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</si>
  <si>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</si>
  <si>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</si>
  <si>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</si>
  <si>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</si>
  <si>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</si>
  <si>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</si>
  <si>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</si>
  <si>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</si>
  <si>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</si>
  <si>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</si>
  <si>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</si>
  <si>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</si>
  <si>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</si>
  <si>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</si>
  <si>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</si>
  <si>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</si>
  <si>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</si>
  <si>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</si>
  <si>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</si>
  <si>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</si>
  <si>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</si>
  <si>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</si>
  <si>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</si>
  <si>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</si>
  <si>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</si>
  <si>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</si>
  <si>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</si>
  <si>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</si>
  <si>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</si>
  <si>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</si>
  <si>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</si>
  <si>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</si>
  <si>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</si>
  <si>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</si>
  <si>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</si>
  <si>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</si>
  <si>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</si>
  <si>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</si>
  <si>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</si>
  <si>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</si>
  <si>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</si>
  <si>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</si>
  <si>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</si>
  <si>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</si>
  <si>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</si>
  <si>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</si>
  <si>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</si>
  <si>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</si>
  <si>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</si>
  <si>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</si>
  <si>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</si>
  <si>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</si>
  <si>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</si>
  <si>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</si>
  <si>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</si>
  <si>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</si>
  <si>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</si>
  <si>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</si>
  <si>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</si>
  <si>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</si>
  <si>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</si>
  <si>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</si>
  <si>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</si>
  <si>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</si>
  <si>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</si>
  <si>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</si>
  <si>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</si>
  <si>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</si>
  <si>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</si>
  <si>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</si>
  <si>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</si>
  <si>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</si>
  <si>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</si>
  <si>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</si>
  <si>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</si>
  <si>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</si>
  <si>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</si>
  <si>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</si>
  <si>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</si>
  <si>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</si>
  <si>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</si>
  <si>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</si>
  <si>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</si>
  <si>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</si>
  <si>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</si>
  <si>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</si>
  <si>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</si>
  <si>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</si>
  <si>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</si>
  <si>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</si>
  <si>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</si>
  <si>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</si>
  <si>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</si>
  <si>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</si>
  <si>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</si>
  <si>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</si>
  <si>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</si>
  <si>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</si>
  <si>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</si>
  <si>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</si>
  <si>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</si>
  <si>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</si>
  <si>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</si>
  <si>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</si>
  <si>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</si>
  <si>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</si>
  <si>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</si>
  <si>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</si>
  <si>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</si>
  <si>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</si>
  <si>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</si>
  <si>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</si>
  <si>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</si>
  <si>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</si>
  <si>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</si>
  <si>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</si>
  <si>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</si>
  <si>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</si>
  <si>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</si>
  <si>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</si>
  <si>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</si>
  <si>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</si>
  <si>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</si>
  <si>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</si>
  <si>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</si>
  <si>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</si>
  <si>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</si>
  <si>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</si>
  <si>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</si>
  <si>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</si>
  <si>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</si>
  <si>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</si>
  <si>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</si>
  <si>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</si>
  <si>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</si>
  <si>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</si>
  <si>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</si>
  <si>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</si>
  <si>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</si>
  <si>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</si>
  <si>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</si>
  <si>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</si>
  <si>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</si>
  <si>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</si>
  <si>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</si>
  <si>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</si>
  <si>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</si>
  <si>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</si>
  <si>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</si>
  <si>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</si>
  <si>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</si>
  <si>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</si>
  <si>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</si>
  <si>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</si>
  <si>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</si>
  <si>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</si>
  <si>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</si>
  <si>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</si>
  <si>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</si>
  <si>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</si>
  <si>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</si>
  <si>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</si>
  <si>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</si>
  <si>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</si>
  <si>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</si>
  <si>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</si>
  <si>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</si>
  <si>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</si>
  <si>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</si>
  <si>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</si>
  <si>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</si>
  <si>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</si>
  <si>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</si>
  <si>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</si>
  <si>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</si>
  <si>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</si>
  <si>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</si>
  <si>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</si>
  <si>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</si>
  <si>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</si>
  <si>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</si>
  <si>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</si>
  <si>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</si>
  <si>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</si>
  <si>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</si>
  <si>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</si>
  <si>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</si>
  <si>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</si>
  <si>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</si>
  <si>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</si>
  <si>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</si>
  <si>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</si>
  <si>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</si>
  <si>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</si>
  <si>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</si>
  <si>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</si>
  <si>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</si>
  <si>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</si>
  <si>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</si>
  <si>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</si>
  <si>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</si>
  <si>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</si>
  <si>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</si>
  <si>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</si>
  <si>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</si>
  <si>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</si>
  <si>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</si>
  <si>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</si>
  <si>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</si>
  <si>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</si>
  <si>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</si>
  <si>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</si>
  <si>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</si>
  <si>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</si>
  <si>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</si>
  <si>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</si>
  <si>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</si>
  <si>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</si>
  <si>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</si>
  <si>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</si>
  <si>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</si>
  <si>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</si>
  <si>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</si>
  <si>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</si>
  <si>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</si>
  <si>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</si>
  <si>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</si>
  <si>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</si>
  <si>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</si>
  <si>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</si>
  <si>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</si>
  <si>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</si>
  <si>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</si>
  <si>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</si>
  <si>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</si>
  <si>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</si>
  <si>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</si>
  <si>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</si>
  <si>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</si>
  <si>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</si>
  <si>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</si>
  <si>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</si>
  <si>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</si>
  <si>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</si>
  <si>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</si>
  <si>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</si>
  <si>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</si>
  <si>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</si>
  <si>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</si>
  <si>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</si>
  <si>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</si>
  <si>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</si>
  <si>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</si>
  <si>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</si>
  <si>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</si>
  <si>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</si>
  <si>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</si>
  <si>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</si>
  <si>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</si>
  <si>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</si>
  <si>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</si>
  <si>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</si>
  <si>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</si>
  <si>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</si>
  <si>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</si>
  <si>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</si>
  <si>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</si>
  <si>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</si>
  <si>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</si>
  <si>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</si>
  <si>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</si>
  <si>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</si>
  <si>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</si>
  <si>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</si>
  <si>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</si>
  <si>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</si>
  <si>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</si>
  <si>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</si>
  <si>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</si>
  <si>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</si>
  <si>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</si>
  <si>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</si>
  <si>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</si>
  <si>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</si>
  <si>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</si>
  <si>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</si>
  <si>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</si>
  <si>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</si>
  <si>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</si>
  <si>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</si>
  <si>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</si>
  <si>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</si>
  <si>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</si>
  <si>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</si>
  <si>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</si>
  <si>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</si>
  <si>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</si>
  <si>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</si>
  <si>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</si>
  <si>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</si>
  <si>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</si>
  <si>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</si>
  <si>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</si>
  <si>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</si>
  <si>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</si>
  <si>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</si>
  <si>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</si>
  <si>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</si>
  <si>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</si>
  <si>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</si>
  <si>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</si>
  <si>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</si>
  <si>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</si>
  <si>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</si>
  <si>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</si>
  <si>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</si>
  <si>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</si>
  <si>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</si>
  <si>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</si>
  <si>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</si>
  <si>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</si>
  <si>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</si>
  <si>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</si>
  <si>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</si>
  <si>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</si>
  <si>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</si>
  <si>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</si>
  <si>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</si>
  <si>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</si>
  <si>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</si>
  <si>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</si>
  <si>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</si>
  <si>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</si>
  <si>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</si>
  <si>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</si>
  <si>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</si>
  <si>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</si>
  <si>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</si>
  <si>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</si>
  <si>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</si>
  <si>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</si>
  <si>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</si>
  <si>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</si>
  <si>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</si>
  <si>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</si>
  <si>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</si>
  <si>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</si>
  <si>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</si>
  <si>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</si>
  <si>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</si>
  <si>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</si>
  <si>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</si>
  <si>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</si>
  <si>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</si>
  <si>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</si>
  <si>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</si>
  <si>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</si>
  <si>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</si>
  <si>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</si>
  <si>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</si>
  <si>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</si>
  <si>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</si>
  <si>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</si>
  <si>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</si>
  <si>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</si>
  <si>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</si>
  <si>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</si>
  <si>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</si>
  <si>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</si>
  <si>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</si>
  <si>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</si>
  <si>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</si>
  <si>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</si>
  <si>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</si>
  <si>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</si>
  <si>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</si>
  <si>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</si>
  <si>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</si>
  <si>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</si>
  <si>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</si>
  <si>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</si>
  <si>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</si>
  <si>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</si>
  <si>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</si>
  <si>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</si>
  <si>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</si>
  <si>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</si>
  <si>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</si>
  <si>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</si>
  <si>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</si>
  <si>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</si>
  <si>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</si>
  <si>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</si>
  <si>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</si>
  <si>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</si>
  <si>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</si>
  <si>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</si>
  <si>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</si>
  <si>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</si>
  <si>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</si>
  <si>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</si>
  <si>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</si>
  <si>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</si>
  <si>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</si>
  <si>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</si>
  <si>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</si>
  <si>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</si>
  <si>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</si>
  <si>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</si>
  <si>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</si>
  <si>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</si>
  <si>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</si>
  <si>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</si>
  <si>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</si>
  <si>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</si>
  <si>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</si>
  <si>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</si>
  <si>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</si>
  <si>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</si>
  <si>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</si>
  <si>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</si>
  <si>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</si>
  <si>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</si>
  <si>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</si>
  <si>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</si>
  <si>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</si>
  <si>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</si>
  <si>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</si>
  <si>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</si>
  <si>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</si>
  <si>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</si>
  <si>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</si>
  <si>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</si>
  <si>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</si>
  <si>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</si>
  <si>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</si>
  <si>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</si>
  <si>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</si>
  <si>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</si>
  <si>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</si>
  <si>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</si>
  <si>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</si>
  <si>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</si>
  <si>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</si>
  <si>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</si>
  <si>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</si>
  <si>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</si>
  <si>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</si>
  <si>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</si>
  <si>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</si>
  <si>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</si>
  <si>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</si>
  <si>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</si>
  <si>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</si>
  <si>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</si>
  <si>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</si>
  <si>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</si>
  <si>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</si>
  <si>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</si>
  <si>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</si>
  <si>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</si>
  <si>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</si>
  <si>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</si>
  <si>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</si>
  <si>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</si>
  <si>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</si>
  <si>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</si>
  <si>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</si>
  <si>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</si>
  <si>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</si>
  <si>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</si>
  <si>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</si>
  <si>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</si>
  <si>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</si>
  <si>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</si>
  <si>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</si>
  <si>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</si>
  <si>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</si>
  <si>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</si>
  <si>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</si>
  <si>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</si>
  <si>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</si>
  <si>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</si>
  <si>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</si>
  <si>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</si>
  <si>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</si>
  <si>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</si>
  <si>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</si>
  <si>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</si>
  <si>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</si>
  <si>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</si>
  <si>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</si>
  <si>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</si>
  <si>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</si>
  <si>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</si>
  <si>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</si>
  <si>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</si>
  <si>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</si>
  <si>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</si>
  <si>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</si>
  <si>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</si>
  <si>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</si>
  <si>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</si>
  <si>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</si>
  <si>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</si>
  <si>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</si>
  <si>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</si>
  <si>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</si>
  <si>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</si>
  <si>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</si>
  <si>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</si>
  <si>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</si>
  <si>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</si>
  <si>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</si>
  <si>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</si>
  <si>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</si>
  <si>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</si>
  <si>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</si>
  <si>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</si>
  <si>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</si>
  <si>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</si>
  <si>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</si>
  <si>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</si>
  <si>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</si>
  <si>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</si>
  <si>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</si>
  <si>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</si>
  <si>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</si>
  <si>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</si>
  <si>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</si>
  <si>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</si>
  <si>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</si>
  <si>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</si>
  <si>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</si>
  <si>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</si>
  <si>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</si>
  <si>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</si>
  <si>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</si>
  <si>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</si>
  <si>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</si>
  <si>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</si>
  <si>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</si>
  <si>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</si>
  <si>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</si>
  <si>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</si>
  <si>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</si>
  <si>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</si>
  <si>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</si>
  <si>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</si>
  <si>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</si>
  <si>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</si>
  <si>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</si>
  <si>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</si>
  <si>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</si>
  <si>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</si>
  <si>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</si>
  <si>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</si>
  <si>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</si>
  <si>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</si>
  <si>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</si>
  <si>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</si>
  <si>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</si>
  <si>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</si>
  <si>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</si>
  <si>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</si>
  <si>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</si>
  <si>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</si>
  <si>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</si>
  <si>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</si>
  <si>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</si>
  <si>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</si>
  <si>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</si>
  <si>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</si>
  <si>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</si>
  <si>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</si>
  <si>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</si>
  <si>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</si>
  <si>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</si>
  <si>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</si>
  <si>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</si>
  <si>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</si>
  <si>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</si>
  <si>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</si>
  <si>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</si>
  <si>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</si>
  <si>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</si>
  <si>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</si>
  <si>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</si>
  <si>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</si>
  <si>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</si>
  <si>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</si>
  <si>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</si>
  <si>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</si>
  <si>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</si>
  <si>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</si>
  <si>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</si>
  <si>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</si>
  <si>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</si>
  <si>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</si>
  <si>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</si>
  <si>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</si>
  <si>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</si>
  <si>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</si>
  <si>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</si>
  <si>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</si>
  <si>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</si>
  <si>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</si>
  <si>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</si>
  <si>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</si>
  <si>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</si>
  <si>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</si>
  <si>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</si>
  <si>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</si>
  <si>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</si>
  <si>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</si>
  <si>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</si>
  <si>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</si>
  <si>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</si>
  <si>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</si>
  <si>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</si>
  <si>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</si>
  <si>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</si>
  <si>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</si>
  <si>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</si>
  <si>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</si>
  <si>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</si>
  <si>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</si>
  <si>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</si>
  <si>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</si>
  <si>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</si>
  <si>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</si>
  <si>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</si>
  <si>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</si>
  <si>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</si>
  <si>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</si>
  <si>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</si>
  <si>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</si>
  <si>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</si>
  <si>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</si>
  <si>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</si>
  <si>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</si>
  <si>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</si>
  <si>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</si>
  <si>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</si>
  <si>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</si>
  <si>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</si>
  <si>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</si>
  <si>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</si>
  <si>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</si>
  <si>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</si>
  <si>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</si>
  <si>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</si>
  <si>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</si>
  <si>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</si>
  <si>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</si>
  <si>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</si>
  <si>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</si>
  <si>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</si>
  <si>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</si>
  <si>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</si>
  <si>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</si>
  <si>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</si>
  <si>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</si>
  <si>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</si>
  <si>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</si>
  <si>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</si>
  <si>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</si>
  <si>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</si>
  <si>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</si>
  <si>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</si>
  <si>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</si>
  <si>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</si>
  <si>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</si>
  <si>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</si>
  <si>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</si>
  <si>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</si>
  <si>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</si>
  <si>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</si>
  <si>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</si>
  <si>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</si>
  <si>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</si>
  <si>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</si>
  <si>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</si>
  <si>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</si>
  <si>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</si>
  <si>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</si>
  <si>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</si>
  <si>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</si>
  <si>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</si>
  <si>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</si>
  <si>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</si>
  <si>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</si>
  <si>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</si>
  <si>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</si>
  <si>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</si>
  <si>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</si>
  <si>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</si>
  <si>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</si>
  <si>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</si>
  <si>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</si>
  <si>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</si>
  <si>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</si>
  <si>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</si>
  <si>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</si>
  <si>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</si>
  <si>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</si>
  <si>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</si>
  <si>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</si>
  <si>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</si>
  <si>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</si>
  <si>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</si>
  <si>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</si>
  <si>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</si>
  <si>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</si>
  <si>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</si>
  <si>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</si>
  <si>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</si>
  <si>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</si>
  <si>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</si>
  <si>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</si>
  <si>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</si>
  <si>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</si>
  <si>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</si>
  <si>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</si>
  <si>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</si>
  <si>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</si>
  <si>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</si>
  <si>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</si>
  <si>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</si>
  <si>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</si>
  <si>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</si>
  <si>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</si>
  <si>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</si>
  <si>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</si>
  <si>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</si>
  <si>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</si>
  <si>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</si>
  <si>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</si>
  <si>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</si>
  <si>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</si>
  <si>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</si>
  <si>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</si>
  <si>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</si>
  <si>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</si>
  <si>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</si>
  <si>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</si>
  <si>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</si>
  <si>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</si>
  <si>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</si>
  <si>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</si>
  <si>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</si>
  <si>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</si>
  <si>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</si>
  <si>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</si>
  <si>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</si>
  <si>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</si>
  <si>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</si>
  <si>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</si>
  <si>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</si>
  <si>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</si>
  <si>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</si>
  <si>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</si>
  <si>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</si>
  <si>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</si>
  <si>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</si>
  <si>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</si>
  <si>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</si>
  <si>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</si>
  <si>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</si>
  <si>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</si>
  <si>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</si>
  <si>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</si>
  <si>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</si>
  <si>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</si>
  <si>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</si>
  <si>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</si>
  <si>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</si>
  <si>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</si>
  <si>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</si>
  <si>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</si>
  <si>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</si>
  <si>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</si>
  <si>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</si>
  <si>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</si>
  <si>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</si>
  <si>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</si>
  <si>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</si>
  <si>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</si>
  <si>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</si>
  <si>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</si>
  <si>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</si>
  <si>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</si>
  <si>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</si>
  <si>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</si>
  <si>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</si>
  <si>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</si>
  <si>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</si>
  <si>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</si>
  <si>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</si>
  <si>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</si>
  <si>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</si>
  <si>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</si>
  <si>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</si>
  <si>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</si>
  <si>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</si>
  <si>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</si>
  <si>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</si>
  <si>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</si>
  <si>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</si>
  <si>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</si>
  <si>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</si>
  <si>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</si>
  <si>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</si>
  <si>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</si>
  <si>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</si>
  <si>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</si>
  <si>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</si>
  <si>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</si>
  <si>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</si>
  <si>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</si>
  <si>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</si>
  <si>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</si>
  <si>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</si>
  <si>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</si>
  <si>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</si>
  <si>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</si>
  <si>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</si>
  <si>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</si>
  <si>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</si>
  <si>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</si>
  <si>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</si>
  <si>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</si>
  <si>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</si>
  <si>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</si>
  <si>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</si>
  <si>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</si>
  <si>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</si>
  <si>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</si>
  <si>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</si>
  <si>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</si>
  <si>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</si>
  <si>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</si>
  <si>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</si>
  <si>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</si>
  <si>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</si>
  <si>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</si>
  <si>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</si>
  <si>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</si>
  <si>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</si>
  <si>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</si>
  <si>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</si>
  <si>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</si>
  <si>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</si>
  <si>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</si>
  <si>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</si>
  <si>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</si>
  <si>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</si>
  <si>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</si>
  <si>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</si>
  <si>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</si>
  <si>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</si>
  <si>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</si>
  <si>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</si>
  <si>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</si>
  <si>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</si>
  <si>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</si>
  <si>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</si>
  <si>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</si>
  <si>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</si>
  <si>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</si>
  <si>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</si>
  <si>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</si>
  <si>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</si>
  <si>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</si>
  <si>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</si>
  <si>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</si>
  <si>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</si>
  <si>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</si>
  <si>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</si>
  <si>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</si>
  <si>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</si>
  <si>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</si>
  <si>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</si>
  <si>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</si>
  <si>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</si>
  <si>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</si>
  <si>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</si>
  <si>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</si>
  <si>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</si>
  <si>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</si>
  <si>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</si>
  <si>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</si>
  <si>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</si>
  <si>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</si>
  <si>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</si>
  <si>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</si>
  <si>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</si>
  <si>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</si>
  <si>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</si>
  <si>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</si>
  <si>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</si>
  <si>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</si>
  <si>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</si>
  <si>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</si>
  <si>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</si>
  <si>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</si>
  <si>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</si>
  <si>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</si>
  <si>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</si>
  <si>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</si>
  <si>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</si>
  <si>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</si>
  <si>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</si>
  <si>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</si>
  <si>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</si>
  <si>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</si>
  <si>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</si>
  <si>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</si>
  <si>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</si>
  <si>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</si>
  <si>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</si>
  <si>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</si>
  <si>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</si>
  <si>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</si>
  <si>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</si>
  <si>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</si>
  <si>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</si>
  <si>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</si>
  <si>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</si>
  <si>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</si>
  <si>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</si>
  <si>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</si>
  <si>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</si>
  <si>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</si>
  <si>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</si>
  <si>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</si>
  <si>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</si>
  <si>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</si>
  <si>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</si>
  <si>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</si>
  <si>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</si>
  <si>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</si>
  <si>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</si>
  <si>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</si>
  <si>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</si>
  <si>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</si>
  <si>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</si>
  <si>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</si>
  <si>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</si>
  <si>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</si>
  <si>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</si>
  <si>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</si>
  <si>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</si>
  <si>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</si>
  <si>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</si>
  <si>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</si>
  <si>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</si>
  <si>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</si>
  <si>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</si>
  <si>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</si>
  <si>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</si>
  <si>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</si>
  <si>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</si>
  <si>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</si>
  <si>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</si>
  <si>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</si>
  <si>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</si>
  <si>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</si>
  <si>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</si>
  <si>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</si>
  <si>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</si>
  <si>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</si>
  <si>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</si>
  <si>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</si>
  <si>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</si>
  <si>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</si>
  <si>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</si>
  <si>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</si>
  <si>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</si>
  <si>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</si>
  <si>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</si>
  <si>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</si>
  <si>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</si>
  <si>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</si>
  <si>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</si>
  <si>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</si>
  <si>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</si>
  <si>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</si>
  <si>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</si>
  <si>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</si>
  <si>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</si>
  <si>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</si>
  <si>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</si>
  <si>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</si>
  <si>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</si>
  <si>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</si>
  <si>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</si>
  <si>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</si>
  <si>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</si>
  <si>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</si>
  <si>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</si>
  <si>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</si>
  <si>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</si>
  <si>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</si>
  <si>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</si>
  <si>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</si>
  <si>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</si>
  <si>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</si>
  <si>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</si>
  <si>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</si>
  <si>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</si>
  <si>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</si>
  <si>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</si>
  <si>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</si>
  <si>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</si>
  <si>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</si>
  <si>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</si>
  <si>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</si>
  <si>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</si>
  <si>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</si>
  <si>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</si>
  <si>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</si>
  <si>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</si>
  <si>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</si>
  <si>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</si>
  <si>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</si>
  <si>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</si>
  <si>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</si>
  <si>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</si>
  <si>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</si>
  <si>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</si>
  <si>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</si>
  <si>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</si>
  <si>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</si>
  <si>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</si>
  <si>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</si>
  <si>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</si>
  <si>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</si>
  <si>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</si>
  <si>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</si>
  <si>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</si>
  <si>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</si>
  <si>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</si>
  <si>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</si>
  <si>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</si>
  <si>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</si>
  <si>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</si>
  <si>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</si>
  <si>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</si>
  <si>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</si>
  <si>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</si>
  <si>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</si>
  <si>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</si>
  <si>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</si>
  <si>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</si>
  <si>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</si>
  <si>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</si>
  <si>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</si>
  <si>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</si>
  <si>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</si>
  <si>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</si>
  <si>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</si>
  <si>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</si>
  <si>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</si>
  <si>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</si>
  <si>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</si>
  <si>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</si>
  <si>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</si>
  <si>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</si>
  <si>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</si>
  <si>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</si>
  <si>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</si>
  <si>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</si>
  <si>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</si>
  <si>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</si>
  <si>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</si>
  <si>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</si>
  <si>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</si>
  <si>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</si>
  <si>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</si>
  <si>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</si>
  <si>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</si>
  <si>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</si>
  <si>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</si>
  <si>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</si>
  <si>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</si>
  <si>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</si>
  <si>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</si>
  <si>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</si>
  <si>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</si>
  <si>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</si>
  <si>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</si>
  <si>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</si>
  <si>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</si>
  <si>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</si>
  <si>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</si>
  <si>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</si>
  <si>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</si>
  <si>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</si>
  <si>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</si>
  <si>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</si>
  <si>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</si>
  <si>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</si>
  <si>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</si>
  <si>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</si>
  <si>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</si>
  <si>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</si>
  <si>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</si>
  <si>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</si>
  <si>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</si>
  <si>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</si>
  <si>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</si>
  <si>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</si>
  <si>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</si>
  <si>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</si>
  <si>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</si>
  <si>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</si>
  <si>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</si>
  <si>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</si>
  <si>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</si>
  <si>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</si>
  <si>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</si>
  <si>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</si>
  <si>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</si>
  <si>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</si>
  <si>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</si>
  <si>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</si>
  <si>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</si>
  <si>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</si>
  <si>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</si>
  <si>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</si>
  <si>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</si>
  <si>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</si>
  <si>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</si>
  <si>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</si>
  <si>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</si>
  <si>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</si>
  <si>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</si>
  <si>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</si>
  <si>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</si>
  <si>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</si>
  <si>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</si>
  <si>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</si>
  <si>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</si>
  <si>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</si>
  <si>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</si>
  <si>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</si>
  <si>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</si>
  <si>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</si>
  <si>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</si>
  <si>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</si>
  <si>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</si>
  <si>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</si>
  <si>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</si>
  <si>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</si>
  <si>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</si>
  <si>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</si>
  <si>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</si>
  <si>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</si>
  <si>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</si>
  <si>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</si>
  <si>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</si>
  <si>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</si>
  <si>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</si>
  <si>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</si>
  <si>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</si>
  <si>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</si>
  <si>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</si>
  <si>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</si>
  <si>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</si>
  <si>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</si>
  <si>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</si>
  <si>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</si>
  <si>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</si>
  <si>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</si>
  <si>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</si>
  <si>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</si>
  <si>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</si>
  <si>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</si>
  <si>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</si>
  <si>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</si>
  <si>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</si>
  <si>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</si>
  <si>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</si>
  <si>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</si>
  <si>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</si>
  <si>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</si>
  <si>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</si>
  <si>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</si>
  <si>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</si>
  <si>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</si>
  <si>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</si>
  <si>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</si>
  <si>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</si>
  <si>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</si>
  <si>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</si>
  <si>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</si>
  <si>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</si>
  <si>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</si>
  <si>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</si>
  <si>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</si>
  <si>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</si>
  <si>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</si>
  <si>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</si>
  <si>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</si>
  <si>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</si>
  <si>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</si>
  <si>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</si>
  <si>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</si>
  <si>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</si>
  <si>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</si>
  <si>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</si>
  <si>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</si>
  <si>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</si>
  <si>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</si>
  <si>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</si>
  <si>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</si>
  <si>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</si>
  <si>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</si>
  <si>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</si>
  <si>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</si>
  <si>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</si>
  <si>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</si>
  <si>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</si>
  <si>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</si>
  <si>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</si>
  <si>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</si>
  <si>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</si>
  <si>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</si>
  <si>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</si>
  <si>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</si>
  <si>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</si>
  <si>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</si>
  <si>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</si>
  <si>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</si>
  <si>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</si>
  <si>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</si>
  <si>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</si>
  <si>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</si>
  <si>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</si>
  <si>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</si>
  <si>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</si>
  <si>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</si>
  <si>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</si>
  <si>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</si>
  <si>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</si>
  <si>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</si>
  <si>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</si>
  <si>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</si>
  <si>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</si>
  <si>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</si>
  <si>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</si>
  <si>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</si>
  <si>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</si>
  <si>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</si>
  <si>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</si>
  <si>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</si>
  <si>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</si>
  <si>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</si>
  <si>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</si>
  <si>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</si>
  <si>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</si>
  <si>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</si>
  <si>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</si>
  <si>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</si>
  <si>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</si>
  <si>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</si>
  <si>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</si>
  <si>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</si>
  <si>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</si>
  <si>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</si>
  <si>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</si>
  <si>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</si>
  <si>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</si>
  <si>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</si>
  <si>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</si>
  <si>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</si>
  <si>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</si>
  <si>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</si>
  <si>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</si>
  <si>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</si>
  <si>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</si>
  <si>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</si>
  <si>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</si>
  <si>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</si>
  <si>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</si>
  <si>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</si>
  <si>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</si>
  <si>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</si>
  <si>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</si>
  <si>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</si>
  <si>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</si>
  <si>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</si>
  <si>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</si>
  <si>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</si>
  <si>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</si>
  <si>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</si>
  <si>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</si>
  <si>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</si>
  <si>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</si>
  <si>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</si>
  <si>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</si>
  <si>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</si>
  <si>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</si>
  <si>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</si>
  <si>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</si>
  <si>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</si>
  <si>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</si>
  <si>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</si>
  <si>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</si>
  <si>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</si>
  <si>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</si>
  <si>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</si>
  <si>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</si>
  <si>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</si>
  <si>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</si>
  <si>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</si>
  <si>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</si>
  <si>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</si>
  <si>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</si>
  <si>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</si>
  <si>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</si>
  <si>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</si>
  <si>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</si>
  <si>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</si>
  <si>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</si>
  <si>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</si>
  <si>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</si>
  <si>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</si>
  <si>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</si>
  <si>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</si>
  <si>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</si>
  <si>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</si>
  <si>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</si>
  <si>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</si>
  <si>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</si>
  <si>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</si>
  <si>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</si>
  <si>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</si>
  <si>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</si>
  <si>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</si>
  <si>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</si>
  <si>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</si>
  <si>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</si>
  <si>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</si>
  <si>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</si>
  <si>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</si>
  <si>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</si>
  <si>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</si>
  <si>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</si>
  <si>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</si>
  <si>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</si>
  <si>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</si>
  <si>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</si>
  <si>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</si>
  <si>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</si>
  <si>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</si>
  <si>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</si>
  <si>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</si>
  <si>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</si>
  <si>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</si>
  <si>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</si>
  <si>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</si>
  <si>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</si>
  <si>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</si>
  <si>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</si>
  <si>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</si>
  <si>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</si>
  <si>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</si>
  <si>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</si>
  <si>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</si>
  <si>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</si>
  <si>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</si>
  <si>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</si>
  <si>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</si>
  <si>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</si>
  <si>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</si>
  <si>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</si>
  <si>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</si>
  <si>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</si>
  <si>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</si>
  <si>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</si>
  <si>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</si>
  <si>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</si>
  <si>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</si>
  <si>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</si>
  <si>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</si>
  <si>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</si>
  <si>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</si>
  <si>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</si>
  <si>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</si>
  <si>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</si>
  <si>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</si>
  <si>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</si>
  <si>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</si>
  <si>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</si>
  <si>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</si>
  <si>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</si>
  <si>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</si>
  <si>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</si>
  <si>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</si>
  <si>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</si>
  <si>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</si>
  <si>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</si>
  <si>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</si>
  <si>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</si>
  <si>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</si>
  <si>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</si>
  <si>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</si>
  <si>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</si>
  <si>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</si>
  <si>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</si>
  <si>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</si>
  <si>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</si>
  <si>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</si>
  <si>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</si>
  <si>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</si>
  <si>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</si>
  <si>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</si>
  <si>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</si>
  <si>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</si>
  <si>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</si>
  <si>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</si>
  <si>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</si>
  <si>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</si>
  <si>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</si>
  <si>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</si>
  <si>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</si>
  <si>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</si>
  <si>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</si>
  <si>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</si>
  <si>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</si>
  <si>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</si>
  <si>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</si>
  <si>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</si>
  <si>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</si>
  <si>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</si>
  <si>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</si>
  <si>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</si>
  <si>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</si>
  <si>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</si>
  <si>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</si>
  <si>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</si>
  <si>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</si>
  <si>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</si>
  <si>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</si>
  <si>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</si>
  <si>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</si>
  <si>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</si>
  <si>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</si>
  <si>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</si>
  <si>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</si>
  <si>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</si>
  <si>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</si>
  <si>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</si>
  <si>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</si>
  <si>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</si>
  <si>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</si>
  <si>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</si>
  <si>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</si>
  <si>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</si>
  <si>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</si>
  <si>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</si>
  <si>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</si>
  <si>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</si>
  <si>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</si>
  <si>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</si>
  <si>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</si>
  <si>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</si>
  <si>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</si>
  <si>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</si>
  <si>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</si>
  <si>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</si>
  <si>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</si>
  <si>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</si>
  <si>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</si>
  <si>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</si>
  <si>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</si>
  <si>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</si>
  <si>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</si>
  <si>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</si>
  <si>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</si>
  <si>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</si>
  <si>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</si>
  <si>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</si>
  <si>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</si>
  <si>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</si>
  <si>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</si>
  <si>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</si>
  <si>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</si>
  <si>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</si>
  <si>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</si>
  <si>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</si>
  <si>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</si>
  <si>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</si>
  <si>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</si>
  <si>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</si>
  <si>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</si>
  <si>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</si>
  <si>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</si>
  <si>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</si>
  <si>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</si>
  <si>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</si>
  <si>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</si>
  <si>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</si>
  <si>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</si>
  <si>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</si>
  <si>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</si>
  <si>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</si>
  <si>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</si>
  <si>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</si>
  <si>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</si>
  <si>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</si>
  <si>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</si>
  <si>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</si>
  <si>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</si>
  <si>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</si>
  <si>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</si>
  <si>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</si>
  <si>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</si>
  <si>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</si>
  <si>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</si>
  <si>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</si>
  <si>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</si>
  <si>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</si>
  <si>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</si>
  <si>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</si>
  <si>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</si>
  <si>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</si>
  <si>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</si>
  <si>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</si>
  <si>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</si>
  <si>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</si>
  <si>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</si>
  <si>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</si>
  <si>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</si>
  <si>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</si>
  <si>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</si>
  <si>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</si>
  <si>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</si>
  <si>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</si>
  <si>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</si>
  <si>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</si>
  <si>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</si>
  <si>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</si>
  <si>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</si>
  <si>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</si>
  <si>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</si>
  <si>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</si>
  <si>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</si>
  <si>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</si>
  <si>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</si>
  <si>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</si>
  <si>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</si>
  <si>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</si>
  <si>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</si>
  <si>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</si>
  <si>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</si>
  <si>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</si>
  <si>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</si>
  <si>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</si>
  <si>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</si>
  <si>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</si>
  <si>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</si>
  <si>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</si>
  <si>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</si>
  <si>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</si>
  <si>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</si>
  <si>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</si>
  <si>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</si>
  <si>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</si>
  <si>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</si>
  <si>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</si>
  <si>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</si>
  <si>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</si>
  <si>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</si>
  <si>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</si>
  <si>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</si>
  <si>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</si>
  <si>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</si>
  <si>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</si>
  <si>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</si>
  <si>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</si>
  <si>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</si>
  <si>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</si>
  <si>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</si>
  <si>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</si>
  <si>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</si>
  <si>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</si>
  <si>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</si>
  <si>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</si>
  <si>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</si>
  <si>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</si>
  <si>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</si>
  <si>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</si>
  <si>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</si>
  <si>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</si>
  <si>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</si>
  <si>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</si>
  <si>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</si>
  <si>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</si>
  <si>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</si>
  <si>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</si>
  <si>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</si>
  <si>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</si>
  <si>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</si>
  <si>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</si>
  <si>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</si>
  <si>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</si>
  <si>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</si>
  <si>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</si>
  <si>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</si>
  <si>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</si>
  <si>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</si>
  <si>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</si>
  <si>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</si>
  <si>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</si>
  <si>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</si>
  <si>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</si>
  <si>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</si>
  <si>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</si>
  <si>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</si>
  <si>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</si>
  <si>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</si>
  <si>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</si>
  <si>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</si>
  <si>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</si>
  <si>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</si>
  <si>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</si>
  <si>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</si>
  <si>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</si>
  <si>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</si>
  <si>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</si>
  <si>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</si>
  <si>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</si>
  <si>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</si>
  <si>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</si>
  <si>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</si>
  <si>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</si>
  <si>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</si>
  <si>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</si>
  <si>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</si>
  <si>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</si>
  <si>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</si>
  <si>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</si>
  <si>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</si>
  <si>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</si>
  <si>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</si>
  <si>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</si>
  <si>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</si>
  <si>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</si>
  <si>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</si>
  <si>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</si>
  <si>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</si>
  <si>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</si>
  <si>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</si>
  <si>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</si>
  <si>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</si>
  <si>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</si>
  <si>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</si>
  <si>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</si>
  <si>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</si>
  <si>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</si>
  <si>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</si>
  <si>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</si>
  <si>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</si>
  <si>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</si>
  <si>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</si>
  <si>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</si>
  <si>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</si>
  <si>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</si>
  <si>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</si>
  <si>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</si>
  <si>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</si>
  <si>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</si>
  <si>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</si>
  <si>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</si>
  <si>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</si>
  <si>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</si>
  <si>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</si>
  <si>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</si>
  <si>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</si>
  <si>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</si>
  <si>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</si>
  <si>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</si>
  <si>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</si>
  <si>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</si>
  <si>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</si>
  <si>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</si>
  <si>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</si>
  <si>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</si>
  <si>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</si>
  <si>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</si>
  <si>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</si>
  <si>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</si>
  <si>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</si>
  <si>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</si>
  <si>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</si>
  <si>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</si>
  <si>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</si>
  <si>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</si>
  <si>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</si>
  <si>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</si>
  <si>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</si>
  <si>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</si>
  <si>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</si>
  <si>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</si>
  <si>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</si>
  <si>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</si>
  <si>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</si>
  <si>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</si>
  <si>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</si>
  <si>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</si>
  <si>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</si>
  <si>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</si>
  <si>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</si>
  <si>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</si>
  <si>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</si>
  <si>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</si>
  <si>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</si>
  <si>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</si>
  <si>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</si>
  <si>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</si>
  <si>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</si>
  <si>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</si>
  <si>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</si>
  <si>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</si>
  <si>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</si>
  <si>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</si>
  <si>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</si>
  <si>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</si>
  <si>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</si>
  <si>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</si>
  <si>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</si>
  <si>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</si>
  <si>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</si>
  <si>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</si>
  <si>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</si>
  <si>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</si>
  <si>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</si>
  <si>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</si>
  <si>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</si>
  <si>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</si>
  <si>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</si>
  <si>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</si>
  <si>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</si>
  <si>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</si>
  <si>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</si>
  <si>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</si>
  <si>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</si>
  <si>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</si>
  <si>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</si>
  <si>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</si>
  <si>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</si>
  <si>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</si>
  <si>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</si>
  <si>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</si>
  <si>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</si>
  <si>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</si>
  <si>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</si>
  <si>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</si>
  <si>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</si>
  <si>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</si>
  <si>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</si>
  <si>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</si>
  <si>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</si>
  <si>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</si>
  <si>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</si>
  <si>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</si>
  <si>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</si>
  <si>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</si>
  <si>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</si>
  <si>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</si>
  <si>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</si>
  <si>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</si>
  <si>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</si>
  <si>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</si>
  <si>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</si>
  <si>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</si>
  <si>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</si>
  <si>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</si>
  <si>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</si>
  <si>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</si>
  <si>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</si>
  <si>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</si>
  <si>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</si>
  <si>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</si>
  <si>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</si>
  <si>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</si>
  <si>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</si>
  <si>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</si>
  <si>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</si>
  <si>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</si>
  <si>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</si>
  <si>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</si>
  <si>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</si>
  <si>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</si>
  <si>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</si>
  <si>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</si>
  <si>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</si>
  <si>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</si>
  <si>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</si>
  <si>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</si>
  <si>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</si>
  <si>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</si>
  <si>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</si>
  <si>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</si>
  <si>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</si>
  <si>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</si>
  <si>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</si>
  <si>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</si>
  <si>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</si>
  <si>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</si>
  <si>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</si>
  <si>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</si>
  <si>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</si>
  <si>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</si>
  <si>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</si>
  <si>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</si>
  <si>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</si>
  <si>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</si>
  <si>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</si>
  <si>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</si>
  <si>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</si>
  <si>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</si>
  <si>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</si>
  <si>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</si>
  <si>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</si>
  <si>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</si>
  <si>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</si>
  <si>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</si>
  <si>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</si>
  <si>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</si>
  <si>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</si>
  <si>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</si>
  <si>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</si>
  <si>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</si>
  <si>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</si>
  <si>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</si>
  <si>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</si>
  <si>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- 187.2 (výhybkový dlouhý) - 141.0 (výhybkový krátký) 
 955+3064+2604-187,2-141,0=6 294.800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</si>
  <si>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</si>
  <si>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</si>
  <si>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</si>
  <si>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</si>
  <si>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</si>
  <si>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</si>
  <si>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</si>
  <si>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</si>
  <si>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</si>
  <si>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</si>
  <si>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</si>
  <si>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</si>
  <si>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</si>
  <si>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</si>
  <si>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</si>
  <si>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</si>
  <si>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</si>
  <si>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</si>
  <si>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</si>
  <si>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</si>
  <si>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</si>
  <si>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</si>
  <si>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</si>
  <si>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</si>
  <si>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</si>
  <si>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</si>
  <si>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</si>
  <si>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</si>
  <si>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</si>
  <si>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</si>
  <si>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</si>
  <si>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</si>
  <si>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</si>
  <si>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</si>
  <si>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</si>
  <si>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</si>
  <si>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</si>
  <si>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</si>
  <si>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</si>
  <si>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</si>
  <si>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</si>
  <si>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</si>
  <si>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</si>
  <si>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</si>
  <si>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</si>
  <si>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</si>
  <si>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</si>
  <si>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</si>
  <si>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</si>
  <si>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</si>
  <si>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</si>
  <si>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</si>
  <si>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</si>
  <si>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</si>
  <si>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</si>
  <si>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</si>
  <si>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</si>
  <si>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</si>
  <si>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</si>
  <si>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</si>
  <si>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</si>
  <si>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</si>
  <si>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</si>
  <si>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</si>
  <si>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</si>
  <si>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</si>
  <si>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</si>
  <si>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</si>
  <si>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</si>
  <si>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</si>
  <si>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</si>
  <si>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</si>
  <si>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</si>
  <si>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</si>
  <si>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</si>
  <si>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</si>
  <si>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</si>
  <si>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</si>
  <si>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</si>
  <si>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</si>
  <si>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</si>
  <si>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</si>
  <si>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</si>
  <si>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</si>
  <si>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</si>
  <si>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</si>
  <si>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</si>
  <si>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</si>
  <si>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</si>
  <si>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</si>
  <si>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</si>
  <si>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</si>
  <si>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</si>
  <si>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</si>
  <si>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</si>
  <si>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</si>
  <si>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</si>
  <si>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</si>
  <si>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</si>
  <si>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</si>
  <si>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</si>
  <si>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</si>
  <si>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</si>
  <si>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</si>
  <si>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</si>
  <si>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</si>
  <si>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</si>
  <si>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</si>
  <si>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</si>
  <si>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</si>
  <si>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</si>
  <si>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554 m (podobvod Sluncová) + 71 (obvod Hrabovka) + 144 (obvod Dvorana) - 90.0 (výhybkový dlouhý) - 80.4 (výhybkový krátký) 
 554+71+144-90,0-80,4=598.600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</si>
  <si>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</si>
  <si>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</si>
  <si>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</si>
  <si>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22 m (podobvod Sluncová) + 430 (obvod Hrabovka) + 1358 (obvod Dvorana) - 194.4 (výhybkový dlouhý) - 200.4 (výhybkový krátký) 
22+430+1358-194,4-200,4=1 415.200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</si>
  <si>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</si>
  <si>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</si>
  <si>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</si>
  <si>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</si>
  <si>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</si>
  <si>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</si>
  <si>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</si>
  <si>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</si>
  <si>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</si>
  <si>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</si>
  <si>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</si>
  <si>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</si>
  <si>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</si>
  <si>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</si>
  <si>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</si>
  <si>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</si>
  <si>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</si>
  <si>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</si>
  <si>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</si>
  <si>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</si>
  <si>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</si>
  <si>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</si>
  <si>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</si>
  <si>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</si>
  <si>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</si>
  <si>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</si>
  <si>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</si>
  <si>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</si>
  <si>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</si>
  <si>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</si>
  <si>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</si>
  <si>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</si>
  <si>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</si>
  <si>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</si>
  <si>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</si>
  <si>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</si>
  <si>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</si>
  <si>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</si>
  <si>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</si>
  <si>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</si>
  <si>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</si>
  <si>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</si>
  <si>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</si>
  <si>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</si>
  <si>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</si>
  <si>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</si>
  <si>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</si>
  <si>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</si>
  <si>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</si>
  <si>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</si>
  <si>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</si>
  <si>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</si>
  <si>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</si>
  <si>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</si>
  <si>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</si>
  <si>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</si>
  <si>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</si>
  <si>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</si>
  <si>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</si>
  <si>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</si>
  <si>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</si>
  <si>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</si>
  <si>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</si>
  <si>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</si>
  <si>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</si>
  <si>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</si>
  <si>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</si>
  <si>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</si>
  <si>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</si>
  <si>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</si>
  <si>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</si>
  <si>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</si>
  <si>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</si>
  <si>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</si>
  <si>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</si>
  <si>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</si>
  <si>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</si>
  <si>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</si>
  <si>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</si>
  <si>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</si>
  <si>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</si>
  <si>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</si>
  <si>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</si>
  <si>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</si>
  <si>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</si>
  <si>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</si>
  <si>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</si>
  <si>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</si>
  <si>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</si>
  <si>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</si>
  <si>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</si>
  <si>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</si>
  <si>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</si>
  <si>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</si>
  <si>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</si>
  <si>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</si>
  <si>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</si>
  <si>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</si>
  <si>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</si>
  <si>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</si>
  <si>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</si>
  <si>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</si>
  <si>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</si>
  <si>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</si>
  <si>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</si>
  <si>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</si>
  <si>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</si>
  <si>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</si>
  <si>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</si>
  <si>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</si>
  <si>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</si>
  <si>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</si>
  <si>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</si>
  <si>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</si>
  <si>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</si>
  <si>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</si>
  <si>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</si>
  <si>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</si>
  <si>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</si>
  <si>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</si>
  <si>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</si>
  <si>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</si>
  <si>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</si>
  <si>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</si>
  <si>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</si>
  <si>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</si>
  <si>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</si>
  <si>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</si>
  <si>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</si>
  <si>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</si>
  <si>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</si>
  <si>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</si>
  <si>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</si>
  <si>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</si>
  <si>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</si>
  <si>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</si>
  <si>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</si>
  <si>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</si>
  <si>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</si>
  <si>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</si>
  <si>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</si>
  <si>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</si>
  <si>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</si>
  <si>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</si>
  <si>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</si>
  <si>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</si>
  <si>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</si>
  <si>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</si>
  <si>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</si>
  <si>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</si>
  <si>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</si>
  <si>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</si>
  <si>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</si>
  <si>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</si>
  <si>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</si>
  <si>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</si>
  <si>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</si>
  <si>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</si>
  <si>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</si>
  <si>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</si>
  <si>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</si>
  <si>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</si>
  <si>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</si>
  <si>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</si>
  <si>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</si>
  <si>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</si>
  <si>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</si>
  <si>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</si>
  <si>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</si>
  <si>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</si>
  <si>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</si>
  <si>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</si>
  <si>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</si>
  <si>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</si>
  <si>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</si>
  <si>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</si>
  <si>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</si>
  <si>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</si>
  <si>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</si>
  <si>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</si>
  <si>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</si>
  <si>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</si>
  <si>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</si>
  <si>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</si>
  <si>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</si>
  <si>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</si>
  <si>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</si>
  <si>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</si>
  <si>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</si>
  <si>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</si>
  <si>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</si>
  <si>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</si>
  <si>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</si>
  <si>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</si>
  <si>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</si>
  <si>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</si>
  <si>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</si>
  <si>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</si>
  <si>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</si>
  <si>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</si>
  <si>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</si>
  <si>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</si>
  <si>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</si>
  <si>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</si>
  <si>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</si>
  <si>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</si>
  <si>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</si>
  <si>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</si>
  <si>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</si>
  <si>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</si>
  <si>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</si>
  <si>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</si>
  <si>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</si>
  <si>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</si>
  <si>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</si>
  <si>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</si>
  <si>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</si>
  <si>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</si>
  <si>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</si>
  <si>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</si>
  <si>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</si>
  <si>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</si>
  <si>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</si>
  <si>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</si>
  <si>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</si>
  <si>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</si>
  <si>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</si>
  <si>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</si>
  <si>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</si>
  <si>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</si>
  <si>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</si>
  <si>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</si>
  <si>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</si>
  <si>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</si>
  <si>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</si>
  <si>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</si>
  <si>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</si>
  <si>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</si>
  <si>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</si>
  <si>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</si>
  <si>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</si>
  <si>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</si>
  <si>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</si>
  <si>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</si>
  <si>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</si>
  <si>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</si>
  <si>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</si>
  <si>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</si>
  <si>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</si>
  <si>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</si>
  <si>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</si>
  <si>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</si>
  <si>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</si>
  <si>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</si>
  <si>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</si>
  <si>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</si>
  <si>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</si>
  <si>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</si>
  <si>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</si>
  <si>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</si>
  <si>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</si>
  <si>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</si>
  <si>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</si>
  <si>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</si>
  <si>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</si>
  <si>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</si>
  <si>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</si>
  <si>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</si>
  <si>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</si>
  <si>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</si>
  <si>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</si>
  <si>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</si>
  <si>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</si>
  <si>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</si>
  <si>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</si>
  <si>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</si>
  <si>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</si>
  <si>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</si>
  <si>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</si>
  <si>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</si>
  <si>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</si>
  <si>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</si>
  <si>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</si>
  <si>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</si>
  <si>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</si>
  <si>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</si>
  <si>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</si>
  <si>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</si>
  <si>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</si>
  <si>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</si>
  <si>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</si>
  <si>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</si>
  <si>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</si>
  <si>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</si>
  <si>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</si>
  <si>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</si>
  <si>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</si>
  <si>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</si>
  <si>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</si>
  <si>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</si>
  <si>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</si>
  <si>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</si>
  <si>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</si>
  <si>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</si>
  <si>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</si>
  <si>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</si>
  <si>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</si>
  <si>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</si>
  <si>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</si>
  <si>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</si>
  <si>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</si>
  <si>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</si>
  <si>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</si>
  <si>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</si>
  <si>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</si>
  <si>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</si>
  <si>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</si>
  <si>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</si>
  <si>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</si>
  <si>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</si>
  <si>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</si>
  <si>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</si>
  <si>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</si>
  <si>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</si>
  <si>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</si>
  <si>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</si>
  <si>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</si>
  <si>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</si>
  <si>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</si>
  <si>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</si>
  <si>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</si>
  <si>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</si>
  <si>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</si>
  <si>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</si>
  <si>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</si>
  <si>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</si>
  <si>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</si>
  <si>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</si>
  <si>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</si>
  <si>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</si>
  <si>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</si>
  <si>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</si>
  <si>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</si>
  <si>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</si>
  <si>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</si>
  <si>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</si>
  <si>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</si>
  <si>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</si>
  <si>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</si>
  <si>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</si>
  <si>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</si>
  <si>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</si>
  <si>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</si>
  <si>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</si>
  <si>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</si>
  <si>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</si>
  <si>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</si>
  <si>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</si>
  <si>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</si>
  <si>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</si>
  <si>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</si>
  <si>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</si>
  <si>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</si>
  <si>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</si>
  <si>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</si>
  <si>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</si>
  <si>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</si>
  <si>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</si>
  <si>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</si>
  <si>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</si>
  <si>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</si>
  <si>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</si>
  <si>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</si>
  <si>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</si>
  <si>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</si>
  <si>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</si>
  <si>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</si>
  <si>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</si>
  <si>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</si>
  <si>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</si>
  <si>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</si>
  <si>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</si>
  <si>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</si>
  <si>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</si>
  <si>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</si>
  <si>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</si>
  <si>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</si>
  <si>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</si>
  <si>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</si>
  <si>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</si>
  <si>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</si>
  <si>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</si>
  <si>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</si>
  <si>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</si>
  <si>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</si>
  <si>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</si>
  <si>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</si>
  <si>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</si>
  <si>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</si>
  <si>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</si>
  <si>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</si>
  <si>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</si>
  <si>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</si>
  <si>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</si>
  <si>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</si>
  <si>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</si>
  <si>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</si>
  <si>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</si>
  <si>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</si>
  <si>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</si>
  <si>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</si>
  <si>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</si>
  <si>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</si>
  <si>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</si>
  <si>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</si>
  <si>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</si>
  <si>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</si>
  <si>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</si>
  <si>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</si>
  <si>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</si>
  <si>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</si>
  <si>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</si>
  <si>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</si>
  <si>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</si>
  <si>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</si>
  <si>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</si>
  <si>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</si>
  <si>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</si>
  <si>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</si>
  <si>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</si>
  <si>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</si>
  <si>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</si>
  <si>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</si>
  <si>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</si>
  <si>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</si>
  <si>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</si>
  <si>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</si>
  <si>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</si>
  <si>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</si>
  <si>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</si>
  <si>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</si>
  <si>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</si>
  <si>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</si>
  <si>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</si>
  <si>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</si>
  <si>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</si>
  <si>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</si>
  <si>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</si>
  <si>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</si>
  <si>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</si>
  <si>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</si>
  <si>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</si>
  <si>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</si>
  <si>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</si>
  <si>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</si>
  <si>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</si>
  <si>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</si>
  <si>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</si>
  <si>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</si>
  <si>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</si>
  <si>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</si>
  <si>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</si>
  <si>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</si>
  <si>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</si>
  <si>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</si>
  <si>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</si>
  <si>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</si>
  <si>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</si>
  <si>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</si>
  <si>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</si>
  <si>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</si>
  <si>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</si>
  <si>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</si>
  <si>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</si>
  <si>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</si>
  <si>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</si>
  <si>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</si>
  <si>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</si>
  <si>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</si>
  <si>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</si>
  <si>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</si>
  <si>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</si>
  <si>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</si>
  <si>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</si>
  <si>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</si>
  <si>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</si>
  <si>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</si>
  <si>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</si>
  <si>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</si>
  <si>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</si>
  <si>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</si>
  <si>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</si>
  <si>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</si>
  <si>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</si>
  <si>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</si>
  <si>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</si>
  <si>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</si>
  <si>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</si>
  <si>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</si>
  <si>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</si>
  <si>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</si>
  <si>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</si>
  <si>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</si>
  <si>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</si>
  <si>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</si>
  <si>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</si>
  <si>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</si>
  <si>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</si>
  <si>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</si>
  <si>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</si>
  <si>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</si>
  <si>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</si>
  <si>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</si>
  <si>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</si>
  <si>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</si>
  <si>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</si>
  <si>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</si>
  <si>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</si>
  <si>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</si>
  <si>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</si>
  <si>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</si>
  <si>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</si>
  <si>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</si>
  <si>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</si>
  <si>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</si>
  <si>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</si>
  <si>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</si>
  <si>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</si>
  <si>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</si>
  <si>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</si>
  <si>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</si>
  <si>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</si>
  <si>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</si>
  <si>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</si>
  <si>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</si>
  <si>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</si>
  <si>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</si>
  <si>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</si>
  <si>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</si>
  <si>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</si>
  <si>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</si>
  <si>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</si>
  <si>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</si>
  <si>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</si>
  <si>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</si>
  <si>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</si>
  <si>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</si>
  <si>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</si>
  <si>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</si>
  <si>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</si>
  <si>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</si>
  <si>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</si>
  <si>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</si>
  <si>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</si>
  <si>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</si>
  <si>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</si>
  <si>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</si>
  <si>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</si>
  <si>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</si>
  <si>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</si>
  <si>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</si>
  <si>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</si>
  <si>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</si>
  <si>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</si>
  <si>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</si>
  <si>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</si>
  <si>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</si>
  <si>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</si>
  <si>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</si>
  <si>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</si>
  <si>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</si>
  <si>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</si>
  <si>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</si>
  <si>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</si>
  <si>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</si>
  <si>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</si>
  <si>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</si>
  <si>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</si>
  <si>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</si>
  <si>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</si>
  <si>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</si>
  <si>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</si>
  <si>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</si>
  <si>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</si>
  <si>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</si>
  <si>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</si>
  <si>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</si>
  <si>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</si>
  <si>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</si>
  <si>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</si>
  <si>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</si>
  <si>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</si>
  <si>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</si>
  <si>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</si>
  <si>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</si>
  <si>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</si>
  <si>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</si>
  <si>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</si>
  <si>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</si>
  <si>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</si>
  <si>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</si>
  <si>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</si>
  <si>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</si>
  <si>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</si>
  <si>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</si>
  <si>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</si>
  <si>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</si>
  <si>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</si>
  <si>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</si>
  <si>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</si>
  <si>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</si>
  <si>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</si>
  <si>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</si>
  <si>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</si>
  <si>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</si>
  <si>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</si>
  <si>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</si>
  <si>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</si>
  <si>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</si>
  <si>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</si>
  <si>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</si>
  <si>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</si>
  <si>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</si>
  <si>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</si>
  <si>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</si>
  <si>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</si>
  <si>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</si>
  <si>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</si>
  <si>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</si>
  <si>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</si>
  <si>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</si>
  <si>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</si>
  <si>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</si>
  <si>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</si>
  <si>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</si>
  <si>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</si>
  <si>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</si>
  <si>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</si>
  <si>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</si>
  <si>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</si>
  <si>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</si>
  <si>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</si>
  <si>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</si>
  <si>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</si>
  <si>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</si>
  <si>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</si>
  <si>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</si>
  <si>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</si>
  <si>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</si>
  <si>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</si>
  <si>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</si>
  <si>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</si>
  <si>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</si>
  <si>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</si>
  <si>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</si>
  <si>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</si>
  <si>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</si>
  <si>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</si>
  <si>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</si>
  <si>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</si>
  <si>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</si>
  <si>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</si>
  <si>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</si>
  <si>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</si>
  <si>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</si>
  <si>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</si>
  <si>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</si>
  <si>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</si>
  <si>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</si>
  <si>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</si>
  <si>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</si>
  <si>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</si>
  <si>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</si>
  <si>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</si>
  <si>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</si>
  <si>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</si>
  <si>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</si>
  <si>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</si>
  <si>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</si>
  <si>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</si>
  <si>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</si>
  <si>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</si>
  <si>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</si>
  <si>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</si>
  <si>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</si>
  <si>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</si>
  <si>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</si>
  <si>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</si>
  <si>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</si>
  <si>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</si>
  <si>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</si>
  <si>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</si>
  <si>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</si>
  <si>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</si>
  <si>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</si>
  <si>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</si>
  <si>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</si>
  <si>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</si>
  <si>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</si>
  <si>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</si>
  <si>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</si>
  <si>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</si>
  <si>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</si>
  <si>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</si>
  <si>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</si>
  <si>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</si>
  <si>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</si>
  <si>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</si>
  <si>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</si>
  <si>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</si>
  <si>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</si>
  <si>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</si>
  <si>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</si>
  <si>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</si>
  <si>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</si>
  <si>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</si>
  <si>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</si>
  <si>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</si>
  <si>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</si>
  <si>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</si>
  <si>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</si>
  <si>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</si>
  <si>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</si>
  <si>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</si>
  <si>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</si>
  <si>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</si>
  <si>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</si>
  <si>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</si>
  <si>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</si>
  <si>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</si>
  <si>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</si>
  <si>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</si>
  <si>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</si>
  <si>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</si>
  <si>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</si>
  <si>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</si>
  <si>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</si>
  <si>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</si>
  <si>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</si>
  <si>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</si>
  <si>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</si>
  <si>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</si>
  <si>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</si>
  <si>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</si>
  <si>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</si>
  <si>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</si>
  <si>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</si>
  <si>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</si>
  <si>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</si>
  <si>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</si>
  <si>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</si>
  <si>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</si>
  <si>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</si>
  <si>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</si>
  <si>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</si>
  <si>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</si>
  <si>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</si>
  <si>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</si>
  <si>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</si>
  <si>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</si>
  <si>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</si>
  <si>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</si>
  <si>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</si>
  <si>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</si>
  <si>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</si>
  <si>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</si>
  <si>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</si>
  <si>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</si>
  <si>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</si>
  <si>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</si>
  <si>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</si>
  <si>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</si>
  <si>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</si>
  <si>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</si>
  <si>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</si>
  <si>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</si>
  <si>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</si>
  <si>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</si>
  <si>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</si>
  <si>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</si>
  <si>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</si>
  <si>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</si>
  <si>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</si>
  <si>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</si>
  <si>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</si>
  <si>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</si>
  <si>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</si>
  <si>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</si>
  <si>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</si>
  <si>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</si>
  <si>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</si>
  <si>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</si>
  <si>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</si>
  <si>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</si>
  <si>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</si>
  <si>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</si>
  <si>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</si>
  <si>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</si>
  <si>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</si>
  <si>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</si>
  <si>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</si>
  <si>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</si>
  <si>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</si>
  <si>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</si>
  <si>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</si>
  <si>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</si>
  <si>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</si>
  <si>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</si>
  <si>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</si>
  <si>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</si>
  <si>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</si>
  <si>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</si>
  <si>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</si>
  <si>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</si>
  <si>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</si>
  <si>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</si>
  <si>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</si>
  <si>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</si>
  <si>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</si>
  <si>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</si>
  <si>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</si>
  <si>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</si>
  <si>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</si>
  <si>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</si>
  <si>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</si>
  <si>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</si>
  <si>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</si>
  <si>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</si>
  <si>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</si>
  <si>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</si>
  <si>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</si>
  <si>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</si>
  <si>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</si>
  <si>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</si>
  <si>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</si>
  <si>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</si>
  <si>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</si>
  <si>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</si>
  <si>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</si>
  <si>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</si>
  <si>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</si>
  <si>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</si>
  <si>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</si>
  <si>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</si>
  <si>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</si>
  <si>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</si>
  <si>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</si>
  <si>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</si>
  <si>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</si>
  <si>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</si>
  <si>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</si>
  <si>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</si>
  <si>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</si>
  <si>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</si>
  <si>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</si>
  <si>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</si>
  <si>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</si>
  <si>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</si>
  <si>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</si>
  <si>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</si>
  <si>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</si>
  <si>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</si>
  <si>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</si>
  <si>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</si>
  <si>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</si>
  <si>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</si>
  <si>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</si>
  <si>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</si>
  <si>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</si>
  <si>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</si>
  <si>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</si>
  <si>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</si>
  <si>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</si>
  <si>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</si>
  <si>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</si>
  <si>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</si>
  <si>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</si>
  <si>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</si>
  <si>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</si>
  <si>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</si>
  <si>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</si>
  <si>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</si>
  <si>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</si>
  <si>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</si>
  <si>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</si>
  <si>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</si>
  <si>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</si>
  <si>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</si>
  <si>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</si>
  <si>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</si>
  <si>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</si>
  <si>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</si>
  <si>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</si>
  <si>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</si>
  <si>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</si>
  <si>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</si>
  <si>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</si>
  <si>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</si>
  <si>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</si>
  <si>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</si>
  <si>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</si>
  <si>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</si>
  <si>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</si>
  <si>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</si>
  <si>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</si>
  <si>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</si>
  <si>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</si>
  <si>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</si>
  <si>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</si>
  <si>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</si>
  <si>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</si>
  <si>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</si>
  <si>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</si>
  <si>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</si>
  <si>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</si>
  <si>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</si>
  <si>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</si>
  <si>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</si>
  <si>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</si>
  <si>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</si>
  <si>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</si>
  <si>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</si>
  <si>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</si>
  <si>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</si>
  <si>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</si>
  <si>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</si>
  <si>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</si>
  <si>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</si>
  <si>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</si>
  <si>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</si>
  <si>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</si>
  <si>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</si>
  <si>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</si>
  <si>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</si>
  <si>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</si>
  <si>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</si>
  <si>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</si>
  <si>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</si>
  <si>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</si>
  <si>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</si>
  <si>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</si>
  <si>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</si>
  <si>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</si>
  <si>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</si>
  <si>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</si>
  <si>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</si>
  <si>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</si>
  <si>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</si>
  <si>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</si>
  <si>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</si>
  <si>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</si>
  <si>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</si>
  <si>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</si>
  <si>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</si>
  <si>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</si>
  <si>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</si>
  <si>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</si>
  <si>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</si>
  <si>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</si>
  <si>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</si>
  <si>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</si>
  <si>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</si>
  <si>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</si>
  <si>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</si>
  <si>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</si>
  <si>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</si>
  <si>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</si>
  <si>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</si>
  <si>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</si>
  <si>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</si>
  <si>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</si>
  <si>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</si>
  <si>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</si>
  <si>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</si>
  <si>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</si>
  <si>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</si>
  <si>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</si>
  <si>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</si>
  <si>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</si>
  <si>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</si>
  <si>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</si>
  <si>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</si>
  <si>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</si>
  <si>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</si>
  <si>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</si>
  <si>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</si>
  <si>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</si>
  <si>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</si>
  <si>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</si>
  <si>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</si>
  <si>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</si>
  <si>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</si>
  <si>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</si>
  <si>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</si>
  <si>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</si>
  <si>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</si>
  <si>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</si>
  <si>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</si>
  <si>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</si>
  <si>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</si>
  <si>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</si>
  <si>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</si>
  <si>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</si>
  <si>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</si>
  <si>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</si>
  <si>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</si>
  <si>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</si>
  <si>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</si>
  <si>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</si>
  <si>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</si>
  <si>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</si>
  <si>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</si>
  <si>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</si>
  <si>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</si>
  <si>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</si>
  <si>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</si>
  <si>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</si>
  <si>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</si>
  <si>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</si>
  <si>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</si>
  <si>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</si>
  <si>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</si>
  <si>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</si>
  <si>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</si>
  <si>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</si>
  <si>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</si>
  <si>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</si>
  <si>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</si>
  <si>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</si>
  <si>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</si>
  <si>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</si>
  <si>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</si>
  <si>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</si>
  <si>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</si>
  <si>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</si>
  <si>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</si>
  <si>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</si>
  <si>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</si>
  <si>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</si>
  <si>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</si>
  <si>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</si>
  <si>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</si>
  <si>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</si>
  <si>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</si>
  <si>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</si>
  <si>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</si>
  <si>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</si>
  <si>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</si>
  <si>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</si>
  <si>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</si>
  <si>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</si>
  <si>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</si>
  <si>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</si>
  <si>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</si>
  <si>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</si>
  <si>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</si>
  <si>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</si>
  <si>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</si>
  <si>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</si>
  <si>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</si>
  <si>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</si>
  <si>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</si>
  <si>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</si>
  <si>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</si>
  <si>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</si>
  <si>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</si>
  <si>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</si>
  <si>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</si>
  <si>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</si>
  <si>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</si>
  <si>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</si>
  <si>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</si>
  <si>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</si>
  <si>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</si>
  <si>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</si>
  <si>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</si>
  <si>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</si>
  <si>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</si>
  <si>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</si>
  <si>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</si>
  <si>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</si>
  <si>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</si>
  <si>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</si>
  <si>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</si>
  <si>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</si>
  <si>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</si>
  <si>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</si>
  <si>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</si>
  <si>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</si>
  <si>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</si>
  <si>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</si>
  <si>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</si>
  <si>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</si>
  <si>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</si>
  <si>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</si>
  <si>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</si>
  <si>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</si>
  <si>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</si>
  <si>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</si>
  <si>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</si>
  <si>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</si>
  <si>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</si>
  <si>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</si>
  <si>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</si>
  <si>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</si>
  <si>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</si>
  <si>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</si>
  <si>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</si>
  <si>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</si>
  <si>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</si>
  <si>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</si>
  <si>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</si>
  <si>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</si>
  <si>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</si>
  <si>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</si>
  <si>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</si>
  <si>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</si>
  <si>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</si>
  <si>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</si>
  <si>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</si>
  <si>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</si>
  <si>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</si>
  <si>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</si>
  <si>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</si>
  <si>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</si>
  <si>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</si>
  <si>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</si>
  <si>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</si>
  <si>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</si>
  <si>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</si>
  <si>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</si>
  <si>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</si>
  <si>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</si>
  <si>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</si>
  <si>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</si>
  <si>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</si>
  <si>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</si>
  <si>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</si>
  <si>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</si>
  <si>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</si>
  <si>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</si>
  <si>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</si>
  <si>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</si>
  <si>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</si>
  <si>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</si>
  <si>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</si>
  <si>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</si>
  <si>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</si>
  <si>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</si>
  <si>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</si>
  <si>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</si>
  <si>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</si>
  <si>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</si>
  <si>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</si>
  <si>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</si>
  <si>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</si>
  <si>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</si>
  <si>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</si>
  <si>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</si>
  <si>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</si>
  <si>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</si>
  <si>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</si>
  <si>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</si>
  <si>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</si>
  <si>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</si>
  <si>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</si>
  <si>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</si>
  <si>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</si>
  <si>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</si>
  <si>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</si>
  <si>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</si>
  <si>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</si>
  <si>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</si>
  <si>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</si>
  <si>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</si>
  <si>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</si>
  <si>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</si>
  <si>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</si>
  <si>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</si>
  <si>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</si>
  <si>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</si>
  <si>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</si>
  <si>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</si>
  <si>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</si>
  <si>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</si>
  <si>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</si>
  <si>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</si>
  <si>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</si>
  <si>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</si>
  <si>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</si>
  <si>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</si>
  <si>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</si>
  <si>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</si>
  <si>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</si>
  <si>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</si>
  <si>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</si>
  <si>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</si>
  <si>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</si>
  <si>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</si>
  <si>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</si>
  <si>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</si>
  <si>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</si>
  <si>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</si>
  <si>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</si>
  <si>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</si>
  <si>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</si>
  <si>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</si>
  <si>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</si>
  <si>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</si>
  <si>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</si>
  <si>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</si>
  <si>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</si>
  <si>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</si>
  <si>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</si>
  <si>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</si>
  <si>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</si>
  <si>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</si>
  <si>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</si>
  <si>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</si>
  <si>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</si>
  <si>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</si>
  <si>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</si>
  <si>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</si>
  <si>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</si>
  <si>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</si>
  <si>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</si>
  <si>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</si>
  <si>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</si>
  <si>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</si>
  <si>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</si>
  <si>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</si>
  <si>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</si>
  <si>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</si>
  <si>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</si>
  <si>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</si>
  <si>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</si>
  <si>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</si>
  <si>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</si>
  <si>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</si>
  <si>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</si>
  <si>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</si>
  <si>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</si>
  <si>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</si>
  <si>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</si>
  <si>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</si>
  <si>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</si>
  <si>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</si>
  <si>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</si>
  <si>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</si>
  <si>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</si>
  <si>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</si>
  <si>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</si>
  <si>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</si>
  <si>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</si>
  <si>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</si>
  <si>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</si>
  <si>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</si>
  <si>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</si>
  <si>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</si>
  <si>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</si>
  <si>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</si>
  <si>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</si>
  <si>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</si>
  <si>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</si>
  <si>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</si>
  <si>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</si>
  <si>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</si>
  <si>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</si>
  <si>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</si>
  <si>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</si>
  <si>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</si>
  <si>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</si>
  <si>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</si>
  <si>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</si>
  <si>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</si>
  <si>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</si>
  <si>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</si>
  <si>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</si>
  <si>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</si>
  <si>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</si>
  <si>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</si>
  <si>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</si>
  <si>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</si>
  <si>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</si>
  <si>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</si>
  <si>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</si>
  <si>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</si>
  <si>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</si>
  <si>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</si>
  <si>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</si>
  <si>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</si>
  <si>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</si>
  <si>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</si>
  <si>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</si>
  <si>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</si>
  <si>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</si>
  <si>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</si>
  <si>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</si>
  <si>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</si>
  <si>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</si>
  <si>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</si>
  <si>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</si>
  <si>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</si>
  <si>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</si>
  <si>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</si>
  <si>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</si>
  <si>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</si>
  <si>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</si>
  <si>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</si>
  <si>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</si>
  <si>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</si>
  <si>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</si>
  <si>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</si>
  <si>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</si>
  <si>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</si>
  <si>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</si>
  <si>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</si>
  <si>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</si>
  <si>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</si>
  <si>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</si>
  <si>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</si>
  <si>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</si>
  <si>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</si>
  <si>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</si>
  <si>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</si>
  <si>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</si>
  <si>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</si>
  <si>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</si>
  <si>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</si>
  <si>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</si>
  <si>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</si>
  <si>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</si>
  <si>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</si>
  <si>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</si>
  <si>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</si>
  <si>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</si>
  <si>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</si>
  <si>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</si>
  <si>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</si>
  <si>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</si>
  <si>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</si>
  <si>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</si>
  <si>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</si>
  <si>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</si>
  <si>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</si>
  <si>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</si>
  <si>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</si>
  <si>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</si>
  <si>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</si>
  <si>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</si>
  <si>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</si>
  <si>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</si>
  <si>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</si>
  <si>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</si>
  <si>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</si>
  <si>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</si>
  <si>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</si>
  <si>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</si>
  <si>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</si>
  <si>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</si>
  <si>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</si>
  <si>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</si>
  <si>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</si>
  <si>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</si>
  <si>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</si>
  <si>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</si>
  <si>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</si>
  <si>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</si>
  <si>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</si>
  <si>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</si>
  <si>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</si>
  <si>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</si>
  <si>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</si>
  <si>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</si>
  <si>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</si>
  <si>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</si>
  <si>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</si>
  <si>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</si>
  <si>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</si>
  <si>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</si>
  <si>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</si>
  <si>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</si>
  <si>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</si>
  <si>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</si>
  <si>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</si>
  <si>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</si>
  <si>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</si>
  <si>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</si>
  <si>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</si>
  <si>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</si>
  <si>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</si>
  <si>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</si>
  <si>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</si>
  <si>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</si>
  <si>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</si>
  <si>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</si>
  <si>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</si>
  <si>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</si>
  <si>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</si>
  <si>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</si>
  <si>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</si>
  <si>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</si>
  <si>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</si>
  <si>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</si>
  <si>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</si>
  <si>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</si>
  <si>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</si>
  <si>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</si>
  <si>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</si>
  <si>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</si>
  <si>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</si>
  <si>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</si>
  <si>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</si>
  <si>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</si>
  <si>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</si>
  <si>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</si>
  <si>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</si>
  <si>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</si>
  <si>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</si>
  <si>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</si>
  <si>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</si>
  <si>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</si>
  <si>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</si>
  <si>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</si>
  <si>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</si>
  <si>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</si>
  <si>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</si>
  <si>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</si>
  <si>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</si>
  <si>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</si>
  <si>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</si>
  <si>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</si>
  <si>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</si>
  <si>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</si>
  <si>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</si>
  <si>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</si>
  <si>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</si>
  <si>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</si>
  <si>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</si>
  <si>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</si>
  <si>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</si>
  <si>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</si>
  <si>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</si>
  <si>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</si>
  <si>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</si>
  <si>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</si>
  <si>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</si>
  <si>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</si>
  <si>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</si>
  <si>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</si>
  <si>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</si>
  <si>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</si>
  <si>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</si>
  <si>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</si>
  <si>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</si>
  <si>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</si>
  <si>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</si>
  <si>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</si>
  <si>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</si>
  <si>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</si>
  <si>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</si>
  <si>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</si>
  <si>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</si>
  <si>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</si>
  <si>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</si>
  <si>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</si>
  <si>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</si>
  <si>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</si>
  <si>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</si>
  <si>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</si>
  <si>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</si>
  <si>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</si>
  <si>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</si>
  <si>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</si>
  <si>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</si>
  <si>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</si>
  <si>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</si>
  <si>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</si>
  <si>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</si>
  <si>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</si>
  <si>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</si>
  <si>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</si>
  <si>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</si>
  <si>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</si>
  <si>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</si>
  <si>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</si>
  <si>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</si>
  <si>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</si>
  <si>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</si>
  <si>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</si>
  <si>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</si>
  <si>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</si>
  <si>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</si>
  <si>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</si>
  <si>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</si>
  <si>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</si>
  <si>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</si>
  <si>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</si>
  <si>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</si>
  <si>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</si>
  <si>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</si>
  <si>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</si>
  <si>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</si>
  <si>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</si>
  <si>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</si>
  <si>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</si>
  <si>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</si>
  <si>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</si>
  <si>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</si>
  <si>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</si>
  <si>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</si>
  <si>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</si>
  <si>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</si>
  <si>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</si>
  <si>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</si>
  <si>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</si>
  <si>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</si>
  <si>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</si>
  <si>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</si>
  <si>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</si>
  <si>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</si>
  <si>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</si>
  <si>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</si>
  <si>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</si>
  <si>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</si>
  <si>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</si>
  <si>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</si>
  <si>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</si>
  <si>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</si>
  <si>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</si>
  <si>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</si>
  <si>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</si>
  <si>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</si>
  <si>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</si>
  <si>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</si>
  <si>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</si>
  <si>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</si>
  <si>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</si>
  <si>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</si>
  <si>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</si>
  <si>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</si>
  <si>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</si>
  <si>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</si>
  <si>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</si>
  <si>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</si>
  <si>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</si>
  <si>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</si>
  <si>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</si>
  <si>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</si>
  <si>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</si>
  <si>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</si>
  <si>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</si>
  <si>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</si>
  <si>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</si>
  <si>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</si>
  <si>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</si>
  <si>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</si>
  <si>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</si>
  <si>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</si>
  <si>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</si>
  <si>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</si>
  <si>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</si>
  <si>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</si>
  <si>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</si>
  <si>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</si>
  <si>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</si>
  <si>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</si>
  <si>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</si>
  <si>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</si>
  <si>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</si>
  <si>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</si>
  <si>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</si>
  <si>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</si>
  <si>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</si>
  <si>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</si>
  <si>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</si>
  <si>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</si>
  <si>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</si>
  <si>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</si>
  <si>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</si>
  <si>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</si>
  <si>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</si>
  <si>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</si>
  <si>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</si>
  <si>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</si>
  <si>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</si>
  <si>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</si>
  <si>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</si>
  <si>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</si>
  <si>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</si>
  <si>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</si>
  <si>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</si>
  <si>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</si>
  <si>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</si>
  <si>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</si>
  <si>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</si>
  <si>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</si>
  <si>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</si>
  <si>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</si>
  <si>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</si>
  <si>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</si>
  <si>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</si>
  <si>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</si>
  <si>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</si>
  <si>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</si>
  <si>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</si>
  <si>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</si>
  <si>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</si>
  <si>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</si>
  <si>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</si>
  <si>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</si>
  <si>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</si>
  <si>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</si>
  <si>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</si>
  <si>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</si>
  <si>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</si>
  <si>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</si>
  <si>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</si>
  <si>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</si>
  <si>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</si>
  <si>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</si>
  <si>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</si>
  <si>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</si>
  <si>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</si>
  <si>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</si>
  <si>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</si>
  <si>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</si>
  <si>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</si>
  <si>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</si>
  <si>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</si>
  <si>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</si>
  <si>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</si>
  <si>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</si>
  <si>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</si>
  <si>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</si>
  <si>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</si>
  <si>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</si>
  <si>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</si>
  <si>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</si>
  <si>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</si>
  <si>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</si>
  <si>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</si>
  <si>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</si>
  <si>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</si>
  <si>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</si>
  <si>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</si>
  <si>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</si>
  <si>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</si>
  <si>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</si>
  <si>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</si>
  <si>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</si>
  <si>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</si>
  <si>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</si>
  <si>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</si>
  <si>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</si>
  <si>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</si>
  <si>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</si>
  <si>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</si>
  <si>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</si>
  <si>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</si>
  <si>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</si>
  <si>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</si>
  <si>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</si>
  <si>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</si>
  <si>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</si>
  <si>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</si>
  <si>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</si>
  <si>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</si>
  <si>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</si>
  <si>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</si>
  <si>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</si>
  <si>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</si>
  <si>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</si>
  <si>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</si>
  <si>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</si>
  <si>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</si>
  <si>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</si>
  <si>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</si>
  <si>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</si>
  <si>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</si>
  <si>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</si>
  <si>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</si>
  <si>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</si>
  <si>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</si>
  <si>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</si>
  <si>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</si>
  <si>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</si>
  <si>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</si>
  <si>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</si>
  <si>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</si>
  <si>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</si>
  <si>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</si>
  <si>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</si>
  <si>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</si>
  <si>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</si>
  <si>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</si>
  <si>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</si>
  <si>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</si>
  <si>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</si>
  <si>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</si>
  <si>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</si>
  <si>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</si>
  <si>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</si>
  <si>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</si>
  <si>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</si>
  <si>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</si>
  <si>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</si>
  <si>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</si>
  <si>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</si>
  <si>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</si>
  <si>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</si>
  <si>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</si>
  <si>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</si>
  <si>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</si>
  <si>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</si>
  <si>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</si>
  <si>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</si>
  <si>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</si>
  <si>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</si>
  <si>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</si>
  <si>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</si>
  <si>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</si>
  <si>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</si>
  <si>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</si>
  <si>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</si>
  <si>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</si>
  <si>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</si>
  <si>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</si>
  <si>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</si>
  <si>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</si>
  <si>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</si>
  <si>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</si>
  <si>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</si>
  <si>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</si>
  <si>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</si>
  <si>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</si>
  <si>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</si>
  <si>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</si>
  <si>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</si>
  <si>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</si>
  <si>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</si>
  <si>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</si>
  <si>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</si>
  <si>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</si>
  <si>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</si>
  <si>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</si>
  <si>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</si>
  <si>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</si>
  <si>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</si>
  <si>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</si>
  <si>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</si>
  <si>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</si>
  <si>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</si>
  <si>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</si>
  <si>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</si>
  <si>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</si>
  <si>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</si>
  <si>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</si>
  <si>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</si>
  <si>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</si>
  <si>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</si>
  <si>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</si>
  <si>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</si>
  <si>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</si>
  <si>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</si>
  <si>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</si>
  <si>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</si>
  <si>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</si>
  <si>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</si>
  <si>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</si>
  <si>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</si>
  <si>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</si>
  <si>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</si>
  <si>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</si>
  <si>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</si>
  <si>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</si>
  <si>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</si>
  <si>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</si>
  <si>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</si>
  <si>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</si>
  <si>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</si>
  <si>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</si>
  <si>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</si>
  <si>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</si>
  <si>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</si>
  <si>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</si>
  <si>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</si>
  <si>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</si>
  <si>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</si>
  <si>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</si>
  <si>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</si>
  <si>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</si>
  <si>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</si>
  <si>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</si>
  <si>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</si>
  <si>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</si>
  <si>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</si>
  <si>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</si>
  <si>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</si>
  <si>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</si>
  <si>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</si>
  <si>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</si>
  <si>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</si>
  <si>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</si>
  <si>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</si>
  <si>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</si>
  <si>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</si>
  <si>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</si>
  <si>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</si>
  <si>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</si>
  <si>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</si>
  <si>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</si>
  <si>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</si>
  <si>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</si>
  <si>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</si>
  <si>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</si>
  <si>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</si>
  <si>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</si>
  <si>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</si>
  <si>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</si>
  <si>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</si>
  <si>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</si>
  <si>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</si>
  <si>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</si>
  <si>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</si>
  <si>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</si>
  <si>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</si>
  <si>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</si>
  <si>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</si>
  <si>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</si>
  <si>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</si>
  <si>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</si>
  <si>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</si>
  <si>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</si>
  <si>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</si>
  <si>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</si>
  <si>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</si>
  <si>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</si>
  <si>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</si>
  <si>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</si>
  <si>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</si>
  <si>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</si>
  <si>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</si>
  <si>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</si>
  <si>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</si>
  <si>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</si>
  <si>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</si>
  <si>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</si>
  <si>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</si>
  <si>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</si>
  <si>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</si>
  <si>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</si>
  <si>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</si>
  <si>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</si>
  <si>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</si>
  <si>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</si>
  <si>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</si>
  <si>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</si>
  <si>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</si>
  <si>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</si>
  <si>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</si>
  <si>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</si>
  <si>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</si>
  <si>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</si>
  <si>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</si>
  <si>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</si>
  <si>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</si>
  <si>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</si>
  <si>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</si>
  <si>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</si>
  <si>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</si>
  <si>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</si>
  <si>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</si>
  <si>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</si>
  <si>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</si>
  <si>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</si>
  <si>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</si>
  <si>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</si>
  <si>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</si>
  <si>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</si>
  <si>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</si>
  <si>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</si>
  <si>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</si>
  <si>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</si>
  <si>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</si>
  <si>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</si>
  <si>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</si>
  <si>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</si>
  <si>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</si>
  <si>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</si>
  <si>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</si>
  <si>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</si>
  <si>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</si>
  <si>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</si>
  <si>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</si>
  <si>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</si>
  <si>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</si>
  <si>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</si>
  <si>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</si>
  <si>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</si>
  <si>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</si>
  <si>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</si>
  <si>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</si>
  <si>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</si>
  <si>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</si>
  <si>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</si>
  <si>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</si>
  <si>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</si>
  <si>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</si>
  <si>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</si>
  <si>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</si>
  <si>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</si>
  <si>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</si>
  <si>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</si>
  <si>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</si>
  <si>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</si>
  <si>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</si>
  <si>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</si>
  <si>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</si>
  <si>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</si>
  <si>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</si>
  <si>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</si>
  <si>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</si>
  <si>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</si>
  <si>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</si>
  <si>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</si>
  <si>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</si>
  <si>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</si>
  <si>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</si>
  <si>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</si>
  <si>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</si>
  <si>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</si>
  <si>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</si>
  <si>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</si>
  <si>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</si>
  <si>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</si>
  <si>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</si>
  <si>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</si>
  <si>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</si>
  <si>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</si>
  <si>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</si>
  <si>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</si>
  <si>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</si>
  <si>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</si>
  <si>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</si>
  <si>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</si>
  <si>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</si>
  <si>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</si>
  <si>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</si>
  <si>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</si>
  <si>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</si>
  <si>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</si>
  <si>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</si>
  <si>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</si>
  <si>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</si>
  <si>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</si>
  <si>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</si>
  <si>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</si>
  <si>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</si>
  <si>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</si>
  <si>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</si>
  <si>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</si>
  <si>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</si>
  <si>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</si>
  <si>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</si>
  <si>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</si>
  <si>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</si>
  <si>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</si>
  <si>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</si>
  <si>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</si>
  <si>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</si>
  <si>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</si>
  <si>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</si>
  <si>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</si>
  <si>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</si>
  <si>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</si>
  <si>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</si>
  <si>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</si>
  <si>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</si>
  <si>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</si>
  <si>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</si>
  <si>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</si>
  <si>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</si>
  <si>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</si>
  <si>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</si>
  <si>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</si>
  <si>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</si>
  <si>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</si>
  <si>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</si>
  <si>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</si>
  <si>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</si>
  <si>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</si>
  <si>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</si>
  <si>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</si>
  <si>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</si>
  <si>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</si>
  <si>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</si>
  <si>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</si>
  <si>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</si>
  <si>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</si>
  <si>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</si>
  <si>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</si>
  <si>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</si>
  <si>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</si>
  <si>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</si>
  <si>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</si>
  <si>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</si>
  <si>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</si>
  <si>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</si>
  <si>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</si>
  <si>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</si>
  <si>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</si>
  <si>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</si>
  <si>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</si>
  <si>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</si>
  <si>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</si>
  <si>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</si>
  <si>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</si>
  <si>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</si>
  <si>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</si>
  <si>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</si>
  <si>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</si>
  <si>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</si>
  <si>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</si>
  <si>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</si>
  <si>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</si>
  <si>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</si>
  <si>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</si>
  <si>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</si>
  <si>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</si>
  <si>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</si>
  <si>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</si>
  <si>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</si>
  <si>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</si>
  <si>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</si>
  <si>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</si>
  <si>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</si>
  <si>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</si>
  <si>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</si>
  <si>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</si>
  <si>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</si>
  <si>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</si>
  <si>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</si>
  <si>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</si>
  <si>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</si>
  <si>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</si>
  <si>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</si>
  <si>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</si>
  <si>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</si>
  <si>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</si>
  <si>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</si>
  <si>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</si>
  <si>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</si>
  <si>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</si>
  <si>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</si>
  <si>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</si>
  <si>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</si>
  <si>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</si>
  <si>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</si>
  <si>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</si>
  <si>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</si>
  <si>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</si>
  <si>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</si>
  <si>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</si>
  <si>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</si>
  <si>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</si>
  <si>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</si>
  <si>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</si>
  <si>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</si>
  <si>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</si>
  <si>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</si>
  <si>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</si>
  <si>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</si>
  <si>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</si>
  <si>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</si>
  <si>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</si>
  <si>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</si>
  <si>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</si>
  <si>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</si>
  <si>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</si>
  <si>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</si>
  <si>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</si>
  <si>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</si>
  <si>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</si>
  <si>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</si>
  <si>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</si>
  <si>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</si>
  <si>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</si>
  <si>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</si>
  <si>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</si>
  <si>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</si>
  <si>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</si>
  <si>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</si>
  <si>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</si>
  <si>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</si>
  <si>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</si>
  <si>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</si>
  <si>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</si>
  <si>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</si>
  <si>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</si>
  <si>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</si>
  <si>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</si>
  <si>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</si>
  <si>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</si>
  <si>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</si>
  <si>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</si>
  <si>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</si>
  <si>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</si>
  <si>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</si>
  <si>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</si>
  <si>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</si>
  <si>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</si>
  <si>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</si>
  <si>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</si>
  <si>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</si>
  <si>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</si>
  <si>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</si>
  <si>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</si>
  <si>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</si>
  <si>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</si>
  <si>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</si>
  <si>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</si>
  <si>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</si>
  <si>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</si>
  <si>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</si>
  <si>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</si>
  <si>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</si>
  <si>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</si>
  <si>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</si>
  <si>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</si>
  <si>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</si>
  <si>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</si>
  <si>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</si>
  <si>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</si>
  <si>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</si>
  <si>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</si>
  <si>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</si>
  <si>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</si>
  <si>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</si>
  <si>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</si>
  <si>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</si>
  <si>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</si>
  <si>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</si>
  <si>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</si>
  <si>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</si>
  <si>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</si>
  <si>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</si>
  <si>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</si>
  <si>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</si>
  <si>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</si>
  <si>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</si>
  <si>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</si>
  <si>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</si>
  <si>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</si>
  <si>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</si>
  <si>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</si>
  <si>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</si>
  <si>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</si>
  <si>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</si>
  <si>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</si>
  <si>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</si>
  <si>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</si>
  <si>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</si>
  <si>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</si>
  <si>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</si>
  <si>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</si>
  <si>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</si>
  <si>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</si>
  <si>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</si>
  <si>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</si>
  <si>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</si>
  <si>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</si>
  <si>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</si>
  <si>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</si>
  <si>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</si>
  <si>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</si>
  <si>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</si>
  <si>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</si>
  <si>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</si>
  <si>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</si>
  <si>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</si>
  <si>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</si>
  <si>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</si>
  <si>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</si>
  <si>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</si>
  <si>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</si>
  <si>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</si>
  <si>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</si>
  <si>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</si>
  <si>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</si>
  <si>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</si>
  <si>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</si>
  <si>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</si>
  <si>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</si>
  <si>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</si>
  <si>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</si>
  <si>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</si>
  <si>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</si>
  <si>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</si>
  <si>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</si>
  <si>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</si>
  <si>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</si>
  <si>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</si>
  <si>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</si>
  <si>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</si>
  <si>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</si>
  <si>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</si>
  <si>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</si>
  <si>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</si>
  <si>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</si>
  <si>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</si>
  <si>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</si>
  <si>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</si>
  <si>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</si>
  <si>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</si>
  <si>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</si>
  <si>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</si>
  <si>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</si>
  <si>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</si>
  <si>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</si>
  <si>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</si>
  <si>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</si>
  <si>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</si>
  <si>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</si>
  <si>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</si>
  <si>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</si>
  <si>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</si>
  <si>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</si>
  <si>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</si>
  <si>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</si>
  <si>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</si>
  <si>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</si>
  <si>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</si>
  <si>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</si>
  <si>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</si>
  <si>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</si>
  <si>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</si>
  <si>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</si>
  <si>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</si>
  <si>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</si>
  <si>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</si>
  <si>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</si>
  <si>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</si>
  <si>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</si>
  <si>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</si>
  <si>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</si>
  <si>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</si>
  <si>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</si>
  <si>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</si>
  <si>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</si>
  <si>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</si>
  <si>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</si>
  <si>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</si>
  <si>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</si>
  <si>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</si>
  <si>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</si>
  <si>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</si>
  <si>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</si>
  <si>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</si>
  <si>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</si>
  <si>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</si>
  <si>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</si>
  <si>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</si>
  <si>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</si>
  <si>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</si>
  <si>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</si>
  <si>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</si>
  <si>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</si>
  <si>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</si>
  <si>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</si>
  <si>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</si>
  <si>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</si>
  <si>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</si>
  <si>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</si>
  <si>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</si>
  <si>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</si>
  <si>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</si>
  <si>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</si>
  <si>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</si>
  <si>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</si>
  <si>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</si>
  <si>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</si>
  <si>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</si>
  <si>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</si>
  <si>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</si>
  <si>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</si>
  <si>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</si>
  <si>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</si>
  <si>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</si>
  <si>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</si>
  <si>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</si>
  <si>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</si>
  <si>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</si>
  <si>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</si>
  <si>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</si>
  <si>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</si>
  <si>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</si>
  <si>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</si>
  <si>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</si>
  <si>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</si>
  <si>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</si>
  <si>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</si>
  <si>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</si>
  <si>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</si>
  <si>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</si>
  <si>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</si>
  <si>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</si>
  <si>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</si>
  <si>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</si>
  <si>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</si>
  <si>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</si>
  <si>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</si>
  <si>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</si>
  <si>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</si>
  <si>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</si>
  <si>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</si>
  <si>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</si>
  <si>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</si>
  <si>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</si>
  <si>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</si>
  <si>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</si>
  <si>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</si>
  <si>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</si>
  <si>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</si>
  <si>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</si>
  <si>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</si>
  <si>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</si>
  <si>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</si>
  <si>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</si>
  <si>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</si>
  <si>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</si>
  <si>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</si>
  <si>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</si>
  <si>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</si>
  <si>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</si>
  <si>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</si>
  <si>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</si>
  <si>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</si>
  <si>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</si>
  <si>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</si>
  <si>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</si>
  <si>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</si>
  <si>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</si>
  <si>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</si>
  <si>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</si>
  <si>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</si>
  <si>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</si>
  <si>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</si>
  <si>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</si>
  <si>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</si>
  <si>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</si>
  <si>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</si>
  <si>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</si>
  <si>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</si>
  <si>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</si>
  <si>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</si>
  <si>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</si>
  <si>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</si>
  <si>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</si>
  <si>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</si>
  <si>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</si>
  <si>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</si>
  <si>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</si>
  <si>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</si>
  <si>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</si>
  <si>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</si>
  <si>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</si>
  <si>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</si>
  <si>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</si>
  <si>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</si>
  <si>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</si>
  <si>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</si>
  <si>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</si>
  <si>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</si>
  <si>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</si>
  <si>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</si>
  <si>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</si>
  <si>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</si>
  <si>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</si>
  <si>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</si>
  <si>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</si>
  <si>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</si>
  <si>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</si>
  <si>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</si>
  <si>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</si>
  <si>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</si>
  <si>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</si>
  <si>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</si>
  <si>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</si>
  <si>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</si>
  <si>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</si>
  <si>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</si>
  <si>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</si>
  <si>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</si>
  <si>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</si>
  <si>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</si>
  <si>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</si>
  <si>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</si>
  <si>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</si>
  <si>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</si>
  <si>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</si>
  <si>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</si>
  <si>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</si>
  <si>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</si>
  <si>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</si>
  <si>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</si>
  <si>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</si>
  <si>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</si>
  <si>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</si>
  <si>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</si>
  <si>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</si>
  <si>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</si>
  <si>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</si>
  <si>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</si>
  <si>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</si>
  <si>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</si>
  <si>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</si>
  <si>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</si>
  <si>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</si>
  <si>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</si>
  <si>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</si>
  <si>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</si>
  <si>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</si>
  <si>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</si>
  <si>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</si>
  <si>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</si>
  <si>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</si>
  <si>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</si>
  <si>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</si>
  <si>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</si>
  <si>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</si>
  <si>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</si>
  <si>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</si>
  <si>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</si>
  <si>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</si>
  <si>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</si>
  <si>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</si>
  <si>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</si>
  <si>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</si>
  <si>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</si>
  <si>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</si>
  <si>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</si>
  <si>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</si>
  <si>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</si>
  <si>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</si>
  <si>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</si>
  <si>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</si>
  <si>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</si>
  <si>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</si>
  <si>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</si>
  <si>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</si>
  <si>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</si>
  <si>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</si>
  <si>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</si>
  <si>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</si>
  <si>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</si>
  <si>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</si>
  <si>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</si>
  <si>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</si>
  <si>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</si>
  <si>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</si>
  <si>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</si>
  <si>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</si>
  <si>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</si>
  <si>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</si>
  <si>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</si>
  <si>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</si>
  <si>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</si>
  <si>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</si>
  <si>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</si>
  <si>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</si>
  <si>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</si>
  <si>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</si>
  <si>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</si>
  <si>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</si>
  <si>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</si>
  <si>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</si>
  <si>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</si>
  <si>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</si>
  <si>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</si>
  <si>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</si>
  <si>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</si>
  <si>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</si>
  <si>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</si>
  <si>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</si>
  <si>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</si>
  <si>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</si>
  <si>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</si>
  <si>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</si>
  <si>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</si>
  <si>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</si>
  <si>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</si>
  <si>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</si>
  <si>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</si>
  <si>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</si>
  <si>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</si>
  <si>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</si>
  <si>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</si>
  <si>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</si>
  <si>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</si>
  <si>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</si>
  <si>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</si>
  <si>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</si>
  <si>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</si>
  <si>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</si>
  <si>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</si>
  <si>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</si>
  <si>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</si>
  <si>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</si>
  <si>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</si>
  <si>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</si>
  <si>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</si>
  <si>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</si>
  <si>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</si>
  <si>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</si>
  <si>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</si>
  <si>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</si>
  <si>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</si>
  <si>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</si>
  <si>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</si>
  <si>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</si>
  <si>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</si>
  <si>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</si>
  <si>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</si>
  <si>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</si>
  <si>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</si>
  <si>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</si>
  <si>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</si>
  <si>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</si>
  <si>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</si>
  <si>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</si>
  <si>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</si>
  <si>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</si>
  <si>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</si>
  <si>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</si>
  <si>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</si>
  <si>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</si>
  <si>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</si>
  <si>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</si>
  <si>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</si>
  <si>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</si>
  <si>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</si>
  <si>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</si>
  <si>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</si>
  <si>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</si>
  <si>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</si>
  <si>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</si>
  <si>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</si>
  <si>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</si>
  <si>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</si>
  <si>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</si>
  <si>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</si>
  <si>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</si>
  <si>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</si>
  <si>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</si>
  <si>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</si>
  <si>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</si>
  <si>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</si>
  <si>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</si>
  <si>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</si>
  <si>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</si>
  <si>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</si>
  <si>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</si>
  <si>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</si>
  <si>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</si>
  <si>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</si>
  <si>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</si>
  <si>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</si>
  <si>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</si>
  <si>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</si>
  <si>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</si>
  <si>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</si>
  <si>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</si>
  <si>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</si>
  <si>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</si>
  <si>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</si>
  <si>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</si>
  <si>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</si>
  <si>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</si>
  <si>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</si>
  <si>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</si>
  <si>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</si>
  <si>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</si>
  <si>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</si>
  <si>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</si>
  <si>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</si>
  <si>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</si>
  <si>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</si>
  <si>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</si>
  <si>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</si>
  <si>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</si>
  <si>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</si>
  <si>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</si>
  <si>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</si>
  <si>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</si>
  <si>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</si>
  <si>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</si>
  <si>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</si>
  <si>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</si>
  <si>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</si>
  <si>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</si>
  <si>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</si>
  <si>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</si>
  <si>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</si>
  <si>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</si>
  <si>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</si>
  <si>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</si>
  <si>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</si>
  <si>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</si>
  <si>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</si>
  <si>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</si>
  <si>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</si>
  <si>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</si>
  <si>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</si>
  <si>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</si>
  <si>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</si>
  <si>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</si>
  <si>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</si>
  <si>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</si>
  <si>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</si>
  <si>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</si>
  <si>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</si>
  <si>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</si>
  <si>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</si>
  <si>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</si>
  <si>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</si>
  <si>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</si>
  <si>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</si>
  <si>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</si>
  <si>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</si>
  <si>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</si>
  <si>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</si>
  <si>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</si>
  <si>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</si>
  <si>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</si>
  <si>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</si>
  <si>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</si>
  <si>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</si>
  <si>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</si>
  <si>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</si>
  <si>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</si>
  <si>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</si>
  <si>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</si>
  <si>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</si>
  <si>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</si>
  <si>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</si>
  <si>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</si>
  <si>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</si>
  <si>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</si>
  <si>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</si>
  <si>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</si>
  <si>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</si>
  <si>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</si>
  <si>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</si>
  <si>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</si>
  <si>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</si>
  <si>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</si>
  <si>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</si>
  <si>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</si>
  <si>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</si>
  <si>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</si>
  <si>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</si>
  <si>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</si>
  <si>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</si>
  <si>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</si>
  <si>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</si>
  <si>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</si>
  <si>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</si>
  <si>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</si>
  <si>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</si>
  <si>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</si>
  <si>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</si>
  <si>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</si>
  <si>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</si>
  <si>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</si>
  <si>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</si>
  <si>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</si>
  <si>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</si>
  <si>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</si>
  <si>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</si>
  <si>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</si>
  <si>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</si>
  <si>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</si>
  <si>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</si>
  <si>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</si>
  <si>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</si>
  <si>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</si>
  <si>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</si>
  <si>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</si>
  <si>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</si>
  <si>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</si>
  <si>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</si>
  <si>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</si>
  <si>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</si>
  <si>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</si>
  <si>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</si>
  <si>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</si>
  <si>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</si>
  <si>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</si>
  <si>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</si>
  <si>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</si>
  <si>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</si>
  <si>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</si>
  <si>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</si>
  <si>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</si>
  <si>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</si>
  <si>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</si>
  <si>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</si>
  <si>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</si>
  <si>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</si>
  <si>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</si>
  <si>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</si>
  <si>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</si>
  <si>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</si>
  <si>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</si>
  <si>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</si>
  <si>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</si>
  <si>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</si>
  <si>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</si>
  <si>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</si>
  <si>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</si>
  <si>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</si>
  <si>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</si>
  <si>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</si>
  <si>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</si>
  <si>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</si>
  <si>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</si>
  <si>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</si>
  <si>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</si>
  <si>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</si>
  <si>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</si>
  <si>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</si>
  <si>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</si>
  <si>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</si>
  <si>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</si>
  <si>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</si>
  <si>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</si>
  <si>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</si>
  <si>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</si>
  <si>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</si>
  <si>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</si>
  <si>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</si>
  <si>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</si>
  <si>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</si>
  <si>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</si>
  <si>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</si>
  <si>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</si>
  <si>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</si>
  <si>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</si>
  <si>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</si>
  <si>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</si>
  <si>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</si>
  <si>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</si>
  <si>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</si>
  <si>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</si>
  <si>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</si>
  <si>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</si>
  <si>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</si>
  <si>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</si>
  <si>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</si>
  <si>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</si>
  <si>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</si>
  <si>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</si>
  <si>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</si>
  <si>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</si>
  <si>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</si>
  <si>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</si>
  <si>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</si>
  <si>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</si>
  <si>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</si>
  <si>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</si>
  <si>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</si>
  <si>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</si>
  <si>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</si>
  <si>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</si>
  <si>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</si>
  <si>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</si>
  <si>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</si>
  <si>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</si>
  <si>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</si>
  <si>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</si>
  <si>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</si>
  <si>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</si>
  <si>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</si>
  <si>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</si>
  <si>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</si>
  <si>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</si>
  <si>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</si>
  <si>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</si>
  <si>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</si>
  <si>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</si>
  <si>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</si>
  <si>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</si>
  <si>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</si>
  <si>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</si>
  <si>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</si>
  <si>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</si>
  <si>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</si>
  <si>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</si>
  <si>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</si>
  <si>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</si>
  <si>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</si>
  <si>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</si>
  <si>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</si>
  <si>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</si>
  <si>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</si>
  <si>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</si>
  <si>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</si>
  <si>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</si>
  <si>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</si>
  <si>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</si>
  <si>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</si>
  <si>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</si>
  <si>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</si>
  <si>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</si>
  <si>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</si>
  <si>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</si>
  <si>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</si>
  <si>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</si>
  <si>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</si>
  <si>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</si>
  <si>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</si>
  <si>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</si>
  <si>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</si>
  <si>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</si>
  <si>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</si>
  <si>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</si>
  <si>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</si>
  <si>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</si>
  <si>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</si>
  <si>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</si>
  <si>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</si>
  <si>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</si>
  <si>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</si>
  <si>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</si>
  <si>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</si>
  <si>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</si>
  <si>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</si>
  <si>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</si>
  <si>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</si>
  <si>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</si>
  <si>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</si>
  <si>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</si>
  <si>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</si>
  <si>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</si>
  <si>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</si>
  <si>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</si>
  <si>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</si>
  <si>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</si>
  <si>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</si>
  <si>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</si>
  <si>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</si>
  <si>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</si>
  <si>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</si>
  <si>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</si>
  <si>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</si>
  <si>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</si>
  <si>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</si>
  <si>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</si>
  <si>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</si>
  <si>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</si>
  <si>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</si>
  <si>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</si>
  <si>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</si>
  <si>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</si>
  <si>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</si>
  <si>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</si>
  <si>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</si>
  <si>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</si>
  <si>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</si>
  <si>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</si>
  <si>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</si>
  <si>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</si>
  <si>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</si>
  <si>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</si>
  <si>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</si>
  <si>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</si>
  <si>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</si>
  <si>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</si>
  <si>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</si>
  <si>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</si>
  <si>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</si>
  <si>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</si>
  <si>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</si>
  <si>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</si>
  <si>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</si>
  <si>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</si>
  <si>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</si>
  <si>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</si>
  <si>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</si>
  <si>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</si>
  <si>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</si>
  <si>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</si>
  <si>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</si>
  <si>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</si>
  <si>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</si>
  <si>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</si>
  <si>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</si>
  <si>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</si>
  <si>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</si>
  <si>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</si>
  <si>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</si>
  <si>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</si>
  <si>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</si>
  <si>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</si>
  <si>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</si>
  <si>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</si>
  <si>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</si>
  <si>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</si>
  <si>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</si>
  <si>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</si>
  <si>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</si>
  <si>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</si>
  <si>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</si>
  <si>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</si>
  <si>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</si>
  <si>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</si>
  <si>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</si>
  <si>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</si>
  <si>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</si>
  <si>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</si>
  <si>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</si>
  <si>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</si>
  <si>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</si>
  <si>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</si>
  <si>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</si>
  <si>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</si>
  <si>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</si>
  <si>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</si>
  <si>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</si>
  <si>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</si>
  <si>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</si>
  <si>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</si>
  <si>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</si>
  <si>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</si>
  <si>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</si>
  <si>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</si>
  <si>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</si>
  <si>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</si>
  <si>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</si>
  <si>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</si>
  <si>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</si>
  <si>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</si>
  <si>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</si>
  <si>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</si>
  <si>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</si>
  <si>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</si>
  <si>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</si>
  <si>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</si>
  <si>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</si>
  <si>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</si>
  <si>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</si>
  <si>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</si>
  <si>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</si>
  <si>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</si>
  <si>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</si>
  <si>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</si>
  <si>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</si>
  <si>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</si>
  <si>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</si>
  <si>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</si>
  <si>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</si>
  <si>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</si>
  <si>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</si>
  <si>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</si>
  <si>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</si>
  <si>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</si>
  <si>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</si>
  <si>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</si>
  <si>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</si>
  <si>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</si>
  <si>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</si>
  <si>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</si>
  <si>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</si>
  <si>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</si>
  <si>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</si>
  <si>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</si>
  <si>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</si>
  <si>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</si>
  <si>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</si>
  <si>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</si>
  <si>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</si>
  <si>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</si>
  <si>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</si>
  <si>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</si>
  <si>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</si>
  <si>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</si>
  <si>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</si>
  <si>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</si>
  <si>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</si>
  <si>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</si>
  <si>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</si>
  <si>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</si>
  <si>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</si>
  <si>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</si>
  <si>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</si>
  <si>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</si>
  <si>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</si>
  <si>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</si>
  <si>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</si>
  <si>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</si>
  <si>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</si>
  <si>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</si>
  <si>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</si>
  <si>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</si>
  <si>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</si>
  <si>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</si>
  <si>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</si>
  <si>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</si>
  <si>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</si>
  <si>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</si>
  <si>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</si>
  <si>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</si>
  <si>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</si>
  <si>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</si>
  <si>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</si>
  <si>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</si>
  <si>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</si>
  <si>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</si>
  <si>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</si>
  <si>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</si>
  <si>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</si>
  <si>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</si>
  <si>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</si>
  <si>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</si>
  <si>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</si>
  <si>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</si>
  <si>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</si>
  <si>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</si>
  <si>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</si>
  <si>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</si>
  <si>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</si>
  <si>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</si>
  <si>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</si>
  <si>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</si>
  <si>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</si>
  <si>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</si>
  <si>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</si>
  <si>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</si>
  <si>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</si>
  <si>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</si>
  <si>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</si>
  <si>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</si>
  <si>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</si>
  <si>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</si>
  <si>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</si>
  <si>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</si>
  <si>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</si>
  <si>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</si>
  <si>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</si>
  <si>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</si>
  <si>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</si>
  <si>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</si>
  <si>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</si>
  <si>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</si>
  <si>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</si>
  <si>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</si>
  <si>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</si>
  <si>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</si>
  <si>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</si>
  <si>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</si>
  <si>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</si>
  <si>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</si>
  <si>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</si>
  <si>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</si>
  <si>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</si>
  <si>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</si>
  <si>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</si>
  <si>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</si>
  <si>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</si>
  <si>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</si>
  <si>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</si>
  <si>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</si>
  <si>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</si>
  <si>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</si>
  <si>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</si>
  <si>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</si>
  <si>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</si>
  <si>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</si>
  <si>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</si>
  <si>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</si>
  <si>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</si>
  <si>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</si>
  <si>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</si>
  <si>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</si>
  <si>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</si>
  <si>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</si>
  <si>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</si>
  <si>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</si>
  <si>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</si>
  <si>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</si>
  <si>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</si>
  <si>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</si>
  <si>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</si>
  <si>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</si>
  <si>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</si>
  <si>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</si>
  <si>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</si>
  <si>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</si>
  <si>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</si>
  <si>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</si>
  <si>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</si>
  <si>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</si>
  <si>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</si>
  <si>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</si>
  <si>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</si>
  <si>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</si>
  <si>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</si>
  <si>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</si>
  <si>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</si>
  <si>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</si>
  <si>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</si>
  <si>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</si>
  <si>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</si>
  <si>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</si>
  <si>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</si>
  <si>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</si>
  <si>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</si>
  <si>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</si>
  <si>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</si>
  <si>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</si>
  <si>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</si>
  <si>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</si>
  <si>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</si>
  <si>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</si>
  <si>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</si>
  <si>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</si>
  <si>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</si>
  <si>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</si>
  <si>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</si>
  <si>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</si>
  <si>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</si>
  <si>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</si>
  <si>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</si>
  <si>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</si>
  <si>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</si>
  <si>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</si>
  <si>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</si>
  <si>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</si>
  <si>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</si>
  <si>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</si>
  <si>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</si>
  <si>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</si>
  <si>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</si>
  <si>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</si>
  <si>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</si>
  <si>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</si>
  <si>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</si>
  <si>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</si>
  <si>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</si>
  <si>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</si>
  <si>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</si>
  <si>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</si>
  <si>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</si>
  <si>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</si>
  <si>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</si>
  <si>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</si>
  <si>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</si>
  <si>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</si>
  <si>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</si>
  <si>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</si>
  <si>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</si>
  <si>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</si>
  <si>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</si>
  <si>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</si>
  <si>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</si>
  <si>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</si>
  <si>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</si>
  <si>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</si>
  <si>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</si>
  <si>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</si>
  <si>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</si>
  <si>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</si>
  <si>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</si>
  <si>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</si>
  <si>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</si>
  <si>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</si>
  <si>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</si>
  <si>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</si>
  <si>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</si>
  <si>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</si>
  <si>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</si>
  <si>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</si>
  <si>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</si>
  <si>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</si>
  <si>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</si>
  <si>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</si>
  <si>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</si>
  <si>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</si>
  <si>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</si>
  <si>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</si>
  <si>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</si>
  <si>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</si>
  <si>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</si>
  <si>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</si>
  <si>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</si>
  <si>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</si>
  <si>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</si>
  <si>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</si>
  <si>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</si>
  <si>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</si>
  <si>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</si>
  <si>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</si>
  <si>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</si>
  <si>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</si>
  <si>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</si>
  <si>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</si>
  <si>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</si>
  <si>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</si>
  <si>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</si>
  <si>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</si>
  <si>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</si>
  <si>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</si>
  <si>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</si>
  <si>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</si>
  <si>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</si>
  <si>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</si>
  <si>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</si>
  <si>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</si>
  <si>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</si>
  <si>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</si>
  <si>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</si>
  <si>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</si>
  <si>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</si>
  <si>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</si>
  <si>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</si>
  <si>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</si>
  <si>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</si>
  <si>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</si>
  <si>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</si>
  <si>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</si>
  <si>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</si>
  <si>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</si>
  <si>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</si>
  <si>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</si>
  <si>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</si>
  <si>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</si>
  <si>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</si>
  <si>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</si>
  <si>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</si>
  <si>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</si>
  <si>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</si>
  <si>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</si>
  <si>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</si>
  <si>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</si>
  <si>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</si>
  <si>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</si>
  <si>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</si>
  <si>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</si>
  <si>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</si>
  <si>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</si>
  <si>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</si>
  <si>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</si>
  <si>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</si>
  <si>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</si>
  <si>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</si>
  <si>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</si>
  <si>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</si>
  <si>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</si>
  <si>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</si>
  <si>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</si>
  <si>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</si>
  <si>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</si>
  <si>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</si>
  <si>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</si>
  <si>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</si>
  <si>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</si>
  <si>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</si>
  <si>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</si>
  <si>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</si>
  <si>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</si>
  <si>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</si>
  <si>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</si>
  <si>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</si>
  <si>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</si>
  <si>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</si>
  <si>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</si>
  <si>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</si>
  <si>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</si>
  <si>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</si>
  <si>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</si>
  <si>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</si>
  <si>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</si>
  <si>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</si>
  <si>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</si>
  <si>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</si>
  <si>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</si>
  <si>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</si>
  <si>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</si>
  <si>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</si>
  <si>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</si>
  <si>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</si>
  <si>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</si>
  <si>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</si>
  <si>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</si>
  <si>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</si>
  <si>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</si>
  <si>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</si>
  <si>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</si>
  <si>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</si>
  <si>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</si>
  <si>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</si>
  <si>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</si>
  <si>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</si>
  <si>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</si>
  <si>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</si>
  <si>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</si>
  <si>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</si>
  <si>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</si>
  <si>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</si>
  <si>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</si>
  <si>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</si>
  <si>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</si>
  <si>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</si>
  <si>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</si>
  <si>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</si>
  <si>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</si>
  <si>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</si>
  <si>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</si>
  <si>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</si>
  <si>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</si>
  <si>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</si>
  <si>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</si>
  <si>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</si>
  <si>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</si>
  <si>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</si>
  <si>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</si>
  <si>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</si>
  <si>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</si>
  <si>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</si>
  <si>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</si>
  <si>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</si>
  <si>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</si>
  <si>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</si>
  <si>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</si>
  <si>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</si>
  <si>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</si>
  <si>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</si>
  <si>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</si>
  <si>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</si>
  <si>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</si>
  <si>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</si>
  <si>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</si>
  <si>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</si>
  <si>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</si>
  <si>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</si>
  <si>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</si>
  <si>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</si>
  <si>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</si>
  <si>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</si>
  <si>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</si>
  <si>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</si>
  <si>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</si>
  <si>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</si>
  <si>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</si>
  <si>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</si>
  <si>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</si>
  <si>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</si>
  <si>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</si>
  <si>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</si>
  <si>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</si>
  <si>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</si>
  <si>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</si>
  <si>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</si>
  <si>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</si>
  <si>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</si>
  <si>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</si>
  <si>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</si>
  <si>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</si>
  <si>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</si>
  <si>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</si>
  <si>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</si>
  <si>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</si>
  <si>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</si>
  <si>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</si>
  <si>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</si>
  <si>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</si>
  <si>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</si>
  <si>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</si>
  <si>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</si>
  <si>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</si>
  <si>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</si>
  <si>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</si>
  <si>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</si>
  <si>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</si>
  <si>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</si>
  <si>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</si>
  <si>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</si>
  <si>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</si>
  <si>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</si>
  <si>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</si>
  <si>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</si>
  <si>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</si>
  <si>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</si>
  <si>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</si>
  <si>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</si>
  <si>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</si>
  <si>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</si>
  <si>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</si>
  <si>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</si>
  <si>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</si>
  <si>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</si>
  <si>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</si>
  <si>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</si>
  <si>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</si>
  <si>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</si>
  <si>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</si>
  <si>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</si>
  <si>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</si>
  <si>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</si>
  <si>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</si>
  <si>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</si>
  <si>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</si>
  <si>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</si>
  <si>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</si>
  <si>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</si>
  <si>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</si>
  <si>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</si>
  <si>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</si>
  <si>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</si>
  <si>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</si>
  <si>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</si>
  <si>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</si>
  <si>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</si>
  <si>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</si>
  <si>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</si>
  <si>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</si>
  <si>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</si>
  <si>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</si>
  <si>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</si>
  <si>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</si>
  <si>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</si>
  <si>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</si>
  <si>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</si>
  <si>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</si>
  <si>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</si>
  <si>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</si>
  <si>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</si>
  <si>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</si>
  <si>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</si>
  <si>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</si>
  <si>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</si>
  <si>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</si>
  <si>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</si>
  <si>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</si>
  <si>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</si>
  <si>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</si>
  <si>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</si>
  <si>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</si>
  <si>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</si>
  <si>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</si>
  <si>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</si>
  <si>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</si>
  <si>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</si>
  <si>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</si>
  <si>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</si>
  <si>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</si>
  <si>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</si>
  <si>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</si>
  <si>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</si>
  <si>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</si>
  <si>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</si>
  <si>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</si>
  <si>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</si>
  <si>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</si>
  <si>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</si>
  <si>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</si>
  <si>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</si>
  <si>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</si>
  <si>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</si>
  <si>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</si>
  <si>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</si>
  <si>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</si>
  <si>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</si>
  <si>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</si>
  <si>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</si>
  <si>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</si>
  <si>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</si>
  <si>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</si>
  <si>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</si>
  <si>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</si>
  <si>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</si>
  <si>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</si>
  <si>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</si>
  <si>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</si>
  <si>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</si>
  <si>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</si>
  <si>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</si>
  <si>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</si>
  <si>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</si>
  <si>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</si>
  <si>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</si>
  <si>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</si>
  <si>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</si>
  <si>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</si>
  <si>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</si>
  <si>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</si>
  <si>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</si>
  <si>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</si>
  <si>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</si>
  <si>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</si>
  <si>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</si>
  <si>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</si>
  <si>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</si>
  <si>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</si>
  <si>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</si>
  <si>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</si>
  <si>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</si>
  <si>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</si>
  <si>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</si>
  <si>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</si>
  <si>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</si>
  <si>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</si>
  <si>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</si>
  <si>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</si>
  <si>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</si>
  <si>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</si>
  <si>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</si>
  <si>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</si>
  <si>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</si>
  <si>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</si>
  <si>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</si>
  <si>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</si>
  <si>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</si>
  <si>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</si>
  <si>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</si>
  <si>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</si>
  <si>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</si>
  <si>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</si>
  <si>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</si>
  <si>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</si>
  <si>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</si>
  <si>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</si>
  <si>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</si>
  <si>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</si>
  <si>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</si>
  <si>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</si>
  <si>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</si>
  <si>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</si>
  <si>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</si>
  <si>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</si>
  <si>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</si>
  <si>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</si>
  <si>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</si>
  <si>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</si>
  <si>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</si>
  <si>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</si>
  <si>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</si>
  <si>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</si>
  <si>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</si>
  <si>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</si>
  <si>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</si>
  <si>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</si>
  <si>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</si>
  <si>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</si>
  <si>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</si>
  <si>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</si>
  <si>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</si>
  <si>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</si>
  <si>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</si>
  <si>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</si>
  <si>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</si>
  <si>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</si>
  <si>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</si>
  <si>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</si>
  <si>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</si>
  <si>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</si>
  <si>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</si>
  <si>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</si>
  <si>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</si>
  <si>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</si>
  <si>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</si>
  <si>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</si>
  <si>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</si>
  <si>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</si>
  <si>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</si>
  <si>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</si>
  <si>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</si>
  <si>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</si>
  <si>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</si>
  <si>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</si>
  <si>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</si>
  <si>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</si>
  <si>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</si>
  <si>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</si>
  <si>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</si>
  <si>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</si>
  <si>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</si>
  <si>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</si>
  <si>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</si>
  <si>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</si>
  <si>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</si>
  <si>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</si>
  <si>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</si>
  <si>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</si>
  <si>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</si>
  <si>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</si>
  <si>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</si>
  <si>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</si>
  <si>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</si>
  <si>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</si>
  <si>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</si>
  <si>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</si>
  <si>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</si>
  <si>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</si>
  <si>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</si>
  <si>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</si>
  <si>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</si>
  <si>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</si>
  <si>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</si>
  <si>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</si>
  <si>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</si>
  <si>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</si>
  <si>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</si>
  <si>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</si>
  <si>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</si>
  <si>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</si>
  <si>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</si>
  <si>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</si>
  <si>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</si>
  <si>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</si>
  <si>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</si>
  <si>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</si>
  <si>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</si>
  <si>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</si>
  <si>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</si>
  <si>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</si>
  <si>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</si>
  <si>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</si>
  <si>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</si>
  <si>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</si>
  <si>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</si>
  <si>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</si>
  <si>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</si>
  <si>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</si>
  <si>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</si>
  <si>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</si>
  <si>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</si>
  <si>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</si>
  <si>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</si>
  <si>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</si>
  <si>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</si>
  <si>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</si>
  <si>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</si>
  <si>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</si>
  <si>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</si>
  <si>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</si>
  <si>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</si>
  <si>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</si>
  <si>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</si>
  <si>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</si>
  <si>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</si>
  <si>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</si>
  <si>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</si>
  <si>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</si>
  <si>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</si>
  <si>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</si>
  <si>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</si>
  <si>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</si>
  <si>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</si>
  <si>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</si>
  <si>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</si>
  <si>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</si>
  <si>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</si>
  <si>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</si>
  <si>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</si>
  <si>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</si>
  <si>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</si>
  <si>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</si>
  <si>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</si>
  <si>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</si>
  <si>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</si>
  <si>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</si>
  <si>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</si>
  <si>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</si>
  <si>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</si>
  <si>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</si>
  <si>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</si>
  <si>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</si>
  <si>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</si>
  <si>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</si>
  <si>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</si>
  <si>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</si>
  <si>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</si>
  <si>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</si>
  <si>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</si>
  <si>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</si>
  <si>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</si>
  <si>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</si>
  <si>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</si>
  <si>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</si>
  <si>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</si>
  <si>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</si>
  <si>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</si>
  <si>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</si>
  <si>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</si>
  <si>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</si>
  <si>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</si>
  <si>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</si>
  <si>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</si>
  <si>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</si>
  <si>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</si>
  <si>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</si>
  <si>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</si>
  <si>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</si>
  <si>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</si>
  <si>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</si>
  <si>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</si>
  <si>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</si>
  <si>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</si>
  <si>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</si>
  <si>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</si>
  <si>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</si>
  <si>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</si>
  <si>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</si>
  <si>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</si>
  <si>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</si>
  <si>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</si>
  <si>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</si>
  <si>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</si>
  <si>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</si>
  <si>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</si>
  <si>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</si>
  <si>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</si>
  <si>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</si>
  <si>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</si>
  <si>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</si>
  <si>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</si>
  <si>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</si>
  <si>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</si>
  <si>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</si>
  <si>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</si>
  <si>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</si>
  <si>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</si>
  <si>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</si>
  <si>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</si>
  <si>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</si>
  <si>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</si>
  <si>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</si>
  <si>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</si>
  <si>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</si>
  <si>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</si>
  <si>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</si>
  <si>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</si>
  <si>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</si>
  <si>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</si>
  <si>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</si>
  <si>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</si>
  <si>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</si>
  <si>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</si>
  <si>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</si>
  <si>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</si>
  <si>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</si>
  <si>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</si>
  <si>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</si>
  <si>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</si>
  <si>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</si>
  <si>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</si>
  <si>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</si>
  <si>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</si>
  <si>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</si>
  <si>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</si>
  <si>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</si>
  <si>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</si>
  <si>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</si>
  <si>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</si>
  <si>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</si>
  <si>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</si>
  <si>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</si>
  <si>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</si>
  <si>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</si>
  <si>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</si>
  <si>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</si>
  <si>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</si>
  <si>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</si>
  <si>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</si>
  <si>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</si>
  <si>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</si>
  <si>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</si>
  <si>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</si>
  <si>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</si>
  <si>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</si>
  <si>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</si>
  <si>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</si>
  <si>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</si>
  <si>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</si>
  <si>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</si>
  <si>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</si>
  <si>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</si>
  <si>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</si>
  <si>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</si>
  <si>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</si>
  <si>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</si>
  <si>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</si>
  <si>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</si>
  <si>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</si>
  <si>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</si>
  <si>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</si>
  <si>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</si>
  <si>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</si>
  <si>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</si>
  <si>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</si>
  <si>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</si>
  <si>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</si>
  <si>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</si>
  <si>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</si>
  <si>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</si>
  <si>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</si>
  <si>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</si>
  <si>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</si>
  <si>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</si>
  <si>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</si>
  <si>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</si>
  <si>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</si>
  <si>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</si>
  <si>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</si>
  <si>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</si>
  <si>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</si>
  <si>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</si>
  <si>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</si>
  <si>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</si>
  <si>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</si>
  <si>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</si>
  <si>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</si>
  <si>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</si>
  <si>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</si>
  <si>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</si>
  <si>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</si>
  <si>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</si>
  <si>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</si>
  <si>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</si>
  <si>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</si>
  <si>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</si>
  <si>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</si>
  <si>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</si>
  <si>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</si>
  <si>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</si>
  <si>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</si>
  <si>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</si>
  <si>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</si>
  <si>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</si>
  <si>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</si>
  <si>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</si>
  <si>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</si>
  <si>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</si>
  <si>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</si>
  <si>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</si>
  <si>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</si>
  <si>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</si>
  <si>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</si>
  <si>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</si>
  <si>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</si>
  <si>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</si>
  <si>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</si>
  <si>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</si>
  <si>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</si>
  <si>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</si>
  <si>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</si>
  <si>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</si>
  <si>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</si>
  <si>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</si>
  <si>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</si>
  <si>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</si>
  <si>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</si>
  <si>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</si>
  <si>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</si>
  <si>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</si>
  <si>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</si>
  <si>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</si>
  <si>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</si>
  <si>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</si>
  <si>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</si>
  <si>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</si>
  <si>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</si>
  <si>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</si>
  <si>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</si>
  <si>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</si>
  <si>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</si>
  <si>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</si>
  <si>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</si>
  <si>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</si>
  <si>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</si>
  <si>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</si>
  <si>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</si>
  <si>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</si>
  <si>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</si>
  <si>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</si>
  <si>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</si>
  <si>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</si>
  <si>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</si>
  <si>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</si>
  <si>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</si>
  <si>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</si>
  <si>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</si>
  <si>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</si>
  <si>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</si>
  <si>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</si>
  <si>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</si>
  <si>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</si>
  <si>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</si>
  <si>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</si>
  <si>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</si>
  <si>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</si>
  <si>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</si>
  <si>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</si>
  <si>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</si>
  <si>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</si>
  <si>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</si>
  <si>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</si>
  <si>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</si>
  <si>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</si>
  <si>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</si>
  <si>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</si>
  <si>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</si>
  <si>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</si>
  <si>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</si>
  <si>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</si>
  <si>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</si>
  <si>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</si>
  <si>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</si>
  <si>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</si>
  <si>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</si>
  <si>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</si>
  <si>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</si>
  <si>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</si>
  <si>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</si>
  <si>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</si>
  <si>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</si>
  <si>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</si>
  <si>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</si>
  <si>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</si>
  <si>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</si>
  <si>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</si>
  <si>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</si>
  <si>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</si>
  <si>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</si>
  <si>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</si>
  <si>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</si>
  <si>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</si>
  <si>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</si>
  <si>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</si>
  <si>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</si>
  <si>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</si>
  <si>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</si>
  <si>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</si>
  <si>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</si>
  <si>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</si>
  <si>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</si>
  <si>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</si>
  <si>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</si>
  <si>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</si>
  <si>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</si>
  <si>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</si>
  <si>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</si>
  <si>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</si>
  <si>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</si>
  <si>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</si>
  <si>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</si>
  <si>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</si>
  <si>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</si>
  <si>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</si>
  <si>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</si>
  <si>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</si>
  <si>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</si>
  <si>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</si>
  <si>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</si>
  <si>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</si>
  <si>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</si>
  <si>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</si>
  <si>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</si>
  <si>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</si>
  <si>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</si>
  <si>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</si>
  <si>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</si>
  <si>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</si>
  <si>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</si>
  <si>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</si>
  <si>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</si>
  <si>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</si>
  <si>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</si>
  <si>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</si>
  <si>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</si>
  <si>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</si>
  <si>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</si>
  <si>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</si>
  <si>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</si>
  <si>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</si>
  <si>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</si>
  <si>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</si>
  <si>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</si>
  <si>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</si>
  <si>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</si>
  <si>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</si>
  <si>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</si>
  <si>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</si>
  <si>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</si>
  <si>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</si>
  <si>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</si>
  <si>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</si>
  <si>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</si>
  <si>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</si>
  <si>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</si>
  <si>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</si>
  <si>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</si>
  <si>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</si>
  <si>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</si>
  <si>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</si>
  <si>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</si>
  <si>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</si>
  <si>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</si>
  <si>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</si>
  <si>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</si>
  <si>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</si>
  <si>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</si>
  <si>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</si>
  <si>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</si>
  <si>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</si>
  <si>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</si>
  <si>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</si>
  <si>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</si>
  <si>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</si>
  <si>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</si>
  <si>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</si>
  <si>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</si>
  <si>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</si>
  <si>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</si>
  <si>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</si>
  <si>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</si>
  <si>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</si>
  <si>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</si>
  <si>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</si>
  <si>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</si>
  <si>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</si>
  <si>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</si>
  <si>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</si>
  <si>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</si>
  <si>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</si>
  <si>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</si>
  <si>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</si>
  <si>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</si>
  <si>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</si>
  <si>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</si>
  <si>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</si>
  <si>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</si>
  <si>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</si>
  <si>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</si>
  <si>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</si>
  <si>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</si>
  <si>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</si>
  <si>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</si>
  <si>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</si>
  <si>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</si>
  <si>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</si>
  <si>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</si>
  <si>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</si>
  <si>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</si>
  <si>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</si>
  <si>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</si>
  <si>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</si>
  <si>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</si>
  <si>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</si>
  <si>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</si>
  <si>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</si>
  <si>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</si>
  <si>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</si>
  <si>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</si>
  <si>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</si>
  <si>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</si>
  <si>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</si>
  <si>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</si>
  <si>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</si>
  <si>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</si>
  <si>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</si>
  <si>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</si>
  <si>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</si>
  <si>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</si>
  <si>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</si>
  <si>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</si>
  <si>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</si>
  <si>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</si>
  <si>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</si>
  <si>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</si>
  <si>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</si>
  <si>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</si>
  <si>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</si>
  <si>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</si>
  <si>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</si>
  <si>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</si>
  <si>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</si>
  <si>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</si>
  <si>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</si>
  <si>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</si>
  <si>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</si>
  <si>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</si>
  <si>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</si>
  <si>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</si>
  <si>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</si>
  <si>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</si>
  <si>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</si>
  <si>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</si>
  <si>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</si>
  <si>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</si>
  <si>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</si>
  <si>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</si>
  <si>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</si>
  <si>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</si>
  <si>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</si>
  <si>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</si>
  <si>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</si>
  <si>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</si>
  <si>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</si>
  <si>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</si>
  <si>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</si>
  <si>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</si>
  <si>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</si>
  <si>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</si>
  <si>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</si>
  <si>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</si>
  <si>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</si>
  <si>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</si>
  <si>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</si>
  <si>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</si>
  <si>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</si>
  <si>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</si>
  <si>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</si>
  <si>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</si>
  <si>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</si>
  <si>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</si>
  <si>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</si>
  <si>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</si>
  <si>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</si>
  <si>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</si>
  <si>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</si>
  <si>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</si>
  <si>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</si>
  <si>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</si>
  <si>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</si>
  <si>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</si>
  <si>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</si>
  <si>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</si>
  <si>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</si>
  <si>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</si>
  <si>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</si>
  <si>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</si>
  <si>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</si>
  <si>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</si>
  <si>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</si>
  <si>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</si>
  <si>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</si>
  <si>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</si>
  <si>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</si>
  <si>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</si>
  <si>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</si>
  <si>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</si>
  <si>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</si>
  <si>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</si>
  <si>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</si>
  <si>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</si>
  <si>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</si>
  <si>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</si>
  <si>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</si>
  <si>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</si>
  <si>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</si>
  <si>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</si>
  <si>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</si>
  <si>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</si>
  <si>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</si>
  <si>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</si>
  <si>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</si>
  <si>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</si>
  <si>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</si>
  <si>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</si>
  <si>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</si>
  <si>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</si>
  <si>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</si>
  <si>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</si>
  <si>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</si>
  <si>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</si>
  <si>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</si>
  <si>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</si>
  <si>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</si>
  <si>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</si>
  <si>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</si>
  <si>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</si>
  <si>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</si>
  <si>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</si>
  <si>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</si>
  <si>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</si>
  <si>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</si>
  <si>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</si>
  <si>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</si>
  <si>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</si>
  <si>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</si>
  <si>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</si>
  <si>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</si>
  <si>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</si>
  <si>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</si>
  <si>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</si>
  <si>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</si>
  <si>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</si>
  <si>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</si>
  <si>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</si>
  <si>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</si>
  <si>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</si>
  <si>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</si>
  <si>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</si>
  <si>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</si>
  <si>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</si>
  <si>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</si>
  <si>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</si>
  <si>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</si>
  <si>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</si>
  <si>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</si>
  <si>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</si>
  <si>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</si>
  <si>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</si>
  <si>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</si>
  <si>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</si>
  <si>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</si>
  <si>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</si>
  <si>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</si>
  <si>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</si>
  <si>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</si>
  <si>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</si>
  <si>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</si>
  <si>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</si>
  <si>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</si>
  <si>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</si>
  <si>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</si>
  <si>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</si>
  <si>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</si>
  <si>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</si>
  <si>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</si>
  <si>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</si>
  <si>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</si>
  <si>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</si>
  <si>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</si>
  <si>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</si>
  <si>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</si>
  <si>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</si>
  <si>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</si>
  <si>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</si>
  <si>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</si>
  <si>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</si>
  <si>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</si>
  <si>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</si>
  <si>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</si>
  <si>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</si>
  <si>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</si>
  <si>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</si>
  <si>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</si>
  <si>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</si>
  <si>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</si>
  <si>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</si>
  <si>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</si>
  <si>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</si>
  <si>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</si>
  <si>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</si>
  <si>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</si>
  <si>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</si>
  <si>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</si>
  <si>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</si>
  <si>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</si>
  <si>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</si>
  <si>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</si>
  <si>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</si>
  <si>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</si>
  <si>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</si>
  <si>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</si>
  <si>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</si>
  <si>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</si>
  <si>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</si>
  <si>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</si>
  <si>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</si>
  <si>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</si>
  <si>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</si>
  <si>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</si>
  <si>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</si>
  <si>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</si>
  <si>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</si>
  <si>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</si>
  <si>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</si>
  <si>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</si>
  <si>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</si>
  <si>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</si>
  <si>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</si>
  <si>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</si>
  <si>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</si>
  <si>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</si>
  <si>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</si>
  <si>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</si>
  <si>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</si>
  <si>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</si>
  <si>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</si>
  <si>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</si>
  <si>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</si>
  <si>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</si>
  <si>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</si>
  <si>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</si>
  <si>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</si>
  <si>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</si>
  <si>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</si>
  <si>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</si>
  <si>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</si>
  <si>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</si>
  <si>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</si>
  <si>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</si>
  <si>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</si>
  <si>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</si>
  <si>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</si>
  <si>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</si>
  <si>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</si>
  <si>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</si>
  <si>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</si>
  <si>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</si>
  <si>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</si>
  <si>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</si>
  <si>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</si>
  <si>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</si>
  <si>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</si>
  <si>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</si>
  <si>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</si>
  <si>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</si>
  <si>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</si>
  <si>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</si>
  <si>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</si>
  <si>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</si>
  <si>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</si>
  <si>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</si>
  <si>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</si>
  <si>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</si>
  <si>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</si>
  <si>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</si>
  <si>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</si>
  <si>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</si>
  <si>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</si>
  <si>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</si>
  <si>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</si>
  <si>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</si>
  <si>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</si>
  <si>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</si>
  <si>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</si>
  <si>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</si>
  <si>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</si>
  <si>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</si>
  <si>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</si>
  <si>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</si>
  <si>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</si>
  <si>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</si>
  <si>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</si>
  <si>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</si>
  <si>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</si>
  <si>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</si>
  <si>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</si>
  <si>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</si>
  <si>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</si>
  <si>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</si>
  <si>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</si>
  <si>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</si>
  <si>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</si>
  <si>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</si>
  <si>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</si>
  <si>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</si>
  <si>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</si>
  <si>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</si>
  <si>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</si>
  <si>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</si>
  <si>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</si>
  <si>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</si>
  <si>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</si>
  <si>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</si>
  <si>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</si>
  <si>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</si>
  <si>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</si>
  <si>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</si>
  <si>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</si>
  <si>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</si>
  <si>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</si>
  <si>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</si>
  <si>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</si>
  <si>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</si>
  <si>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</si>
  <si>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</si>
  <si>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</si>
  <si>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</si>
  <si>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</si>
  <si>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</si>
  <si>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</si>
  <si>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</si>
  <si>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</si>
  <si>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</si>
  <si>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</si>
  <si>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</si>
  <si>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</si>
  <si>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</si>
  <si>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</si>
  <si>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</si>
  <si>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</si>
  <si>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</si>
  <si>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</si>
  <si>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</si>
  <si>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</si>
  <si>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</si>
  <si>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</si>
  <si>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</si>
  <si>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</si>
  <si>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</si>
  <si>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</si>
  <si>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</si>
  <si>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</si>
  <si>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</si>
  <si>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</si>
  <si>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</si>
  <si>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</si>
  <si>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</si>
  <si>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</si>
  <si>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</si>
  <si>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</si>
  <si>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</si>
  <si>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</si>
  <si>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</si>
  <si>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</si>
  <si>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</si>
  <si>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</si>
  <si>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</si>
  <si>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</si>
  <si>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</si>
  <si>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</si>
  <si>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</si>
  <si>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</si>
  <si>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</si>
  <si>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</si>
  <si>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</si>
  <si>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</si>
  <si>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</si>
  <si>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</si>
  <si>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</si>
  <si>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</si>
  <si>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</si>
  <si>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</si>
  <si>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</si>
  <si>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</si>
  <si>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</si>
  <si>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</si>
  <si>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</si>
  <si>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</si>
  <si>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</si>
  <si>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</si>
  <si>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</si>
  <si>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</si>
  <si>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</si>
  <si>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</si>
  <si>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</si>
  <si>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</si>
  <si>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</si>
  <si>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</si>
  <si>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</si>
  <si>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</si>
  <si>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</si>
  <si>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</si>
  <si>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</si>
  <si>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</si>
  <si>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</si>
  <si>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</si>
  <si>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</si>
  <si>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</si>
  <si>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</si>
  <si>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</si>
  <si>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</si>
  <si>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</si>
  <si>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</si>
  <si>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</si>
  <si>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</si>
  <si>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</si>
  <si>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</si>
  <si>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</si>
  <si>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</si>
  <si>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</si>
  <si>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</si>
  <si>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</si>
  <si>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</si>
  <si>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</si>
  <si>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</si>
  <si>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</si>
  <si>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</si>
  <si>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</si>
  <si>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</si>
  <si>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</si>
  <si>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</si>
  <si>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</si>
  <si>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</si>
  <si>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</si>
  <si>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</si>
  <si>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</si>
  <si>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</si>
  <si>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</si>
  <si>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</si>
  <si>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</si>
  <si>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</si>
  <si>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</si>
  <si>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</si>
  <si>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</si>
  <si>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</si>
  <si>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</si>
  <si>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</si>
  <si>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</si>
  <si>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</si>
  <si>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</si>
  <si>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</si>
  <si>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</si>
  <si>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</si>
  <si>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</si>
  <si>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</si>
  <si>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</si>
  <si>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</si>
  <si>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</si>
  <si>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</si>
  <si>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</si>
  <si>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</si>
  <si>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</si>
  <si>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</si>
  <si>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</si>
  <si>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</si>
  <si>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</si>
  <si>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</si>
  <si>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</si>
  <si>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</si>
  <si>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</si>
  <si>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</si>
  <si>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</si>
  <si>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</si>
  <si>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</si>
  <si>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</si>
  <si>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</si>
  <si>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</si>
  <si>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</si>
  <si>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</si>
  <si>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</si>
  <si>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</si>
  <si>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</si>
  <si>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</si>
  <si>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</si>
  <si>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</si>
  <si>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</si>
  <si>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</si>
  <si>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</si>
  <si>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</si>
  <si>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</si>
  <si>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</si>
  <si>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</si>
  <si>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</si>
  <si>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</si>
  <si>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</si>
  <si>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</si>
  <si>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</si>
  <si>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</si>
  <si>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</si>
  <si>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</si>
  <si>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</si>
  <si>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</si>
  <si>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</si>
  <si>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</si>
  <si>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</si>
  <si>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</si>
  <si>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</si>
  <si>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</si>
  <si>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</si>
  <si>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</si>
  <si>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</si>
  <si>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</si>
  <si>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</si>
  <si>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</si>
  <si>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</si>
  <si>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</si>
  <si>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</si>
  <si>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</si>
  <si>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</si>
  <si>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</si>
  <si>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</si>
  <si>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</si>
  <si>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</si>
  <si>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</si>
  <si>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</si>
  <si>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</si>
  <si>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</si>
  <si>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</si>
  <si>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</si>
  <si>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</si>
  <si>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</si>
  <si>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</si>
  <si>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</si>
  <si>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</si>
  <si>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</si>
  <si>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</si>
  <si>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</si>
  <si>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</si>
  <si>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</si>
  <si>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</si>
  <si>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</si>
  <si>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</si>
  <si>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</si>
  <si>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</si>
  <si>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</si>
  <si>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</si>
  <si>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</si>
  <si>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</si>
  <si>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</si>
  <si>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</si>
  <si>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</si>
  <si>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</si>
  <si>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</si>
  <si>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</si>
  <si>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</si>
  <si>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</si>
  <si>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</si>
  <si>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</si>
  <si>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</si>
  <si>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</si>
  <si>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</si>
  <si>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</si>
  <si>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</si>
  <si>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</si>
  <si>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</si>
  <si>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</si>
  <si>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</si>
  <si>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</si>
  <si>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</si>
  <si>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</si>
  <si>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</si>
  <si>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</si>
  <si>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</si>
  <si>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</si>
  <si>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</si>
  <si>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</si>
  <si>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</si>
  <si>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</si>
  <si>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</si>
  <si>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</si>
  <si>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</si>
  <si>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</si>
  <si>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</si>
  <si>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</si>
  <si>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</si>
  <si>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</si>
  <si>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</si>
  <si>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</si>
  <si>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</si>
  <si>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</si>
  <si>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</si>
  <si>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</si>
  <si>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</si>
  <si>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</si>
  <si>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</si>
  <si>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</si>
  <si>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</si>
  <si>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</si>
  <si>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</si>
  <si>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</si>
  <si>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</si>
  <si>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</si>
  <si>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</si>
  <si>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</si>
  <si>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</si>
  <si>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</si>
  <si>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</si>
  <si>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</si>
  <si>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</si>
  <si>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</si>
  <si>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</si>
  <si>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</si>
  <si>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</si>
  <si>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</si>
  <si>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</si>
  <si>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</si>
  <si>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</si>
  <si>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</si>
  <si>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</si>
  <si>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</si>
  <si>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</si>
  <si>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</si>
  <si>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</si>
  <si>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</si>
  <si>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</si>
  <si>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</si>
  <si>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</si>
  <si>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</si>
  <si>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</si>
  <si>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</si>
  <si>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</si>
  <si>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</si>
  <si>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</si>
  <si>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</si>
  <si>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</si>
  <si>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</si>
  <si>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</si>
  <si>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</si>
  <si>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</si>
  <si>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</si>
  <si>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</si>
  <si>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</si>
  <si>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</si>
  <si>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</si>
  <si>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</si>
  <si>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</si>
  <si>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</si>
  <si>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</si>
  <si>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</si>
  <si>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</si>
  <si>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</si>
  <si>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</si>
  <si>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</si>
  <si>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</si>
  <si>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</si>
  <si>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</si>
  <si>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</si>
  <si>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</si>
  <si>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</si>
  <si>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</si>
  <si>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</si>
  <si>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</si>
  <si>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</si>
  <si>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</si>
  <si>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</si>
  <si>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</si>
  <si>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</si>
  <si>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</si>
  <si>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</si>
  <si>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</si>
  <si>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</si>
  <si>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</si>
  <si>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</si>
  <si>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</si>
  <si>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</si>
  <si>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</si>
  <si>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</si>
  <si>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</si>
  <si>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</si>
  <si>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</si>
  <si>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</si>
  <si>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</si>
  <si>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</si>
  <si>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</si>
  <si>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</si>
  <si>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</si>
  <si>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</si>
  <si>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</si>
  <si>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</si>
  <si>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</si>
  <si>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</si>
  <si>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</si>
  <si>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</si>
  <si>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</si>
  <si>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</si>
  <si>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</si>
  <si>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</si>
  <si>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</si>
  <si>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</si>
  <si>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</si>
  <si>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</si>
  <si>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</si>
  <si>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</si>
  <si>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</si>
  <si>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</si>
  <si>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</si>
  <si>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</si>
  <si>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</si>
  <si>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</si>
  <si>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</si>
  <si>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</si>
  <si>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</si>
  <si>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</si>
  <si>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</si>
  <si>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</si>
  <si>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</si>
  <si>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</si>
  <si>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</si>
  <si>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</si>
  <si>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</si>
  <si>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</si>
  <si>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</si>
  <si>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</si>
  <si>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</si>
  <si>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</si>
  <si>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</si>
  <si>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</si>
  <si>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</si>
  <si>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</si>
  <si>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</si>
  <si>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</si>
  <si>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</si>
  <si>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</si>
  <si>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</si>
  <si>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</si>
  <si>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</si>
  <si>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</si>
  <si>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</si>
  <si>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</si>
  <si>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</si>
  <si>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</si>
  <si>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</si>
  <si>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</si>
  <si>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</si>
  <si>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</si>
  <si>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</si>
  <si>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</si>
  <si>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</si>
  <si>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</si>
  <si>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</si>
  <si>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</si>
  <si>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</si>
  <si>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</si>
  <si>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</si>
  <si>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</si>
  <si>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</si>
  <si>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</si>
  <si>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</si>
  <si>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</si>
  <si>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</si>
  <si>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</si>
  <si>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</si>
  <si>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</si>
  <si>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</si>
  <si>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</si>
  <si>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</si>
  <si>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</si>
  <si>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</si>
  <si>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</si>
  <si>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</si>
  <si>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</si>
  <si>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</si>
  <si>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</si>
  <si>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</si>
  <si>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</si>
  <si>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</si>
  <si>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</si>
  <si>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</si>
  <si>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</si>
  <si>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</si>
  <si>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</si>
  <si>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</si>
  <si>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</si>
  <si>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</si>
  <si>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</si>
  <si>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</si>
  <si>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</si>
  <si>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</si>
  <si>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</si>
  <si>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</si>
  <si>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</si>
  <si>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</si>
  <si>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</si>
  <si>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</si>
  <si>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</si>
  <si>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</si>
  <si>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</si>
  <si>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</si>
  <si>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</si>
  <si>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</si>
  <si>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</si>
  <si>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</si>
  <si>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</si>
  <si>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</si>
  <si>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</si>
  <si>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</si>
  <si>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</si>
  <si>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</si>
  <si>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</si>
  <si>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</si>
  <si>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</si>
  <si>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</si>
  <si>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</si>
  <si>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</si>
  <si>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</si>
  <si>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</si>
  <si>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</si>
  <si>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</si>
  <si>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</si>
  <si>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</si>
  <si>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</si>
  <si>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</si>
  <si>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</si>
  <si>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</si>
  <si>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</si>
  <si>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</si>
  <si>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</si>
  <si>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</si>
  <si>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</si>
  <si>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</si>
  <si>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</si>
  <si>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</si>
  <si>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</si>
  <si>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</si>
  <si>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</si>
  <si>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</si>
  <si>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</si>
  <si>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</si>
  <si>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</si>
  <si>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</si>
  <si>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</si>
  <si>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</si>
  <si>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</si>
  <si>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</si>
  <si>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</si>
  <si>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</si>
  <si>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</si>
  <si>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</si>
  <si>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</si>
  <si>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</si>
  <si>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</si>
  <si>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</si>
  <si>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</si>
  <si>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</si>
  <si>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</si>
  <si>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</si>
  <si>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</si>
  <si>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</si>
  <si>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</si>
  <si>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</si>
  <si>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</si>
  <si>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</si>
  <si>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</si>
  <si>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</si>
  <si>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</si>
  <si>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</si>
  <si>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</si>
  <si>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</si>
  <si>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</si>
  <si>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</si>
  <si>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</si>
  <si>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</si>
  <si>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</si>
  <si>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</si>
  <si>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</si>
  <si>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</si>
  <si>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</si>
  <si>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</si>
  <si>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</si>
  <si>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</si>
  <si>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</si>
  <si>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</si>
  <si>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</si>
  <si>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</si>
  <si>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</si>
  <si>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</si>
  <si>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</si>
  <si>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</si>
  <si>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</si>
  <si>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</si>
  <si>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</si>
  <si>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</si>
  <si>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</si>
  <si>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</si>
  <si>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</si>
  <si>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</si>
  <si>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</si>
  <si>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</si>
  <si>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</si>
  <si>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</si>
  <si>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</si>
  <si>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</si>
  <si>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</si>
  <si>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</si>
  <si>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</si>
  <si>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</si>
  <si>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</si>
  <si>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</si>
  <si>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</si>
  <si>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</si>
  <si>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</si>
  <si>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</si>
  <si>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</si>
  <si>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</si>
  <si>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</si>
  <si>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</si>
  <si>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</si>
  <si>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</si>
  <si>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</si>
  <si>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</si>
  <si>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</si>
  <si>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</si>
  <si>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</si>
  <si>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</si>
  <si>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</si>
  <si>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</si>
  <si>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</si>
  <si>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</si>
  <si>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</si>
  <si>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</si>
  <si>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</si>
  <si>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</si>
  <si>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</si>
  <si>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</si>
  <si>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</si>
  <si>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</si>
  <si>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</si>
  <si>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</si>
  <si>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</si>
  <si>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</si>
  <si>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</si>
  <si>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</si>
  <si>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</si>
  <si>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</si>
  <si>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</si>
  <si>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</si>
  <si>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</si>
  <si>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</si>
  <si>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</si>
  <si>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</si>
  <si>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</si>
  <si>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</si>
  <si>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</si>
  <si>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</si>
  <si>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</si>
  <si>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</si>
  <si>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</si>
  <si>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</si>
  <si>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</si>
  <si>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</si>
  <si>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</si>
  <si>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</si>
  <si>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</si>
  <si>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</si>
  <si>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</si>
  <si>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</si>
  <si>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</si>
  <si>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</si>
  <si>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</si>
  <si>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</si>
  <si>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</si>
  <si>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</si>
  <si>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</si>
  <si>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</si>
  <si>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</si>
  <si>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</si>
  <si>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</si>
  <si>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</si>
  <si>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</si>
  <si>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</si>
  <si>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</si>
  <si>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</si>
  <si>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</si>
  <si>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</si>
  <si>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</si>
  <si>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</si>
  <si>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</si>
  <si>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</si>
  <si>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</si>
  <si>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</si>
  <si>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</si>
  <si>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</si>
  <si>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</si>
  <si>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</si>
  <si>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</si>
  <si>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</si>
  <si>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</si>
  <si>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</si>
  <si>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</si>
  <si>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</si>
  <si>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</si>
  <si>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</si>
  <si>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</si>
  <si>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</si>
  <si>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</si>
  <si>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</si>
  <si>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</si>
  <si>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</si>
  <si>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</si>
  <si>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</si>
  <si>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</si>
  <si>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</si>
  <si>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</si>
  <si>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</si>
  <si>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</si>
  <si>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</si>
  <si>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</si>
  <si>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</si>
  <si>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</si>
  <si>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</si>
  <si>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</si>
  <si>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</si>
  <si>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</si>
  <si>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</si>
  <si>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</si>
  <si>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</si>
  <si>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</si>
  <si>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</si>
  <si>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</si>
  <si>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</si>
  <si>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</si>
  <si>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</si>
  <si>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</si>
  <si>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</si>
  <si>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</si>
  <si>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</si>
  <si>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</si>
  <si>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</si>
  <si>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</si>
  <si>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</si>
  <si>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</si>
  <si>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</si>
  <si>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</si>
  <si>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</si>
  <si>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</si>
  <si>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</si>
  <si>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</si>
  <si>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</si>
  <si>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</si>
  <si>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</si>
  <si>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</si>
  <si>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</si>
  <si>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</si>
  <si>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</si>
  <si>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</si>
  <si>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</si>
  <si>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</si>
  <si>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</si>
  <si>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</si>
  <si>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</si>
  <si>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</si>
  <si>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</si>
  <si>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</si>
  <si>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</si>
  <si>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</si>
  <si>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</si>
  <si>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</si>
  <si>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</si>
  <si>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</si>
  <si>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</si>
  <si>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</si>
  <si>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</si>
  <si>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</si>
  <si>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</si>
  <si>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</si>
  <si>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</si>
  <si>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</si>
  <si>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</si>
  <si>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</si>
  <si>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</si>
  <si>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</si>
  <si>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</si>
  <si>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</si>
  <si>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</si>
  <si>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</si>
  <si>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</si>
  <si>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</si>
  <si>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</si>
  <si>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</si>
  <si>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</si>
  <si>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</si>
  <si>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</si>
  <si>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</si>
  <si>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</si>
  <si>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</si>
  <si>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</si>
  <si>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</si>
  <si>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</si>
  <si>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</si>
  <si>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</si>
  <si>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</si>
  <si>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</si>
  <si>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</si>
  <si>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</si>
  <si>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</si>
  <si>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</si>
  <si>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</si>
  <si>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</si>
  <si>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</si>
  <si>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</si>
  <si>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</si>
  <si>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</si>
  <si>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</si>
  <si>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</si>
  <si>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</si>
  <si>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</si>
  <si>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</si>
  <si>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</si>
  <si>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</si>
  <si>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</si>
  <si>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</si>
  <si>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</si>
  <si>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</si>
  <si>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</si>
  <si>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</si>
  <si>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</si>
  <si>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</si>
  <si>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</si>
  <si>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</si>
  <si>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</si>
  <si>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</si>
  <si>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</si>
  <si>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</si>
  <si>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</si>
  <si>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</si>
  <si>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</si>
  <si>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</si>
  <si>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</si>
  <si>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</si>
  <si>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</si>
  <si>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</si>
  <si>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</si>
  <si>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</si>
  <si>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</si>
  <si>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</si>
  <si>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</si>
  <si>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</si>
  <si>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</si>
  <si>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</si>
  <si>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</si>
  <si>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</si>
  <si>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</si>
  <si>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</si>
  <si>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</si>
  <si>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</si>
  <si>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</si>
  <si>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</si>
  <si>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</si>
  <si>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</si>
  <si>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</si>
  <si>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</si>
  <si>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</si>
  <si>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</si>
  <si>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</si>
  <si>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</si>
  <si>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</si>
  <si>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</si>
  <si>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</si>
  <si>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</si>
  <si>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</si>
  <si>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</si>
  <si>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</si>
  <si>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</si>
  <si>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</si>
  <si>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</si>
  <si>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</si>
  <si>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</si>
  <si>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</si>
  <si>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</si>
  <si>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</si>
  <si>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</si>
  <si>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</si>
  <si>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</si>
  <si>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</si>
  <si>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</si>
  <si>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</si>
  <si>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</si>
  <si>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</si>
  <si>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</si>
  <si>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</si>
  <si>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</si>
  <si>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</si>
  <si>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</si>
  <si>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</si>
  <si>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</si>
  <si>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</si>
  <si>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</si>
  <si>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</si>
  <si>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</si>
  <si>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</si>
  <si>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</si>
  <si>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</si>
  <si>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</si>
  <si>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</si>
  <si>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</si>
  <si>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</si>
  <si>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</si>
  <si>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</si>
  <si>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</si>
  <si>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</si>
  <si>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</si>
  <si>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</si>
  <si>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</si>
  <si>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</si>
  <si>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</si>
  <si>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</si>
  <si>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</si>
  <si>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</si>
  <si>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</si>
  <si>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</si>
  <si>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</si>
  <si>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</si>
  <si>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</si>
  <si>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</si>
  <si>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</si>
  <si>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</si>
  <si>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</si>
  <si>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</si>
  <si>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</si>
  <si>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</si>
  <si>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</si>
  <si>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</si>
  <si>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</si>
  <si>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</si>
  <si>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</si>
  <si>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</si>
  <si>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</si>
  <si>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</si>
  <si>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</si>
  <si>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</si>
  <si>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</si>
  <si>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</si>
  <si>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</si>
  <si>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</si>
  <si>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</si>
  <si>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</si>
  <si>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</si>
  <si>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</si>
  <si>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</si>
  <si>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</si>
  <si>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</si>
  <si>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</si>
  <si>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</si>
  <si>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</si>
  <si>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</si>
  <si>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</si>
  <si>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</si>
  <si>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</si>
  <si>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</si>
  <si>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</si>
  <si>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</si>
  <si>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</si>
  <si>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</si>
  <si>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</si>
  <si>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</si>
  <si>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</si>
  <si>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</si>
  <si>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</si>
  <si>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</si>
  <si>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</si>
  <si>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</si>
  <si>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</si>
  <si>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</si>
  <si>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</si>
  <si>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</si>
  <si>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</si>
  <si>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</si>
  <si>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</si>
  <si>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</si>
  <si>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</si>
  <si>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</si>
  <si>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</si>
  <si>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</si>
  <si>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</si>
  <si>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</si>
  <si>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</si>
  <si>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</si>
  <si>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</si>
  <si>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</si>
  <si>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</si>
  <si>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</si>
  <si>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</si>
  <si>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</si>
  <si>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</si>
  <si>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</si>
  <si>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</si>
  <si>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</si>
  <si>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</si>
  <si>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</si>
  <si>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</si>
  <si>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</si>
  <si>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</si>
  <si>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</si>
  <si>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</si>
  <si>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</si>
  <si>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</si>
  <si>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</si>
  <si>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</si>
  <si>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</si>
  <si>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</si>
  <si>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</si>
  <si>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</si>
  <si>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</si>
  <si>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</si>
  <si>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</si>
  <si>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</si>
  <si>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</si>
  <si>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</si>
  <si>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</si>
  <si>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</si>
  <si>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</si>
  <si>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</si>
  <si>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</si>
  <si>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</si>
  <si>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</si>
  <si>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</si>
  <si>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</si>
  <si>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</si>
  <si>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</si>
  <si>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</si>
  <si>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</si>
  <si>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</si>
  <si>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</si>
  <si>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</si>
  <si>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</si>
  <si>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</si>
  <si>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</si>
  <si>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</si>
  <si>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</si>
  <si>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</si>
  <si>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</si>
  <si>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</si>
  <si>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</si>
  <si>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</si>
  <si>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</si>
  <si>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</si>
  <si>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</si>
  <si>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</si>
  <si>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</si>
  <si>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</si>
  <si>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</si>
  <si>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</si>
  <si>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</si>
  <si>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</si>
  <si>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</si>
  <si>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</si>
  <si>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</si>
  <si>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</si>
  <si>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</si>
  <si>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</si>
  <si>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</si>
  <si>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</si>
  <si>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</si>
  <si>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</si>
  <si>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</si>
  <si>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</si>
  <si>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</si>
  <si>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</si>
  <si>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</si>
  <si>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</si>
  <si>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</si>
  <si>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</si>
  <si>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</si>
  <si>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</si>
  <si>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</si>
  <si>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</si>
  <si>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</si>
  <si>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</si>
  <si>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</si>
  <si>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</si>
  <si>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</si>
  <si>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</si>
  <si>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</si>
  <si>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</si>
  <si>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</si>
  <si>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</si>
  <si>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</si>
  <si>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</si>
  <si>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</si>
  <si>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</si>
  <si>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</si>
  <si>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</si>
  <si>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</si>
  <si>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</si>
  <si>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</si>
  <si>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</si>
  <si>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</si>
  <si>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</si>
  <si>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</si>
  <si>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</si>
  <si>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</si>
  <si>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</si>
  <si>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</si>
  <si>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</si>
  <si>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</si>
  <si>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</si>
  <si>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</si>
  <si>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</si>
  <si>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</si>
  <si>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</si>
  <si>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</si>
  <si>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</si>
  <si>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</si>
  <si>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</si>
  <si>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</si>
  <si>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</si>
  <si>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</si>
  <si>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</si>
  <si>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</si>
  <si>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</si>
  <si>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</si>
  <si>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</si>
  <si>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</si>
  <si>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</si>
  <si>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</si>
  <si>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</si>
  <si>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</si>
  <si>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</si>
  <si>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</si>
  <si>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</si>
  <si>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</si>
  <si>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</si>
  <si>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</si>
  <si>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</si>
  <si>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</si>
  <si>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</si>
  <si>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</si>
  <si>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</si>
  <si>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</si>
  <si>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</si>
  <si>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</si>
  <si>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</si>
  <si>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</si>
  <si>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</si>
  <si>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</si>
  <si>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</si>
  <si>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</si>
  <si>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</si>
  <si>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</si>
  <si>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</si>
  <si>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</si>
  <si>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</si>
  <si>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</si>
  <si>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</si>
  <si>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</si>
  <si>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</si>
  <si>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</si>
  <si>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</si>
  <si>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</si>
  <si>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</si>
  <si>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</si>
  <si>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</si>
  <si>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</si>
  <si>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</si>
  <si>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</si>
  <si>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</si>
  <si>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</si>
  <si>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</si>
  <si>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</si>
  <si>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</si>
  <si>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</si>
  <si>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</si>
  <si>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</si>
  <si>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</si>
  <si>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</si>
  <si>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</si>
  <si>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</si>
  <si>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</si>
  <si>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</si>
  <si>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</si>
  <si>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</si>
  <si>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</si>
  <si>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</si>
  <si>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</si>
  <si>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</si>
  <si>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</si>
  <si>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</si>
  <si>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</si>
  <si>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</si>
  <si>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</si>
  <si>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</si>
  <si>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</si>
  <si>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</si>
  <si>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</si>
  <si>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</si>
  <si>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</si>
  <si>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</si>
  <si>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</si>
  <si>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</si>
  <si>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</si>
  <si>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</si>
  <si>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</si>
  <si>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</si>
  <si>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</si>
  <si>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</si>
  <si>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</si>
  <si>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</si>
  <si>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</si>
  <si>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</si>
  <si>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</si>
  <si>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</si>
  <si>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</si>
  <si>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</si>
  <si>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</si>
  <si>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</si>
  <si>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</si>
  <si>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</si>
  <si>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</si>
  <si>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</si>
  <si>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</si>
  <si>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</si>
  <si>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</si>
  <si>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</si>
  <si>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</si>
  <si>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</si>
  <si>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</si>
  <si>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</si>
  <si>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</si>
  <si>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</si>
  <si>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</si>
  <si>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</si>
  <si>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</si>
  <si>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</si>
  <si>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</si>
  <si>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</si>
  <si>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</si>
  <si>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</si>
  <si>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</si>
  <si>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</si>
  <si>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</si>
  <si>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</si>
  <si>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</si>
  <si>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</si>
  <si>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</si>
  <si>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</si>
  <si>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</si>
  <si>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</si>
  <si>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</si>
  <si>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</si>
  <si>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</si>
  <si>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</si>
  <si>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</si>
  <si>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</si>
  <si>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</si>
  <si>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</si>
  <si>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</si>
  <si>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</si>
  <si>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</si>
  <si>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</si>
  <si>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</si>
  <si>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</si>
  <si>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</si>
  <si>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</si>
  <si>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</si>
  <si>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</si>
  <si>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</si>
  <si>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</si>
  <si>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</si>
  <si>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</si>
  <si>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</si>
  <si>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</si>
  <si>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</si>
  <si>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</si>
  <si>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</si>
  <si>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</si>
  <si>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</si>
  <si>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</si>
  <si>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</si>
  <si>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</si>
  <si>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</si>
  <si>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</si>
  <si>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</si>
  <si>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</si>
  <si>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</si>
  <si>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</si>
  <si>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</si>
  <si>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</si>
  <si>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</si>
  <si>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</si>
  <si>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</si>
  <si>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</si>
  <si>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</si>
  <si>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</si>
  <si>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</si>
  <si>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</si>
  <si>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</si>
  <si>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</si>
  <si>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</si>
  <si>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</si>
  <si>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</si>
  <si>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</si>
  <si>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</si>
  <si>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</si>
  <si>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</si>
  <si>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</si>
  <si>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</si>
  <si>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</si>
  <si>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</si>
  <si>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</si>
  <si>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</si>
  <si>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</si>
  <si>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</si>
  <si>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</si>
  <si>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</si>
  <si>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</si>
  <si>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</si>
  <si>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</si>
  <si>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</si>
  <si>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</si>
  <si>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</si>
  <si>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</si>
  <si>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</si>
  <si>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</si>
  <si>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</si>
  <si>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</si>
  <si>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</si>
  <si>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</si>
  <si>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</si>
  <si>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</si>
  <si>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</si>
  <si>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</si>
  <si>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</si>
  <si>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</si>
  <si>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</si>
  <si>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</si>
  <si>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</si>
  <si>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</si>
  <si>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</si>
  <si>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</si>
  <si>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</si>
  <si>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</si>
  <si>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</si>
  <si>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</si>
  <si>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</si>
  <si>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</si>
  <si>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</si>
  <si>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</si>
  <si>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</si>
  <si>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</si>
  <si>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</si>
  <si>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</si>
  <si>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</si>
  <si>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</si>
  <si>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</si>
  <si>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</si>
  <si>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</si>
  <si>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</si>
  <si>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</si>
  <si>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</si>
  <si>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</si>
  <si>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</si>
  <si>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</si>
  <si>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</si>
  <si>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</si>
  <si>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</si>
  <si>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</si>
  <si>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</si>
  <si>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</si>
  <si>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</si>
  <si>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</si>
  <si>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</si>
  <si>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</si>
  <si>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</si>
  <si>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</si>
  <si>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</si>
  <si>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</si>
  <si>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</si>
  <si>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</si>
  <si>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</si>
  <si>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</si>
  <si>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</si>
  <si>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</si>
  <si>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</si>
  <si>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</si>
  <si>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</si>
  <si>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</si>
  <si>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</si>
  <si>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</si>
  <si>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</si>
  <si>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</si>
  <si>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</si>
  <si>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</si>
  <si>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</si>
  <si>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</si>
  <si>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</si>
  <si>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</si>
  <si>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</si>
  <si>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</si>
  <si>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</si>
  <si>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</si>
  <si>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</si>
  <si>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</si>
  <si>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</si>
  <si>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</si>
  <si>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</si>
  <si>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</si>
  <si>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</si>
  <si>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</si>
  <si>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</si>
  <si>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</si>
  <si>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</si>
  <si>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</si>
  <si>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</si>
  <si>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</si>
  <si>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</si>
  <si>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</si>
  <si>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</si>
  <si>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</si>
  <si>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</si>
  <si>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</si>
  <si>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</si>
  <si>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</si>
  <si>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</si>
  <si>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</si>
  <si>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</si>
  <si>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</si>
  <si>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</si>
  <si>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</si>
  <si>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</si>
  <si>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</si>
  <si>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</si>
  <si>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</si>
  <si>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</si>
  <si>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</si>
  <si>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</si>
  <si>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</si>
  <si>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</si>
  <si>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</si>
  <si>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</si>
  <si>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</si>
  <si>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</si>
  <si>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</si>
  <si>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</si>
  <si>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</si>
  <si>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</si>
  <si>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</si>
  <si>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</si>
  <si>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</si>
  <si>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</si>
  <si>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</si>
  <si>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</si>
  <si>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</si>
  <si>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</si>
  <si>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</si>
  <si>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</si>
  <si>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</si>
  <si>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</si>
  <si>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</si>
  <si>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</si>
  <si>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</si>
  <si>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</si>
  <si>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</si>
  <si>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</si>
  <si>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</si>
  <si>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</si>
  <si>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</si>
  <si>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</si>
  <si>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</si>
  <si>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</si>
  <si>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</si>
  <si>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</si>
  <si>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</si>
  <si>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</si>
  <si>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</si>
  <si>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</si>
  <si>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</si>
  <si>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</si>
  <si>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</si>
  <si>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</si>
  <si>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</si>
  <si>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</si>
  <si>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</si>
  <si>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</si>
  <si>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</si>
  <si>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</si>
  <si>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</si>
  <si>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</si>
  <si>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</si>
  <si>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</si>
  <si>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</si>
  <si>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</si>
  <si>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</si>
  <si>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</si>
  <si>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</si>
  <si>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</si>
  <si>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</si>
  <si>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</si>
  <si>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</si>
  <si>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</si>
  <si>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</si>
  <si>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</si>
  <si>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</si>
  <si>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</si>
  <si>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</si>
  <si>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</si>
  <si>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</si>
  <si>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</si>
  <si>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</si>
  <si>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</si>
  <si>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</si>
  <si>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</si>
  <si>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</si>
  <si>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</si>
  <si>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</si>
  <si>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</si>
  <si>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</si>
  <si>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</si>
  <si>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</si>
  <si>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</si>
  <si>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</si>
  <si>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</si>
  <si>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</si>
  <si>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</si>
  <si>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</si>
  <si>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</si>
  <si>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</si>
  <si>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</si>
  <si>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</si>
  <si>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</si>
  <si>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</si>
  <si>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</si>
  <si>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</si>
  <si>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</si>
  <si>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</si>
  <si>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</si>
  <si>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</si>
  <si>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</si>
  <si>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</si>
  <si>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</si>
  <si>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</si>
  <si>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</si>
  <si>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</si>
  <si>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</si>
  <si>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</si>
  <si>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</si>
  <si>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</si>
  <si>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</si>
  <si>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</si>
  <si>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</si>
  <si>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</si>
  <si>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</si>
  <si>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</si>
  <si>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</si>
  <si>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</si>
  <si>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</si>
  <si>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</si>
  <si>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</si>
  <si>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</si>
  <si>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</si>
  <si>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</si>
  <si>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</si>
  <si>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</si>
  <si>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</si>
  <si>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</si>
  <si>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</si>
  <si>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</si>
  <si>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</si>
  <si>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</si>
  <si>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</si>
  <si>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</si>
  <si>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</si>
  <si>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</si>
  <si>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</si>
  <si>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</si>
  <si>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</si>
  <si>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</si>
  <si>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</si>
  <si>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</si>
  <si>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</si>
  <si>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</si>
  <si>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</si>
  <si>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</si>
  <si>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</si>
  <si>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</si>
  <si>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</si>
  <si>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</si>
  <si>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</si>
  <si>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</si>
  <si>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</si>
  <si>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</si>
  <si>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</si>
  <si>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</si>
  <si>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</si>
  <si>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</si>
  <si>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</si>
  <si>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</si>
  <si>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</si>
  <si>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</si>
  <si>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</si>
  <si>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</si>
  <si>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</si>
  <si>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</si>
  <si>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</si>
  <si>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</si>
  <si>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</si>
  <si>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</si>
  <si>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</si>
  <si>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</si>
  <si>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</si>
  <si>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</si>
  <si>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</si>
  <si>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</si>
  <si>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</si>
  <si>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</si>
  <si>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</si>
  <si>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</si>
  <si>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</si>
  <si>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</si>
  <si>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</si>
  <si>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</si>
  <si>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</si>
  <si>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</si>
  <si>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</si>
  <si>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</si>
  <si>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</si>
  <si>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</si>
  <si>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</si>
  <si>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</si>
  <si>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</si>
  <si>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</si>
  <si>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</si>
  <si>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</si>
  <si>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</si>
  <si>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</si>
  <si>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</si>
  <si>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</si>
  <si>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</si>
  <si>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</si>
  <si>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</si>
  <si>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</si>
  <si>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</si>
  <si>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</si>
  <si>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</si>
  <si>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</si>
  <si>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</si>
  <si>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</si>
  <si>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</si>
  <si>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</si>
  <si>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</si>
  <si>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</si>
  <si>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</si>
  <si>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</si>
  <si>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</si>
  <si>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</si>
  <si>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</si>
  <si>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</si>
  <si>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</si>
  <si>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</si>
  <si>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</si>
  <si>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</si>
  <si>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</si>
  <si>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</si>
  <si>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</si>
  <si>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</si>
  <si>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</si>
  <si>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</si>
  <si>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</si>
  <si>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</si>
  <si>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</si>
  <si>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</si>
  <si>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</si>
  <si>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</si>
  <si>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</si>
  <si>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</si>
  <si>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</si>
  <si>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</si>
  <si>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</si>
  <si>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</si>
  <si>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</si>
  <si>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</si>
  <si>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</si>
  <si>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</si>
  <si>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</si>
  <si>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</si>
  <si>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</si>
  <si>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</si>
  <si>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</si>
  <si>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</si>
  <si>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</si>
  <si>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</si>
  <si>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</si>
  <si>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</si>
  <si>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</si>
  <si>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</si>
  <si>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</si>
  <si>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</si>
  <si>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</si>
  <si>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</si>
  <si>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</si>
  <si>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</si>
  <si>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</si>
  <si>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</si>
  <si>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</si>
  <si>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</si>
  <si>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</si>
  <si>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</si>
  <si>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</si>
  <si>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</si>
  <si>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</si>
  <si>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</si>
  <si>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</si>
  <si>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</si>
  <si>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</si>
  <si>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</si>
  <si>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</si>
  <si>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</si>
  <si>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</si>
  <si>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</si>
  <si>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</si>
  <si>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</si>
  <si>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</si>
  <si>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</si>
  <si>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</si>
  <si>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</si>
  <si>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</si>
  <si>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</si>
  <si>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</si>
  <si>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</si>
  <si>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</si>
  <si>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</si>
  <si>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</si>
  <si>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</si>
  <si>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</si>
  <si>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</si>
  <si>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</si>
  <si>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</si>
  <si>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</si>
  <si>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</si>
  <si>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</si>
  <si>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</si>
  <si>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</si>
  <si>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</si>
  <si>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</si>
  <si>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</si>
  <si>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</si>
  <si>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</si>
  <si>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</si>
  <si>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</si>
  <si>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</si>
  <si>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</si>
  <si>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</si>
  <si>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</si>
  <si>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</si>
  <si>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</si>
  <si>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</si>
  <si>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</si>
  <si>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</si>
  <si>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</si>
  <si>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</si>
  <si>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</si>
  <si>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</si>
  <si>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</si>
  <si>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</si>
  <si>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</si>
  <si>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</si>
  <si>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</si>
  <si>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</si>
  <si>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</si>
  <si>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</si>
  <si>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</si>
  <si>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</si>
  <si>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</si>
  <si>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</si>
  <si>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</si>
  <si>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</si>
  <si>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</si>
  <si>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</si>
  <si>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</si>
  <si>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</si>
  <si>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</si>
  <si>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</si>
  <si>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</si>
  <si>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</si>
  <si>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</si>
  <si>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</si>
  <si>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</si>
  <si>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</si>
  <si>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</si>
  <si>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</si>
  <si>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</si>
  <si>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</si>
  <si>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</si>
  <si>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</si>
  <si>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</si>
  <si>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</si>
  <si>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</si>
  <si>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</si>
  <si>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</si>
  <si>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</si>
  <si>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</si>
  <si>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</si>
  <si>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</si>
  <si>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</si>
  <si>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</si>
  <si>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</si>
  <si>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</si>
  <si>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</si>
  <si>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</si>
  <si>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</si>
  <si>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</si>
  <si>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</si>
  <si>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</si>
  <si>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</si>
  <si>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</si>
  <si>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</si>
  <si>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</si>
  <si>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</si>
  <si>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</si>
  <si>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</si>
  <si>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</si>
  <si>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</si>
  <si>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</si>
  <si>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</si>
  <si>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</si>
  <si>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</si>
  <si>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</si>
  <si>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</si>
  <si>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</si>
  <si>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</si>
  <si>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</si>
  <si>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</si>
  <si>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</si>
  <si>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</si>
  <si>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</si>
  <si>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</si>
  <si>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</si>
  <si>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</si>
  <si>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</si>
  <si>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</si>
  <si>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</si>
  <si>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</si>
  <si>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</si>
  <si>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</si>
  <si>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</si>
  <si>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</si>
  <si>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</si>
  <si>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</si>
  <si>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</si>
  <si>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</si>
  <si>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</si>
  <si>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</si>
  <si>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</si>
  <si>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</si>
  <si>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</si>
  <si>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</si>
  <si>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</si>
  <si>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</si>
  <si>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</si>
  <si>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</si>
  <si>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</si>
  <si>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</si>
  <si>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</si>
  <si>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</si>
  <si>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</si>
  <si>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</si>
  <si>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</si>
  <si>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</si>
  <si>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</si>
  <si>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</si>
  <si>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</si>
  <si>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</si>
  <si>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</si>
  <si>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</si>
  <si>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</si>
  <si>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</si>
  <si>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</si>
  <si>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</si>
  <si>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</si>
  <si>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</si>
  <si>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</si>
  <si>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</si>
  <si>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</si>
  <si>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</si>
  <si>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</si>
  <si>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</si>
  <si>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</si>
  <si>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</si>
  <si>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</si>
  <si>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</si>
  <si>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</si>
  <si>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</si>
  <si>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</si>
  <si>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</si>
  <si>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</si>
  <si>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</si>
  <si>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</si>
  <si>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</si>
  <si>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</si>
  <si>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</si>
  <si>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</si>
  <si>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</si>
  <si>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</si>
  <si>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</si>
  <si>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</si>
  <si>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</si>
  <si>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</si>
  <si>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</si>
  <si>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</si>
  <si>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</si>
  <si>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</si>
  <si>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</si>
  <si>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</si>
  <si>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</si>
  <si>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</si>
  <si>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</si>
  <si>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</si>
  <si>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</si>
  <si>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</si>
  <si>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</si>
  <si>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</si>
  <si>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</si>
  <si>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</si>
  <si>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</si>
  <si>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</si>
  <si>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</si>
  <si>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</si>
  <si>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</si>
  <si>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</si>
  <si>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</si>
  <si>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</si>
  <si>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</si>
  <si>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</si>
  <si>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</si>
  <si>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</si>
  <si>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</si>
  <si>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</si>
  <si>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</si>
  <si>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</si>
  <si>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</si>
  <si>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</si>
  <si>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</si>
  <si>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</si>
  <si>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</si>
  <si>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</si>
  <si>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</si>
  <si>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</si>
  <si>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</si>
  <si>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</si>
  <si>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</si>
  <si>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</si>
  <si>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</si>
  <si>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</si>
  <si>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</si>
  <si>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</si>
  <si>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</si>
  <si>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</si>
  <si>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</si>
  <si>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</si>
  <si>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</si>
  <si>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</si>
  <si>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</si>
  <si>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</si>
  <si>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</si>
  <si>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</si>
  <si>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</si>
  <si>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</si>
  <si>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</si>
  <si>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</si>
  <si>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</si>
  <si>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</si>
  <si>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</si>
  <si>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</si>
  <si>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</si>
  <si>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</si>
  <si>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</si>
  <si>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</si>
  <si>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</si>
  <si>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</si>
  <si>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</si>
  <si>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</si>
  <si>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</si>
  <si>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</si>
  <si>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</si>
  <si>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</si>
  <si>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</si>
  <si>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</si>
  <si>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</si>
  <si>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</si>
  <si>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</si>
  <si>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</si>
  <si>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</si>
  <si>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</si>
  <si>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</si>
  <si>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</si>
  <si>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</si>
  <si>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</si>
  <si>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</si>
  <si>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</si>
  <si>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</si>
  <si>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</si>
  <si>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</si>
  <si>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</si>
  <si>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</si>
  <si>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</si>
  <si>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</si>
  <si>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</si>
  <si>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</si>
  <si>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</si>
  <si>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</si>
  <si>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</si>
  <si>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</si>
  <si>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</si>
  <si>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</si>
  <si>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</si>
  <si>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</si>
  <si>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</si>
  <si>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</si>
  <si>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</si>
  <si>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</si>
  <si>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</si>
  <si>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</si>
  <si>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</si>
  <si>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</si>
  <si>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</si>
  <si>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</si>
  <si>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</si>
  <si>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</si>
  <si>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</si>
  <si>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</si>
  <si>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</si>
  <si>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</si>
  <si>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</si>
  <si>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</si>
  <si>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</si>
  <si>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</si>
  <si>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</si>
  <si>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</si>
  <si>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</si>
  <si>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</si>
  <si>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</si>
  <si>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</si>
  <si>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</si>
  <si>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</si>
  <si>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</si>
  <si>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</si>
  <si>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</si>
  <si>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</si>
  <si>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</si>
  <si>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</si>
  <si>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</si>
  <si>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</si>
  <si>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</si>
  <si>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</si>
  <si>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</si>
  <si>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</si>
  <si>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</si>
  <si>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</si>
  <si>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</si>
  <si>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</si>
  <si>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</si>
  <si>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</si>
  <si>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</si>
  <si>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</si>
  <si>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</si>
  <si>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</si>
  <si>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</si>
  <si>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</si>
  <si>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</si>
  <si>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</si>
  <si>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</si>
  <si>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</si>
  <si>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</si>
  <si>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</si>
  <si>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</si>
  <si>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</si>
  <si>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</si>
  <si>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</si>
  <si>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</si>
  <si>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</si>
  <si>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</si>
  <si>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</si>
  <si>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</si>
  <si>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</si>
  <si>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</si>
  <si>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</si>
  <si>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</si>
  <si>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</si>
  <si>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</si>
  <si>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</si>
  <si>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</si>
  <si>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</si>
  <si>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</si>
  <si>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</si>
  <si>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</si>
  <si>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</si>
  <si>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</si>
  <si>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</si>
  <si>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</si>
  <si>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</si>
  <si>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</si>
  <si>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</si>
  <si>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</si>
  <si>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</si>
  <si>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</si>
  <si>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</si>
  <si>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</si>
  <si>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</si>
  <si>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</si>
  <si>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</si>
  <si>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</si>
  <si>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</si>
  <si>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</si>
  <si>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</si>
  <si>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</si>
  <si>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</si>
  <si>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</si>
  <si>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</si>
  <si>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</si>
  <si>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</si>
  <si>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</si>
  <si>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</si>
  <si>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</si>
  <si>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</si>
  <si>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</si>
  <si>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</si>
  <si>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</si>
  <si>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</si>
  <si>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</si>
  <si>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</si>
  <si>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</si>
  <si>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</si>
  <si>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</si>
  <si>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</si>
  <si>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</si>
  <si>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</si>
  <si>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</si>
  <si>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</si>
  <si>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</si>
  <si>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</si>
  <si>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</si>
  <si>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</si>
  <si>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</si>
  <si>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</si>
  <si>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</si>
  <si>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</si>
  <si>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</si>
  <si>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</si>
  <si>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</si>
  <si>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</si>
  <si>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</si>
  <si>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</si>
  <si>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</si>
  <si>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</si>
  <si>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</si>
  <si>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</si>
  <si>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</si>
  <si>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</si>
  <si>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</si>
  <si>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</si>
  <si>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</si>
  <si>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</si>
  <si>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</si>
  <si>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</si>
  <si>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</si>
  <si>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</si>
  <si>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</si>
  <si>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</si>
  <si>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</si>
  <si>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</si>
  <si>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</si>
  <si>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</si>
  <si>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</si>
  <si>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</si>
  <si>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</si>
  <si>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</si>
  <si>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</si>
  <si>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</si>
  <si>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</si>
  <si>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</si>
  <si>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</si>
  <si>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</si>
  <si>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</si>
  <si>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</si>
  <si>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</si>
  <si>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</si>
  <si>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</si>
  <si>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</si>
  <si>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</si>
  <si>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</si>
  <si>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</si>
  <si>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</si>
  <si>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</si>
  <si>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</si>
  <si>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</si>
  <si>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</si>
  <si>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</si>
  <si>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</si>
  <si>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</si>
  <si>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</si>
  <si>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</si>
  <si>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</si>
  <si>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</si>
  <si>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</si>
  <si>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</si>
  <si>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</si>
  <si>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</si>
  <si>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</si>
  <si>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</si>
  <si>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</si>
  <si>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</si>
  <si>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</si>
  <si>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</si>
  <si>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</si>
  <si>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</si>
  <si>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</si>
  <si>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</si>
  <si>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</si>
  <si>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</si>
  <si>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</si>
  <si>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</si>
  <si>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</si>
  <si>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</si>
  <si>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</si>
  <si>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</si>
  <si>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</si>
  <si>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</si>
  <si>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</si>
  <si>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</si>
  <si>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</si>
  <si>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</si>
  <si>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</si>
  <si>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</si>
  <si>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</si>
  <si>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</si>
  <si>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</si>
  <si>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</si>
  <si>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</si>
  <si>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</si>
  <si>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</si>
  <si>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</si>
  <si>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</si>
  <si>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</si>
  <si>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</si>
  <si>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</si>
  <si>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</si>
  <si>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</si>
  <si>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</si>
  <si>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</si>
  <si>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</si>
  <si>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</si>
  <si>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</si>
  <si>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</si>
  <si>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</si>
  <si>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</si>
  <si>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</si>
  <si>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</si>
  <si>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</si>
  <si>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</si>
  <si>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</si>
  <si>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</si>
  <si>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</si>
  <si>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</si>
  <si>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</si>
  <si>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</si>
  <si>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</si>
  <si>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</si>
  <si>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</si>
  <si>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</si>
  <si>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</si>
  <si>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</si>
  <si>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</si>
  <si>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</si>
  <si>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</si>
  <si>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</si>
  <si>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</si>
  <si>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</si>
  <si>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</si>
  <si>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</si>
  <si>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</si>
  <si>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</si>
  <si>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</si>
  <si>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</si>
  <si>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</si>
  <si>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</si>
  <si>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</si>
  <si>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</si>
  <si>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</si>
  <si>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</si>
  <si>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</si>
  <si>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</si>
  <si>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</si>
  <si>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</si>
  <si>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</si>
  <si>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</si>
  <si>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</si>
  <si>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</si>
  <si>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</si>
  <si>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</si>
  <si>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</si>
  <si>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</si>
  <si>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</si>
  <si>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</si>
  <si>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</si>
  <si>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</si>
  <si>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</si>
  <si>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</si>
  <si>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</si>
  <si>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</si>
  <si>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</si>
  <si>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</si>
  <si>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</si>
  <si>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</si>
  <si>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</si>
  <si>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</si>
  <si>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</si>
  <si>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</si>
  <si>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</si>
  <si>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</si>
  <si>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</si>
  <si>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</si>
  <si>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</si>
  <si>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</si>
  <si>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</si>
  <si>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</si>
  <si>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</si>
  <si>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</si>
  <si>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</si>
  <si>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</si>
  <si>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</si>
  <si>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</si>
  <si>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</si>
  <si>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</si>
  <si>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</si>
  <si>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</si>
  <si>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</si>
  <si>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</si>
  <si>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</si>
  <si>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</si>
  <si>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</si>
  <si>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</si>
  <si>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</si>
  <si>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</si>
  <si>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</si>
  <si>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</si>
  <si>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</si>
  <si>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</si>
  <si>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</si>
  <si>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</si>
  <si>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</si>
  <si>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</si>
  <si>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</si>
  <si>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</si>
  <si>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</si>
  <si>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</si>
  <si>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</si>
  <si>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</si>
  <si>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</si>
  <si>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</si>
  <si>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</si>
  <si>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</si>
  <si>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</si>
  <si>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</si>
  <si>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</si>
  <si>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</si>
  <si>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</si>
  <si>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</si>
  <si>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</si>
  <si>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</si>
  <si>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</si>
  <si>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</si>
  <si>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</si>
  <si>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</si>
  <si>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</si>
  <si>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</si>
  <si>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</si>
  <si>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</si>
  <si>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</si>
  <si>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</si>
  <si>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</si>
  <si>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</si>
  <si>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</si>
  <si>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</si>
  <si>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</si>
  <si>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</si>
  <si>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</si>
  <si>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</si>
  <si>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</si>
  <si>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</si>
  <si>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</si>
  <si>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</si>
  <si>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</si>
  <si>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</si>
  <si>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</si>
  <si>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</si>
  <si>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</si>
  <si>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</si>
  <si>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</si>
  <si>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</si>
  <si>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</si>
  <si>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</si>
  <si>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</si>
  <si>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</si>
  <si>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</si>
  <si>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</si>
  <si>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</si>
  <si>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</si>
  <si>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</si>
  <si>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</si>
  <si>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</si>
  <si>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</si>
  <si>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</si>
  <si>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</si>
  <si>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</si>
  <si>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</si>
  <si>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</si>
  <si>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</si>
  <si>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</si>
  <si>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</si>
  <si>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</si>
  <si>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</si>
  <si>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</si>
  <si>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</si>
  <si>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</si>
  <si>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</si>
  <si>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</si>
  <si>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</si>
  <si>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</si>
  <si>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</si>
  <si>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</si>
  <si>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</si>
  <si>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</si>
  <si>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</si>
  <si>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</si>
  <si>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</si>
  <si>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</si>
  <si>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</si>
  <si>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</si>
  <si>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</si>
  <si>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</si>
  <si>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</si>
  <si>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</si>
  <si>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</si>
  <si>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</si>
  <si>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</si>
  <si>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</si>
  <si>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</si>
  <si>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</si>
  <si>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</si>
  <si>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</si>
  <si>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</si>
  <si>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</si>
  <si>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</si>
  <si>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</si>
  <si>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</si>
  <si>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</si>
  <si>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</si>
  <si>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</si>
  <si>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</si>
  <si>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</si>
  <si>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</si>
  <si>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</si>
  <si>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</si>
  <si>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</si>
  <si>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</si>
  <si>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</si>
  <si>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</si>
  <si>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</si>
  <si>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</si>
  <si>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</si>
  <si>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</si>
  <si>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</si>
  <si>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</si>
  <si>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</si>
  <si>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</si>
  <si>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</si>
  <si>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</si>
  <si>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</si>
  <si>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</si>
  <si>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</si>
  <si>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</si>
  <si>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</si>
  <si>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</si>
  <si>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</si>
  <si>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</si>
  <si>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</si>
  <si>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</si>
  <si>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</si>
  <si>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</si>
  <si>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</si>
  <si>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</si>
  <si>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</si>
  <si>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</si>
  <si>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</si>
  <si>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</si>
  <si>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</si>
  <si>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</si>
  <si>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</si>
  <si>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</si>
  <si>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</si>
  <si>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</si>
  <si>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</si>
  <si>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</si>
  <si>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</si>
  <si>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</si>
  <si>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</si>
  <si>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</si>
  <si>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</si>
  <si>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</si>
  <si>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</si>
  <si>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</si>
  <si>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</si>
  <si>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</si>
  <si>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</si>
  <si>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</si>
  <si>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</si>
  <si>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</si>
  <si>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</si>
  <si>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</si>
  <si>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</si>
  <si>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</si>
  <si>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</si>
  <si>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</si>
  <si>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</si>
  <si>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</si>
  <si>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</si>
  <si>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</si>
  <si>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</si>
  <si>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</si>
  <si>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</si>
  <si>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</si>
  <si>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</si>
  <si>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</si>
  <si>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</si>
  <si>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</si>
  <si>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</si>
  <si>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</si>
  <si>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</si>
  <si>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</si>
  <si>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</si>
  <si>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</si>
  <si>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</si>
  <si>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</si>
  <si>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</si>
  <si>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</si>
  <si>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</si>
  <si>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</si>
  <si>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</si>
  <si>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</si>
  <si>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</si>
  <si>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</si>
  <si>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</si>
  <si>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</si>
  <si>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</si>
  <si>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</si>
  <si>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</si>
  <si>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</si>
  <si>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</si>
  <si>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</si>
  <si>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</si>
  <si>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</si>
  <si>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</si>
  <si>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</si>
  <si>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</si>
  <si>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</si>
  <si>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</si>
  <si>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</si>
  <si>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</si>
  <si>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</si>
  <si>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</si>
  <si>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</si>
  <si>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</si>
  <si>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</si>
  <si>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</si>
  <si>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</si>
  <si>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</si>
  <si>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</si>
  <si>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</si>
  <si>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</si>
  <si>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</si>
  <si>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</si>
  <si>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</si>
  <si>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</si>
  <si>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</si>
  <si>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</si>
  <si>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</si>
  <si>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</si>
  <si>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</si>
  <si>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</si>
  <si>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</si>
  <si>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</si>
  <si>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</si>
  <si>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</si>
  <si>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</si>
  <si>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</si>
  <si>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</si>
  <si>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</si>
  <si>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</si>
  <si>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</si>
  <si>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</si>
  <si>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</si>
  <si>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</si>
  <si>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</si>
  <si>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</si>
  <si>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</si>
  <si>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</si>
  <si>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</si>
  <si>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</si>
  <si>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</si>
  <si>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</si>
  <si>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</si>
  <si>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</si>
  <si>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</si>
  <si>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</si>
  <si>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</si>
  <si>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</si>
  <si>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</si>
  <si>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</si>
  <si>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</si>
  <si>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</si>
  <si>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</si>
  <si>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</si>
  <si>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</si>
  <si>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</si>
  <si>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</si>
  <si>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</si>
  <si>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</si>
  <si>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</si>
  <si>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</si>
  <si>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</si>
  <si>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</si>
  <si>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</si>
  <si>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</si>
  <si>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</si>
  <si>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</si>
  <si>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</si>
  <si>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</si>
  <si>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</si>
  <si>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</si>
  <si>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</si>
  <si>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</si>
  <si>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</si>
  <si>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</si>
  <si>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</si>
  <si>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</si>
  <si>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</si>
  <si>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</si>
  <si>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</si>
  <si>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</si>
  <si>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</si>
  <si>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</si>
  <si>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</si>
  <si>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</si>
  <si>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</si>
  <si>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</si>
  <si>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</si>
  <si>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</si>
  <si>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</si>
  <si>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</si>
  <si>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</si>
  <si>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</si>
  <si>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</si>
  <si>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</si>
  <si>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</si>
  <si>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</si>
  <si>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</si>
  <si>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</si>
  <si>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</si>
  <si>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</si>
  <si>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</si>
  <si>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</si>
  <si>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</si>
  <si>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</si>
  <si>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</si>
  <si>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</si>
  <si>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</si>
  <si>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</si>
  <si>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</si>
  <si>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</si>
  <si>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</si>
  <si>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</si>
  <si>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</si>
  <si>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</si>
  <si>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</si>
  <si>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</si>
  <si>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</si>
  <si>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</si>
  <si>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</si>
  <si>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</si>
  <si>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</si>
  <si>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</si>
  <si>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</si>
  <si>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</si>
  <si>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</si>
  <si>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</si>
  <si>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</si>
  <si>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</si>
  <si>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</si>
  <si>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</si>
  <si>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</si>
  <si>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</si>
  <si>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</si>
  <si>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</si>
  <si>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</si>
  <si>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</si>
  <si>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</si>
  <si>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</si>
  <si>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</si>
  <si>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</si>
  <si>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</si>
  <si>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</si>
  <si>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</si>
  <si>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</si>
  <si>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</si>
  <si>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</si>
  <si>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</si>
  <si>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</si>
  <si>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</si>
  <si>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</si>
  <si>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</si>
  <si>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</si>
  <si>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</si>
  <si>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</si>
  <si>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</si>
  <si>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</si>
  <si>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</si>
  <si>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</si>
  <si>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</si>
  <si>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</si>
  <si>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</si>
  <si>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</si>
  <si>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</si>
  <si>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</si>
  <si>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</si>
  <si>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</si>
  <si>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</si>
  <si>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</si>
  <si>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</si>
  <si>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</si>
  <si>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</si>
  <si>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</si>
  <si>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</si>
  <si>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</si>
  <si>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</si>
  <si>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</si>
  <si>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</si>
  <si>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</si>
  <si>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</si>
  <si>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</si>
  <si>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</si>
  <si>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</si>
  <si>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</si>
  <si>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</si>
  <si>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</si>
  <si>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</si>
  <si>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</si>
  <si>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</si>
  <si>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</si>
  <si>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</si>
  <si>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</si>
  <si>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</si>
  <si>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</si>
  <si>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</si>
  <si>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</si>
  <si>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</si>
  <si>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</si>
  <si>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</si>
  <si>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</si>
  <si>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</si>
  <si>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</si>
  <si>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</si>
  <si>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</si>
  <si>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</si>
  <si>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</si>
  <si>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</si>
  <si>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</si>
  <si>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</si>
  <si>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</si>
  <si>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</si>
  <si>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</si>
  <si>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</si>
  <si>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</si>
  <si>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</si>
  <si>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</si>
  <si>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</si>
  <si>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</si>
  <si>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</si>
  <si>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</si>
  <si>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</si>
  <si>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</si>
  <si>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</si>
  <si>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</si>
  <si>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</si>
  <si>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</si>
  <si>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</si>
  <si>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</si>
  <si>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</si>
  <si>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</si>
  <si>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</si>
  <si>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</si>
  <si>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</si>
  <si>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</si>
  <si>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</si>
  <si>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</si>
  <si>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</si>
  <si>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</si>
  <si>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</si>
  <si>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</si>
  <si>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</si>
  <si>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</si>
  <si>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</si>
  <si>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</si>
  <si>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</si>
  <si>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</si>
  <si>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</si>
  <si>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</si>
  <si>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</si>
  <si>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</si>
  <si>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</si>
  <si>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</si>
  <si>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</si>
  <si>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</si>
  <si>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</si>
  <si>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</si>
  <si>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</si>
  <si>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</si>
  <si>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</si>
  <si>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</si>
  <si>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</si>
  <si>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</si>
  <si>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</si>
  <si>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</si>
  <si>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</si>
  <si>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</si>
  <si>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</si>
  <si>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</si>
  <si>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</si>
  <si>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</si>
  <si>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</si>
  <si>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</si>
  <si>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</si>
  <si>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</si>
  <si>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</si>
  <si>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</si>
  <si>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</si>
  <si>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</si>
  <si>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</si>
  <si>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</si>
  <si>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</si>
  <si>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</si>
  <si>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</si>
  <si>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</si>
  <si>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</si>
  <si>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</si>
  <si>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</si>
  <si>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</si>
  <si>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</si>
  <si>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</si>
  <si>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</si>
  <si>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</si>
  <si>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</si>
  <si>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</si>
  <si>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</si>
  <si>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</si>
  <si>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</si>
  <si>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</si>
  <si>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</si>
  <si>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</si>
  <si>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</si>
  <si>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</si>
  <si>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</si>
  <si>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</si>
  <si>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</si>
  <si>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</si>
  <si>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</si>
  <si>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</si>
  <si>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</si>
  <si>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</si>
  <si>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</si>
  <si>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</si>
  <si>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</si>
  <si>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</si>
  <si>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</si>
  <si>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</si>
  <si>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</si>
  <si>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</si>
  <si>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</si>
  <si>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</si>
  <si>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</si>
  <si>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</si>
  <si>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</si>
  <si>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</si>
  <si>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</si>
  <si>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</si>
  <si>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</si>
  <si>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</si>
  <si>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</si>
  <si>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</si>
  <si>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</si>
  <si>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</si>
  <si>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</si>
  <si>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</si>
  <si>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</si>
  <si>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</si>
  <si>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</si>
  <si>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</si>
  <si>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</si>
  <si>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</si>
  <si>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</si>
  <si>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</si>
  <si>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</si>
  <si>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</si>
  <si>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</si>
  <si>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</si>
  <si>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</si>
  <si>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</si>
  <si>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</si>
  <si>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</si>
  <si>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</si>
  <si>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</si>
  <si>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</si>
  <si>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</si>
  <si>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</si>
  <si>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</si>
  <si>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</si>
  <si>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</si>
  <si>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</si>
  <si>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</si>
  <si>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</si>
  <si>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</si>
  <si>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</si>
  <si>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</si>
  <si>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</si>
  <si>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</si>
  <si>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</si>
  <si>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</si>
  <si>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</si>
  <si>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</si>
  <si>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</si>
  <si>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</si>
  <si>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</si>
  <si>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</si>
  <si>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</si>
  <si>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</si>
  <si>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</si>
  <si>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</si>
  <si>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</si>
  <si>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</si>
  <si>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</si>
  <si>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</si>
  <si>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</si>
  <si>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</si>
  <si>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</si>
  <si>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</si>
  <si>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</si>
  <si>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</si>
  <si>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</si>
  <si>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</si>
  <si>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</si>
  <si>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</si>
  <si>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</si>
  <si>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</si>
  <si>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</si>
  <si>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</si>
  <si>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</si>
  <si>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</si>
  <si>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</si>
  <si>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</si>
  <si>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</si>
  <si>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</si>
  <si>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</si>
  <si>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</si>
  <si>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</si>
  <si>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</si>
  <si>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</si>
  <si>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</si>
  <si>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</si>
  <si>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</si>
  <si>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</si>
  <si>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</si>
  <si>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</si>
  <si>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</si>
  <si>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</si>
  <si>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</si>
  <si>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</si>
  <si>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</si>
  <si>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</si>
  <si>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</si>
  <si>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</si>
  <si>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</si>
  <si>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</si>
  <si>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</si>
  <si>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</si>
  <si>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</si>
  <si>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</si>
  <si>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</si>
  <si>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</si>
  <si>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</si>
  <si>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</si>
  <si>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</si>
  <si>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</si>
  <si>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</si>
  <si>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</si>
  <si>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</si>
  <si>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</si>
  <si>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</si>
  <si>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</si>
  <si>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</si>
  <si>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</si>
  <si>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</si>
  <si>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</si>
  <si>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</si>
  <si>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</si>
  <si>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</si>
  <si>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</si>
  <si>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</si>
  <si>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</si>
  <si>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</si>
  <si>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</si>
  <si>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</si>
  <si>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</si>
  <si>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</si>
  <si>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</si>
  <si>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</si>
  <si>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</si>
  <si>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</si>
  <si>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</si>
  <si>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</si>
  <si>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</si>
  <si>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</si>
  <si>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</si>
  <si>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</si>
  <si>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</si>
  <si>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</si>
  <si>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</si>
  <si>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</si>
  <si>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</si>
  <si>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</si>
  <si>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</si>
  <si>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</si>
  <si>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</si>
  <si>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</si>
  <si>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</si>
  <si>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</si>
  <si>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</si>
  <si>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</si>
  <si>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</si>
  <si>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</si>
  <si>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</si>
  <si>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</si>
  <si>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</si>
  <si>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</si>
  <si>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</si>
  <si>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</si>
  <si>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</si>
  <si>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</si>
  <si>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</si>
  <si>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</si>
  <si>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</si>
  <si>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</si>
  <si>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</si>
  <si>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</si>
  <si>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</si>
  <si>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</si>
  <si>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</si>
  <si>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</si>
  <si>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</si>
  <si>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</si>
  <si>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</si>
  <si>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</si>
  <si>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</si>
  <si>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</si>
  <si>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</si>
  <si>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</si>
  <si>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</si>
  <si>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</si>
  <si>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</si>
  <si>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</si>
  <si>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</si>
  <si>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</si>
  <si>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</si>
  <si>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</si>
  <si>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</si>
  <si>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</si>
  <si>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</si>
  <si>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</si>
  <si>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</si>
  <si>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</si>
  <si>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</si>
  <si>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</si>
  <si>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</si>
  <si>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</si>
  <si>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</si>
  <si>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</si>
  <si>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</si>
  <si>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</si>
  <si>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</si>
  <si>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</si>
  <si>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</si>
  <si>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</si>
  <si>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</si>
  <si>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</si>
  <si>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</si>
  <si>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</si>
  <si>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</si>
  <si>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</si>
  <si>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</si>
  <si>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</si>
  <si>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</si>
  <si>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</si>
  <si>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</si>
  <si>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</si>
  <si>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</si>
  <si>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</si>
  <si>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</si>
  <si>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</si>
  <si>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</si>
  <si>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</si>
  <si>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</si>
  <si>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</si>
  <si>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</si>
  <si>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</si>
  <si>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</si>
  <si>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</si>
  <si>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</si>
  <si>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</si>
  <si>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</si>
  <si>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</si>
  <si>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</si>
  <si>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</si>
  <si>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</si>
  <si>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</si>
  <si>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</si>
  <si>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</si>
  <si>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</si>
  <si>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</si>
  <si>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</si>
  <si>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</si>
  <si>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</si>
  <si>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</si>
  <si>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</si>
  <si>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</si>
  <si>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</si>
  <si>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</si>
  <si>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</si>
  <si>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</si>
  <si>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</si>
  <si>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</si>
  <si>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</si>
  <si>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</si>
  <si>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</si>
  <si>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</si>
  <si>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</si>
  <si>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</si>
  <si>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</si>
  <si>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</si>
  <si>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</si>
  <si>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</si>
  <si>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</si>
  <si>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</si>
  <si>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</si>
  <si>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</si>
  <si>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</si>
  <si>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</si>
  <si>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</si>
  <si>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</si>
  <si>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</si>
  <si>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</si>
  <si>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</si>
  <si>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</si>
  <si>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</si>
  <si>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</si>
  <si>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</si>
  <si>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</si>
  <si>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</si>
  <si>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</si>
  <si>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</si>
  <si>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</si>
  <si>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</si>
  <si>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</si>
  <si>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</si>
  <si>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</si>
  <si>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</si>
  <si>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</si>
  <si>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</si>
  <si>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</si>
  <si>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</si>
  <si>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</si>
  <si>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</si>
  <si>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</si>
  <si>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</si>
  <si>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</si>
  <si>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</si>
  <si>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</si>
  <si>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</si>
  <si>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</si>
  <si>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</si>
  <si>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</si>
  <si>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</si>
  <si>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</si>
  <si>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</si>
  <si>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</si>
  <si>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</si>
  <si>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</si>
  <si>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</si>
  <si>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</si>
  <si>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</si>
  <si>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</si>
  <si>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</si>
  <si>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</si>
  <si>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</si>
  <si>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</si>
  <si>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</si>
  <si>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</si>
  <si>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</si>
  <si>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</si>
  <si>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</si>
  <si>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</si>
  <si>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</si>
  <si>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</si>
  <si>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</si>
  <si>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</si>
  <si>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</si>
  <si>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</si>
  <si>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</si>
  <si>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</si>
  <si>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</si>
  <si>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</si>
  <si>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</si>
  <si>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</si>
  <si>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</si>
  <si>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</si>
  <si>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</si>
  <si>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</si>
  <si>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</si>
  <si>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</si>
  <si>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</si>
  <si>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</si>
  <si>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</si>
  <si>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</si>
  <si>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</si>
  <si>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</si>
  <si>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</si>
  <si>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</si>
  <si>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</si>
  <si>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</si>
  <si>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</si>
  <si>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</si>
  <si>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</si>
  <si>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</si>
  <si>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</si>
  <si>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</si>
  <si>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</si>
  <si>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</si>
  <si>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</si>
  <si>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</si>
  <si>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</si>
  <si>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</si>
  <si>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</si>
  <si>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</si>
  <si>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</si>
  <si>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</si>
  <si>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</si>
  <si>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</si>
  <si>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</si>
  <si>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</si>
  <si>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</si>
  <si>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</si>
  <si>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</si>
  <si>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</si>
  <si>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</si>
  <si>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</si>
  <si>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</si>
  <si>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</si>
  <si>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</si>
  <si>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</si>
  <si>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</si>
  <si>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</si>
  <si>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</si>
  <si>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</si>
  <si>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</si>
  <si>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</si>
  <si>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</si>
  <si>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</si>
  <si>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</si>
  <si>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</si>
  <si>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</si>
  <si>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</si>
  <si>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</si>
  <si>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</si>
  <si>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</si>
  <si>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</si>
  <si>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</si>
  <si>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</si>
  <si>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</si>
  <si>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</si>
  <si>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</si>
  <si>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</si>
  <si>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</si>
  <si>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</si>
  <si>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</si>
  <si>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</si>
  <si>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</si>
  <si>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</si>
  <si>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</si>
  <si>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</si>
  <si>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</si>
  <si>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</si>
  <si>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</si>
  <si>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</si>
  <si>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</si>
  <si>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</si>
  <si>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</si>
  <si>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</si>
  <si>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</si>
  <si>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</si>
  <si>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</si>
  <si>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</si>
  <si>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</si>
  <si>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</si>
  <si>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</si>
  <si>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</si>
  <si>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</si>
  <si>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</si>
  <si>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</si>
  <si>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</si>
  <si>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</si>
  <si>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</si>
  <si>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</si>
  <si>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</si>
  <si>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</si>
  <si>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</si>
  <si>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</si>
  <si>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</si>
  <si>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</si>
  <si>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</si>
  <si>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</si>
  <si>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</si>
  <si>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</si>
  <si>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</si>
  <si>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</si>
  <si>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</si>
  <si>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</si>
  <si>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</si>
  <si>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</si>
  <si>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</si>
  <si>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</si>
  <si>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</si>
  <si>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</si>
  <si>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</si>
  <si>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</si>
  <si>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</si>
  <si>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</si>
  <si>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</si>
  <si>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</si>
  <si>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</si>
  <si>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</si>
  <si>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</si>
  <si>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</si>
  <si>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</si>
  <si>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</si>
  <si>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</si>
  <si>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</si>
  <si>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</si>
  <si>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</si>
  <si>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</si>
  <si>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</si>
  <si>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</si>
  <si>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</si>
  <si>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</si>
  <si>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</si>
  <si>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</si>
  <si>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</si>
  <si>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</si>
  <si>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</si>
  <si>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</si>
  <si>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</si>
  <si>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</si>
  <si>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</si>
  <si>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</si>
  <si>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</si>
  <si>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</si>
  <si>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</si>
  <si>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</si>
  <si>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</si>
  <si>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</si>
  <si>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</si>
  <si>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</si>
  <si>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</si>
  <si>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</si>
  <si>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</si>
  <si>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</si>
  <si>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</si>
  <si>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</si>
  <si>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</si>
  <si>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</si>
  <si>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</si>
  <si>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</si>
  <si>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</si>
  <si>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</si>
  <si>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</si>
  <si>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</si>
  <si>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</si>
  <si>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</si>
  <si>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</si>
  <si>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</si>
  <si>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</si>
  <si>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</si>
  <si>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</si>
  <si>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</si>
  <si>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</si>
  <si>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</si>
  <si>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</si>
  <si>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</si>
  <si>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</si>
  <si>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</si>
  <si>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</si>
  <si>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</si>
  <si>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</si>
  <si>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</si>
  <si>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</si>
  <si>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</si>
  <si>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</si>
  <si>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</si>
  <si>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</si>
  <si>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</si>
  <si>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</si>
  <si>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</si>
  <si>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</si>
  <si>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</si>
  <si>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</si>
  <si>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</si>
  <si>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</si>
  <si>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</si>
  <si>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</si>
  <si>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</si>
  <si>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</si>
  <si>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</si>
  <si>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</si>
  <si>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</si>
  <si>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</si>
  <si>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</si>
  <si>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</si>
  <si>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</si>
  <si>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</si>
  <si>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</si>
  <si>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</si>
  <si>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</si>
  <si>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</si>
  <si>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</si>
  <si>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</si>
  <si>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</si>
  <si>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</si>
  <si>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</si>
  <si>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</si>
  <si>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</si>
  <si>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</si>
  <si>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</si>
  <si>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</si>
  <si>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</si>
  <si>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</si>
  <si>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</si>
  <si>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</si>
  <si>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</si>
  <si>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</si>
  <si>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</si>
  <si>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</si>
  <si>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</si>
  <si>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</si>
  <si>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</si>
  <si>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</si>
  <si>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</si>
  <si>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</si>
  <si>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</si>
  <si>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</si>
  <si>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</si>
  <si>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</si>
  <si>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</si>
  <si>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</si>
  <si>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</si>
  <si>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</si>
  <si>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</si>
  <si>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</si>
  <si>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</si>
  <si>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</si>
  <si>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</si>
  <si>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</si>
  <si>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</si>
  <si>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</si>
  <si>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</si>
  <si>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</si>
  <si>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</si>
  <si>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</si>
  <si>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</si>
  <si>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</si>
  <si>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</si>
  <si>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</si>
  <si>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</si>
  <si>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</si>
  <si>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</si>
  <si>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</si>
  <si>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</si>
  <si>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</si>
  <si>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</si>
  <si>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</si>
  <si>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</si>
  <si>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</si>
  <si>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</si>
  <si>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</si>
  <si>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</si>
  <si>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</si>
  <si>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</si>
  <si>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</si>
  <si>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</si>
  <si>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</si>
  <si>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</si>
  <si>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</si>
  <si>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</si>
  <si>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</si>
  <si>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</si>
  <si>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</si>
  <si>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</si>
  <si>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</si>
  <si>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</si>
  <si>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</si>
  <si>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</si>
  <si>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</si>
  <si>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</si>
  <si>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</si>
  <si>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</si>
  <si>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</si>
  <si>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</si>
  <si>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</si>
  <si>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</si>
  <si>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</si>
  <si>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</si>
  <si>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</si>
  <si>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</si>
  <si>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</si>
  <si>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</si>
  <si>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</si>
  <si>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</si>
  <si>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</si>
  <si>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</si>
  <si>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</si>
  <si>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</si>
  <si>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</si>
  <si>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</si>
  <si>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</si>
  <si>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</si>
  <si>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</si>
  <si>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</si>
  <si>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</si>
  <si>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</si>
  <si>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</si>
  <si>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</si>
  <si>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</si>
  <si>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</si>
  <si>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</si>
  <si>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</si>
  <si>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</si>
  <si>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</si>
  <si>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</si>
  <si>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</si>
  <si>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</si>
  <si>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</si>
  <si>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</si>
  <si>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</si>
  <si>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</si>
  <si>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</si>
  <si>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</si>
  <si>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</si>
  <si>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</si>
  <si>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</si>
  <si>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</si>
  <si>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</si>
  <si>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</si>
  <si>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</si>
  <si>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</si>
  <si>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</si>
  <si>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</si>
  <si>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</si>
  <si>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</si>
  <si>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</si>
  <si>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</si>
  <si>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</si>
  <si>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</si>
  <si>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</si>
  <si>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</si>
  <si>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</si>
  <si>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</si>
  <si>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</si>
  <si>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</si>
  <si>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</si>
  <si>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</si>
  <si>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</si>
  <si>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</si>
  <si>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</si>
  <si>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</si>
  <si>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</si>
  <si>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</si>
  <si>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</si>
  <si>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</si>
  <si>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</si>
  <si>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</si>
  <si>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</si>
  <si>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</si>
  <si>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</si>
  <si>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</si>
  <si>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</si>
  <si>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</si>
  <si>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</si>
  <si>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</si>
  <si>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</si>
  <si>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</si>
  <si>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</si>
  <si>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</si>
  <si>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</si>
  <si>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</si>
  <si>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</si>
  <si>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</si>
  <si>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</si>
  <si>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</si>
  <si>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</si>
  <si>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</si>
  <si>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</si>
  <si>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</si>
  <si>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</si>
  <si>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</si>
  <si>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</si>
  <si>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</si>
  <si>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</si>
  <si>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</si>
  <si>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</si>
  <si>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</si>
  <si>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</si>
  <si>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</si>
  <si>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</si>
  <si>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</si>
  <si>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</si>
  <si>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</si>
  <si>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</si>
  <si>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</si>
  <si>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</si>
  <si>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</si>
  <si>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</si>
  <si>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</si>
  <si>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</si>
  <si>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</si>
  <si>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</si>
  <si>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</si>
  <si>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</si>
  <si>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</si>
  <si>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</si>
  <si>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</si>
  <si>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</si>
  <si>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</si>
  <si>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</si>
  <si>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</si>
  <si>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</si>
  <si>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</si>
  <si>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</si>
  <si>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</si>
  <si>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</si>
  <si>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</si>
  <si>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</si>
  <si>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</si>
  <si>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</si>
  <si>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</si>
  <si>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</si>
  <si>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</si>
  <si>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</si>
  <si>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</si>
  <si>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</si>
  <si>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</si>
  <si>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</si>
  <si>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</si>
  <si>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</si>
  <si>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</si>
  <si>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</si>
  <si>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</si>
  <si>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</si>
  <si>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</si>
  <si>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</si>
  <si>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</si>
  <si>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</si>
  <si>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</si>
  <si>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</si>
  <si>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</si>
  <si>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</si>
  <si>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</si>
  <si>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</si>
  <si>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</si>
  <si>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</si>
  <si>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</si>
  <si>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</si>
  <si>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</si>
  <si>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</si>
  <si>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</si>
  <si>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</si>
  <si>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</si>
  <si>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</si>
  <si>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</si>
  <si>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</si>
  <si>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</si>
  <si>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</si>
  <si>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</si>
  <si>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</si>
  <si>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</si>
  <si>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</si>
  <si>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</si>
  <si>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</si>
  <si>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</si>
  <si>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</si>
  <si>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</si>
  <si>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</si>
  <si>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</si>
  <si>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</si>
  <si>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</si>
  <si>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</si>
  <si>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</si>
  <si>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</si>
  <si>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</si>
  <si>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</si>
  <si>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</si>
  <si>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</si>
  <si>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</si>
  <si>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</si>
  <si>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</si>
  <si>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</si>
  <si>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</si>
  <si>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</si>
  <si>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</si>
  <si>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</si>
  <si>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</si>
  <si>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</si>
  <si>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</si>
  <si>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</si>
  <si>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</si>
  <si>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</si>
  <si>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</si>
  <si>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</si>
  <si>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</si>
  <si>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</si>
  <si>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</si>
  <si>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</si>
  <si>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</si>
  <si>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</si>
  <si>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</si>
  <si>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</si>
  <si>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</si>
  <si>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</si>
  <si>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</si>
  <si>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</si>
  <si>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</si>
  <si>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</si>
  <si>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</si>
  <si>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</si>
  <si>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</si>
  <si>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</si>
  <si>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</si>
  <si>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</si>
  <si>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</si>
  <si>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</si>
  <si>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</si>
  <si>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</si>
  <si>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</si>
  <si>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</si>
  <si>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</si>
  <si>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</si>
  <si>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</si>
  <si>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</si>
  <si>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</si>
  <si>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</si>
  <si>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</si>
  <si>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</si>
  <si>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</si>
  <si>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</si>
  <si>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</si>
  <si>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</si>
  <si>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</si>
  <si>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</si>
  <si>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</si>
  <si>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</si>
  <si>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</si>
  <si>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</si>
  <si>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</si>
  <si>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</si>
  <si>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</si>
  <si>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</si>
  <si>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</si>
  <si>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</si>
  <si>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</si>
  <si>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</si>
  <si>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</si>
  <si>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</si>
  <si>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</si>
  <si>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</si>
  <si>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</si>
  <si>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</si>
  <si>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</si>
  <si>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</si>
  <si>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</si>
  <si>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</si>
  <si>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</si>
  <si>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</si>
  <si>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</si>
  <si>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</si>
  <si>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</si>
  <si>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</si>
  <si>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</si>
  <si>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</si>
  <si>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</si>
  <si>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</si>
  <si>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</si>
  <si>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</si>
  <si>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</si>
  <si>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</si>
  <si>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</si>
  <si>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</si>
  <si>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</si>
  <si>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</si>
  <si>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</si>
  <si>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</si>
  <si>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</si>
  <si>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</si>
  <si>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</si>
  <si>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</si>
  <si>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</si>
  <si>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</si>
  <si>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</si>
  <si>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</si>
  <si>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</si>
  <si>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</si>
  <si>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</si>
  <si>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</si>
  <si>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</si>
  <si>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</si>
  <si>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</si>
  <si>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</si>
  <si>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</si>
  <si>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</si>
  <si>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</si>
  <si>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</si>
  <si>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</si>
  <si>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</si>
  <si>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</si>
  <si>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</si>
  <si>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</si>
  <si>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</si>
  <si>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</si>
  <si>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</si>
  <si>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</si>
  <si>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</si>
  <si>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</si>
  <si>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</si>
  <si>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</si>
  <si>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</si>
  <si>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</si>
  <si>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</si>
  <si>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</si>
  <si>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</si>
  <si>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</si>
  <si>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</si>
  <si>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</si>
  <si>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</si>
  <si>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</si>
  <si>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</si>
  <si>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</si>
  <si>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</si>
  <si>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</si>
  <si>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</si>
  <si>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</si>
  <si>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</si>
  <si>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</si>
  <si>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</si>
  <si>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</si>
  <si>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</si>
  <si>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</si>
  <si>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</si>
  <si>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</si>
  <si>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</si>
  <si>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</si>
  <si>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</si>
  <si>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</si>
  <si>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</si>
  <si>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</si>
  <si>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</si>
  <si>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</si>
  <si>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</si>
  <si>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</si>
  <si>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</si>
  <si>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</si>
  <si>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</si>
  <si>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</si>
  <si>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</si>
  <si>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</si>
  <si>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</si>
  <si>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</si>
  <si>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</si>
  <si>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</si>
  <si>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</si>
  <si>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</si>
  <si>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</si>
  <si>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</si>
  <si>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</si>
  <si>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</si>
  <si>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</si>
  <si>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</si>
  <si>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</si>
  <si>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</si>
  <si>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</si>
  <si>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</si>
  <si>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</si>
  <si>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</si>
  <si>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</si>
  <si>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</si>
  <si>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</si>
  <si>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</si>
  <si>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</si>
  <si>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</si>
  <si>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</si>
  <si>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</si>
  <si>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</si>
  <si>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</si>
  <si>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</si>
  <si>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</si>
  <si>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</si>
  <si>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</si>
  <si>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</si>
  <si>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</si>
  <si>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</si>
  <si>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</si>
  <si>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</si>
  <si>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</si>
  <si>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</si>
  <si>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</si>
  <si>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</si>
  <si>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</si>
  <si>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</si>
  <si>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</si>
  <si>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</si>
  <si>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</si>
  <si>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</si>
  <si>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</si>
  <si>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</si>
  <si>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</si>
  <si>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</si>
  <si>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</si>
  <si>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</si>
  <si>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</si>
  <si>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</si>
  <si>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</si>
  <si>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</si>
  <si>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</si>
  <si>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</si>
  <si>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</si>
  <si>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</si>
  <si>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</si>
  <si>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</si>
  <si>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</si>
  <si>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</si>
  <si>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</si>
  <si>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</si>
  <si>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</si>
  <si>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</si>
  <si>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</si>
  <si>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</si>
  <si>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</si>
  <si>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</si>
  <si>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</si>
  <si>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</si>
  <si>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</si>
  <si>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</si>
  <si>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</si>
  <si>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</si>
  <si>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</si>
  <si>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</si>
  <si>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</si>
  <si>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</si>
  <si>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</si>
  <si>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</si>
  <si>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</si>
  <si>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</si>
  <si>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</si>
  <si>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</si>
  <si>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</si>
  <si>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</si>
  <si>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</si>
  <si>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</si>
  <si>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</si>
  <si>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</si>
  <si>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</si>
  <si>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</si>
  <si>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</si>
  <si>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</si>
  <si>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</si>
  <si>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</si>
  <si>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</si>
  <si>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</si>
  <si>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</si>
  <si>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</si>
  <si>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</si>
  <si>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</si>
  <si>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</si>
  <si>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</si>
  <si>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</si>
  <si>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</si>
  <si>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</si>
  <si>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</si>
  <si>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</si>
  <si>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</si>
  <si>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</si>
  <si>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</si>
  <si>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</si>
  <si>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</si>
  <si>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</si>
  <si>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</si>
  <si>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</si>
  <si>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</si>
  <si>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</si>
  <si>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</si>
  <si>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</si>
  <si>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</si>
  <si>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</si>
  <si>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</si>
  <si>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</si>
  <si>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</si>
  <si>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</si>
  <si>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</si>
  <si>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</si>
  <si>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</si>
  <si>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</si>
  <si>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</si>
  <si>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</si>
  <si>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</si>
  <si>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</si>
  <si>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</si>
  <si>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</si>
  <si>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</si>
  <si>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</si>
  <si>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</si>
  <si>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</si>
  <si>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</si>
  <si>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</si>
  <si>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</si>
  <si>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</si>
  <si>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</si>
  <si>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</si>
  <si>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</si>
  <si>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</si>
  <si>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</si>
  <si>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</si>
  <si>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</si>
  <si>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</si>
  <si>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</si>
  <si>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</si>
  <si>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</si>
  <si>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</si>
  <si>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</si>
  <si>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</si>
  <si>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</si>
  <si>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</si>
  <si>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</si>
  <si>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</si>
  <si>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</si>
  <si>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</si>
  <si>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</si>
  <si>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</si>
  <si>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</si>
  <si>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</si>
  <si>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</si>
  <si>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</si>
  <si>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</si>
  <si>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</si>
  <si>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</si>
  <si>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</si>
  <si>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</si>
  <si>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</si>
  <si>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</si>
  <si>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</si>
  <si>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</si>
  <si>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</si>
  <si>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</si>
  <si>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</si>
  <si>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</si>
  <si>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</si>
  <si>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</si>
  <si>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</si>
  <si>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</si>
  <si>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</si>
  <si>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</si>
  <si>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</si>
  <si>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</si>
  <si>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</si>
  <si>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</si>
  <si>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</si>
  <si>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</si>
  <si>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</si>
  <si>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</si>
  <si>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</si>
  <si>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</si>
  <si>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</si>
  <si>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</si>
  <si>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</si>
  <si>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</si>
  <si>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</si>
  <si>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</si>
  <si>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</si>
  <si>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</si>
  <si>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</si>
  <si>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</si>
  <si>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</si>
  <si>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</si>
  <si>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</si>
  <si>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</si>
  <si>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</si>
  <si>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</si>
  <si>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</si>
  <si>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</si>
  <si>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</si>
  <si>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</si>
  <si>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</si>
  <si>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</si>
  <si>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</si>
  <si>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</si>
  <si>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</si>
  <si>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</si>
  <si>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</si>
  <si>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</si>
  <si>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</si>
  <si>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</si>
  <si>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</si>
  <si>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</si>
  <si>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</si>
  <si>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</si>
  <si>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</si>
  <si>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</si>
  <si>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</si>
  <si>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</si>
  <si>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</si>
  <si>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</si>
  <si>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</si>
  <si>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</si>
  <si>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</si>
  <si>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</si>
  <si>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</si>
  <si>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</si>
  <si>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</si>
  <si>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</si>
  <si>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</si>
  <si>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</si>
  <si>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</si>
  <si>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</si>
  <si>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</si>
  <si>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</si>
  <si>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</si>
  <si>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</si>
  <si>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</si>
  <si>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</si>
  <si>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</si>
  <si>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</si>
  <si>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</si>
  <si>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</si>
  <si>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</si>
  <si>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</si>
  <si>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</si>
  <si>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</si>
  <si>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</si>
  <si>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</si>
  <si>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</si>
  <si>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</si>
  <si>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</si>
  <si>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</si>
  <si>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</si>
  <si>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</si>
  <si>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</si>
  <si>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</si>
  <si>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</si>
  <si>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</si>
  <si>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</si>
  <si>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</si>
  <si>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</si>
  <si>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</si>
  <si>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</si>
  <si>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</si>
  <si>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</si>
  <si>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</si>
  <si>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</si>
  <si>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</si>
  <si>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</si>
  <si>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</si>
  <si>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</si>
  <si>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</si>
  <si>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</si>
  <si>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</si>
  <si>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</si>
  <si>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</si>
  <si>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</si>
  <si>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</si>
  <si>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</si>
  <si>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</si>
  <si>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</si>
  <si>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</si>
  <si>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</si>
  <si>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</si>
  <si>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</si>
  <si>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</si>
  <si>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</si>
  <si>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</si>
  <si>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</si>
  <si>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</si>
  <si>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</si>
  <si>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</si>
  <si>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</si>
  <si>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</si>
  <si>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</si>
  <si>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</si>
  <si>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</si>
  <si>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</si>
  <si>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</si>
  <si>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</si>
  <si>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</si>
  <si>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</si>
  <si>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</si>
  <si>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</si>
  <si>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</si>
  <si>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</si>
  <si>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</si>
  <si>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</si>
  <si>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</si>
  <si>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</si>
  <si>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</si>
  <si>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</si>
  <si>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</si>
  <si>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</si>
  <si>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</si>
  <si>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</si>
  <si>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</si>
  <si>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</si>
  <si>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</si>
  <si>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</si>
  <si>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</si>
  <si>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</si>
  <si>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</si>
  <si>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</si>
  <si>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</si>
  <si>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</si>
  <si>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</si>
  <si>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</si>
  <si>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</si>
  <si>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</si>
  <si>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</si>
  <si>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</si>
  <si>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</si>
  <si>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</si>
  <si>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</si>
  <si>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</si>
  <si>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</si>
  <si>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</si>
  <si>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</si>
  <si>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</si>
  <si>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</si>
  <si>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</si>
  <si>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</si>
  <si>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</si>
  <si>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</si>
  <si>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</si>
  <si>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</si>
  <si>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</si>
  <si>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</si>
  <si>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</si>
  <si>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</si>
  <si>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</si>
  <si>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</si>
  <si>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</si>
  <si>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</si>
  <si>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</si>
  <si>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</si>
  <si>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</si>
  <si>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</si>
  <si>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</si>
  <si>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</si>
  <si>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</si>
  <si>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</si>
  <si>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</si>
  <si>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</si>
  <si>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</si>
  <si>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</si>
  <si>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</si>
  <si>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</si>
  <si>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</si>
  <si>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</si>
  <si>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</si>
  <si>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</si>
  <si>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</si>
  <si>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</si>
  <si>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</si>
  <si>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</si>
  <si>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</si>
  <si>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</si>
  <si>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</si>
  <si>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</si>
  <si>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</si>
  <si>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</si>
  <si>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</si>
  <si>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</si>
  <si>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</si>
  <si>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</si>
  <si>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</si>
  <si>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</si>
  <si>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</si>
  <si>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</si>
  <si>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</si>
  <si>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</si>
  <si>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</si>
  <si>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</si>
  <si>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</si>
  <si>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</si>
  <si>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</si>
  <si>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</si>
  <si>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</si>
  <si>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</si>
  <si>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</si>
  <si>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</si>
  <si>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</si>
  <si>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</si>
  <si>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</si>
  <si>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</si>
  <si>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</si>
  <si>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</si>
  <si>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</si>
  <si>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</si>
  <si>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</si>
  <si>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</si>
  <si>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</si>
  <si>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</si>
  <si>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</si>
  <si>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</si>
  <si>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</si>
  <si>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</si>
  <si>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</si>
  <si>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</si>
  <si>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</si>
  <si>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</si>
  <si>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</si>
  <si>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</si>
  <si>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</si>
  <si>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</si>
  <si>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</si>
  <si>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</si>
  <si>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</si>
  <si>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</si>
  <si>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</si>
  <si>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</si>
  <si>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</si>
  <si>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</si>
  <si>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</si>
  <si>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</si>
  <si>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</si>
  <si>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</si>
  <si>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</si>
  <si>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</si>
  <si>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</si>
  <si>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</si>
  <si>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</si>
  <si>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</si>
  <si>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</si>
  <si>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</si>
  <si>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</si>
  <si>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</si>
  <si>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</si>
  <si>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</si>
  <si>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</si>
  <si>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</si>
  <si>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</si>
  <si>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</si>
  <si>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</si>
  <si>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</si>
  <si>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</si>
  <si>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</si>
  <si>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</si>
  <si>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</si>
  <si>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</si>
  <si>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</si>
  <si>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</si>
  <si>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</si>
  <si>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</si>
  <si>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</si>
  <si>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</si>
  <si>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</si>
  <si>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</si>
  <si>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</si>
  <si>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</si>
  <si>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</si>
  <si>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</si>
  <si>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</si>
  <si>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</si>
  <si>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</si>
  <si>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</si>
  <si>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</si>
  <si>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</si>
  <si>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</si>
  <si>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</si>
  <si>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</si>
  <si>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</si>
  <si>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</si>
  <si>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</si>
  <si>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</si>
  <si>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</si>
  <si>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</si>
  <si>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</si>
  <si>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</si>
  <si>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</si>
  <si>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</si>
  <si>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</si>
  <si>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</si>
  <si>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</si>
  <si>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</si>
  <si>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</si>
  <si>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</si>
  <si>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</si>
  <si>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</si>
  <si>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</si>
  <si>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</si>
  <si>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</si>
  <si>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</si>
  <si>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</si>
  <si>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</si>
  <si>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</si>
  <si>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</si>
  <si>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</si>
  <si>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</si>
  <si>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</si>
  <si>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</si>
  <si>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</si>
  <si>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</si>
  <si>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</si>
  <si>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</si>
  <si>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</si>
  <si>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</si>
  <si>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</si>
  <si>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</si>
  <si>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</si>
  <si>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</si>
  <si>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</si>
  <si>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</si>
  <si>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</si>
  <si>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</si>
  <si>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</si>
  <si>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</si>
  <si>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</si>
  <si>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</si>
  <si>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</si>
  <si>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</si>
  <si>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</si>
  <si>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</si>
  <si>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</si>
  <si>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</si>
  <si>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</si>
  <si>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</si>
  <si>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</si>
  <si>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</si>
  <si>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</si>
  <si>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</si>
  <si>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</si>
  <si>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</si>
  <si>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</si>
  <si>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</si>
  <si>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</si>
  <si>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</si>
  <si>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</si>
  <si>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</si>
  <si>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</si>
  <si>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</si>
  <si>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</si>
  <si>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</si>
  <si>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</si>
  <si>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</si>
  <si>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</si>
  <si>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</si>
  <si>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</si>
  <si>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</si>
  <si>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</si>
  <si>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</si>
  <si>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</si>
  <si>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</si>
  <si>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</si>
  <si>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</si>
  <si>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</si>
  <si>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</si>
  <si>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</si>
  <si>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</si>
  <si>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</si>
  <si>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</si>
  <si>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</si>
  <si>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</si>
  <si>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</si>
  <si>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</si>
  <si>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</si>
  <si>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</si>
  <si>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</si>
  <si>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</si>
  <si>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</si>
  <si>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</si>
  <si>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</si>
  <si>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</si>
  <si>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</si>
  <si>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</si>
  <si>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</si>
  <si>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</si>
  <si>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</si>
  <si>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</si>
  <si>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</si>
  <si>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</si>
  <si>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</si>
  <si>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</si>
  <si>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</si>
  <si>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</si>
  <si>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</si>
  <si>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</si>
  <si>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</si>
  <si>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</si>
  <si>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</si>
  <si>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</si>
  <si>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</si>
  <si>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</si>
  <si>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</si>
  <si>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</si>
  <si>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</si>
  <si>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</si>
  <si>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</si>
  <si>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</si>
  <si>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</si>
  <si>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</si>
  <si>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</si>
  <si>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</si>
  <si>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</si>
  <si>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</si>
  <si>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</si>
  <si>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</si>
  <si>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</si>
  <si>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</si>
  <si>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</si>
  <si>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</si>
  <si>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1182=1 182.000 [A] 
Předpokládá se po dobu realizace stavby od 01/2024 -do 03/2027 a bude čerpáno na základě skutečnosti.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</si>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</sst>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2940</v>
      </c>
      <c s="12" t="s">
        <v>2941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3079</v>
      </c>
      <c s="12" t="s">
        <v>3080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3081</v>
      </c>
      <c s="12" t="s">
        <v>3082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3341</v>
      </c>
      <c s="12" t="s">
        <v>3342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3454</v>
      </c>
      <c s="12" t="s">
        <v>3455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3492</v>
      </c>
      <c s="12" t="s">
        <v>3493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3494</v>
      </c>
      <c s="12" t="s">
        <v>3495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3644</v>
      </c>
      <c s="12" t="s">
        <v>3645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3668</v>
      </c>
      <c s="12" t="s">
        <v>3669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3716</v>
      </c>
      <c s="12" t="s">
        <v>3717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3718</v>
      </c>
      <c s="12" t="s">
        <v>3719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3734</v>
      </c>
      <c s="12" t="s">
        <v>3735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3736</v>
      </c>
      <c s="12" t="s">
        <v>3737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4222</v>
      </c>
      <c s="12" t="s">
        <v>4223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4353</v>
      </c>
      <c s="12" t="s">
        <v>4354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4489</v>
      </c>
      <c s="12" t="s">
        <v>4490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4527</v>
      </c>
      <c s="12" t="s">
        <v>4528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4548</v>
      </c>
      <c s="12" t="s">
        <v>4549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4577</v>
      </c>
      <c s="12" t="s">
        <v>4578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4593</v>
      </c>
      <c s="12" t="s">
        <v>4594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4614</v>
      </c>
      <c s="12" t="s">
        <v>4615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4626</v>
      </c>
      <c s="12" t="s">
        <v>4627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4628</v>
      </c>
      <c s="12" t="s">
        <v>4629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4758</v>
      </c>
      <c s="12" t="s">
        <v>4759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4776</v>
      </c>
      <c s="12" t="s">
        <v>4777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4818</v>
      </c>
      <c s="12" t="s">
        <v>4819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4932</v>
      </c>
      <c s="12" t="s">
        <v>4933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5340</v>
      </c>
      <c s="12" t="s">
        <v>5341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7542</v>
      </c>
      <c s="12" t="s">
        <v>7543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7620</v>
      </c>
      <c s="12" t="s">
        <v>7621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7650</v>
      </c>
      <c s="12" t="s">
        <v>7651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7672</v>
      </c>
      <c s="12" t="s">
        <v>7673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7702</v>
      </c>
      <c s="12" t="s">
        <v>7703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7704</v>
      </c>
      <c s="12" t="s">
        <v>7705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7746</v>
      </c>
      <c s="12" t="s">
        <v>7747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7868</v>
      </c>
      <c s="12" t="s">
        <v>7869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7898</v>
      </c>
      <c s="12" t="s">
        <v>7899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7917</v>
      </c>
      <c s="12" t="s">
        <v>7918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7919</v>
      </c>
      <c s="12" t="s">
        <v>7920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8027</v>
      </c>
      <c s="12" t="s">
        <v>8028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8029</v>
      </c>
      <c s="12" t="s">
        <v>8030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8633</v>
      </c>
      <c s="12" t="s">
        <v>8634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8839</v>
      </c>
      <c s="12" t="s">
        <v>8840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9218</v>
      </c>
      <c s="12" t="s">
        <v>9219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9379</v>
      </c>
      <c s="12" t="s">
        <v>9380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9678</v>
      </c>
      <c s="12" t="s">
        <v>9679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9796</v>
      </c>
      <c s="12" t="s">
        <v>9797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9798</v>
      </c>
      <c s="12" t="s">
        <v>9799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10027</v>
      </c>
      <c s="12" t="s">
        <v>10028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10123</v>
      </c>
      <c s="12" t="s">
        <v>10124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10125</v>
      </c>
      <c s="12" t="s">
        <v>10126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10181</v>
      </c>
      <c s="12" t="s">
        <v>9812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10182</v>
      </c>
      <c s="12" t="s">
        <v>10183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10245</v>
      </c>
      <c s="12" t="s">
        <v>10246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10445</v>
      </c>
      <c s="12" t="s">
        <v>10446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10447</v>
      </c>
      <c s="12" t="s">
        <v>10448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10938</v>
      </c>
      <c s="12" t="s">
        <v>10939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11097</v>
      </c>
      <c s="12" t="s">
        <v>11098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11099</v>
      </c>
      <c s="12" t="s">
        <v>11100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11573</v>
      </c>
      <c s="12" t="s">
        <v>11574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11616</v>
      </c>
      <c s="12" t="s">
        <v>11617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11618</v>
      </c>
      <c s="12" t="s">
        <v>11619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11706</v>
      </c>
      <c s="12" t="s">
        <v>11707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11708</v>
      </c>
      <c s="12" t="s">
        <v>11709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11797</v>
      </c>
      <c s="12" t="s">
        <v>11798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11862</v>
      </c>
      <c s="12" t="s">
        <v>11863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11884</v>
      </c>
      <c s="12" t="s">
        <v>11885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11912</v>
      </c>
      <c s="12" t="s">
        <v>11913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11914</v>
      </c>
      <c s="12" t="s">
        <v>11915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11968</v>
      </c>
      <c s="12" t="s">
        <v>11969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11970</v>
      </c>
      <c s="12" t="s">
        <v>11971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12025</v>
      </c>
      <c s="12" t="s">
        <v>12026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12027</v>
      </c>
      <c s="12" t="s">
        <v>12028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12046</v>
      </c>
      <c s="12" t="s">
        <v>12047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12048</v>
      </c>
      <c s="12" t="s">
        <v>4551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12090</v>
      </c>
      <c s="12" t="s">
        <v>12091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8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102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2926</v>
      </c>
    </row>
    <row r="16" spans="1:5" ht="12.75">
      <c r="A16" s="35" t="s">
        <v>58</v>
      </c>
      <c r="E16" s="40" t="s">
        <v>2931</v>
      </c>
    </row>
    <row r="17" spans="1:5" ht="102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2932</v>
      </c>
      <c s="35" t="s">
        <v>5</v>
      </c>
      <c s="6" t="s">
        <v>2933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2926</v>
      </c>
    </row>
    <row r="20" spans="1:5" ht="12.75">
      <c r="A20" s="35" t="s">
        <v>58</v>
      </c>
      <c r="E20" s="40" t="s">
        <v>2927</v>
      </c>
    </row>
    <row r="21" spans="1:5" ht="102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2934</v>
      </c>
      <c s="35" t="s">
        <v>5</v>
      </c>
      <c s="6" t="s">
        <v>2935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2936</v>
      </c>
    </row>
    <row r="25" spans="1:5" ht="76.5">
      <c r="A25" t="s">
        <v>60</v>
      </c>
      <c r="E25" s="39" t="s">
        <v>2937</v>
      </c>
    </row>
    <row r="26" spans="1:16" ht="12.75">
      <c r="A26" t="s">
        <v>49</v>
      </c>
      <c s="34" t="s">
        <v>73</v>
      </c>
      <c s="34" t="s">
        <v>2938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2936</v>
      </c>
    </row>
    <row r="29" spans="1:5" ht="102">
      <c r="A29" t="s">
        <v>60</v>
      </c>
      <c r="E29" s="39" t="s">
        <v>2939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2942</v>
      </c>
      <c r="E8" s="30" t="s">
        <v>2941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2943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2944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2945</v>
      </c>
      <c s="35" t="s">
        <v>5</v>
      </c>
      <c s="6" t="s">
        <v>2946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2946</v>
      </c>
    </row>
    <row r="17" spans="1:5" ht="114.75">
      <c r="A17" s="35" t="s">
        <v>58</v>
      </c>
      <c r="E17" s="40" t="s">
        <v>2947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2948</v>
      </c>
      <c s="35" t="s">
        <v>5</v>
      </c>
      <c s="6" t="s">
        <v>2949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2949</v>
      </c>
    </row>
    <row r="21" spans="1:5" ht="409.5">
      <c r="A21" s="35" t="s">
        <v>58</v>
      </c>
      <c r="E21" s="40" t="s">
        <v>2950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2951</v>
      </c>
      <c s="35" t="s">
        <v>5</v>
      </c>
      <c s="6" t="s">
        <v>2952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2952</v>
      </c>
    </row>
    <row r="25" spans="1:5" ht="114.75">
      <c r="A25" s="35" t="s">
        <v>58</v>
      </c>
      <c r="E25" s="40" t="s">
        <v>2953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2954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2955</v>
      </c>
      <c s="35" t="s">
        <v>5</v>
      </c>
      <c s="6" t="s">
        <v>2956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2956</v>
      </c>
    </row>
    <row r="30" spans="1:5" ht="51">
      <c r="A30" s="35" t="s">
        <v>58</v>
      </c>
      <c r="E30" s="40" t="s">
        <v>2957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2958</v>
      </c>
      <c s="35" t="s">
        <v>5</v>
      </c>
      <c s="6" t="s">
        <v>2959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2959</v>
      </c>
    </row>
    <row r="34" spans="1:5" ht="114.75">
      <c r="A34" s="35" t="s">
        <v>58</v>
      </c>
      <c r="E34" s="40" t="s">
        <v>2960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2961</v>
      </c>
      <c s="35" t="s">
        <v>5</v>
      </c>
      <c s="6" t="s">
        <v>2962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2962</v>
      </c>
    </row>
    <row r="38" spans="1:5" ht="51">
      <c r="A38" s="35" t="s">
        <v>58</v>
      </c>
      <c r="E38" s="40" t="s">
        <v>2963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2964</v>
      </c>
      <c s="35" t="s">
        <v>5</v>
      </c>
      <c s="6" t="s">
        <v>2965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2965</v>
      </c>
    </row>
    <row r="42" spans="1:5" ht="51">
      <c r="A42" s="35" t="s">
        <v>58</v>
      </c>
      <c r="E42" s="40" t="s">
        <v>2966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2967</v>
      </c>
      <c s="35" t="s">
        <v>5</v>
      </c>
      <c s="6" t="s">
        <v>2968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2968</v>
      </c>
    </row>
    <row r="46" spans="1:5" ht="51">
      <c r="A46" s="35" t="s">
        <v>58</v>
      </c>
      <c r="E46" s="40" t="s">
        <v>2966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2969</v>
      </c>
      <c s="35" t="s">
        <v>5</v>
      </c>
      <c s="6" t="s">
        <v>2970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2970</v>
      </c>
    </row>
    <row r="50" spans="1:5" ht="89.25">
      <c r="A50" s="35" t="s">
        <v>58</v>
      </c>
      <c r="E50" s="40" t="s">
        <v>2971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2972</v>
      </c>
      <c s="35" t="s">
        <v>5</v>
      </c>
      <c s="6" t="s">
        <v>2973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2973</v>
      </c>
    </row>
    <row r="54" spans="1:5" ht="25.5">
      <c r="A54" s="35" t="s">
        <v>58</v>
      </c>
      <c r="E54" s="40" t="s">
        <v>2974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2975</v>
      </c>
      <c s="35" t="s">
        <v>5</v>
      </c>
      <c s="6" t="s">
        <v>2976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2976</v>
      </c>
    </row>
    <row r="58" spans="1:5" ht="25.5">
      <c r="A58" s="35" t="s">
        <v>58</v>
      </c>
      <c r="E58" s="40" t="s">
        <v>2977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2978</v>
      </c>
      <c s="35" t="s">
        <v>5</v>
      </c>
      <c s="6" t="s">
        <v>2979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2979</v>
      </c>
    </row>
    <row r="62" spans="1:5" ht="25.5">
      <c r="A62" s="35" t="s">
        <v>58</v>
      </c>
      <c r="E62" s="40" t="s">
        <v>2977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2980</v>
      </c>
      <c s="35" t="s">
        <v>5</v>
      </c>
      <c s="6" t="s">
        <v>2981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2981</v>
      </c>
    </row>
    <row r="66" spans="1:5" ht="51">
      <c r="A66" s="35" t="s">
        <v>58</v>
      </c>
      <c r="E66" s="40" t="s">
        <v>2982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2983</v>
      </c>
      <c s="35" t="s">
        <v>5</v>
      </c>
      <c s="6" t="s">
        <v>2984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2985</v>
      </c>
    </row>
    <row r="70" spans="1:5" ht="140.25">
      <c r="A70" s="35" t="s">
        <v>58</v>
      </c>
      <c r="E70" s="40" t="s">
        <v>2986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2987</v>
      </c>
      <c r="E72" s="33" t="s">
        <v>2988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2989</v>
      </c>
      <c s="35" t="s">
        <v>5</v>
      </c>
      <c s="6" t="s">
        <v>2990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2990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2991</v>
      </c>
      <c s="35" t="s">
        <v>5</v>
      </c>
      <c s="6" t="s">
        <v>2992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2993</v>
      </c>
    </row>
    <row r="79" spans="1:5" ht="12.75">
      <c r="A79" s="35" t="s">
        <v>58</v>
      </c>
      <c r="E79" s="40" t="s">
        <v>2994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2995</v>
      </c>
      <c s="35" t="s">
        <v>5</v>
      </c>
      <c s="6" t="s">
        <v>2996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2996</v>
      </c>
    </row>
    <row r="83" spans="1:5" ht="12.75">
      <c r="A83" s="35" t="s">
        <v>58</v>
      </c>
      <c r="E83" s="40" t="s">
        <v>2997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2998</v>
      </c>
      <c s="35" t="s">
        <v>5</v>
      </c>
      <c s="6" t="s">
        <v>2999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2999</v>
      </c>
    </row>
    <row r="87" spans="1:5" ht="12.75">
      <c r="A87" s="35" t="s">
        <v>58</v>
      </c>
      <c r="E87" s="40" t="s">
        <v>3000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3001</v>
      </c>
      <c s="35" t="s">
        <v>5</v>
      </c>
      <c s="6" t="s">
        <v>3002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3002</v>
      </c>
    </row>
    <row r="91" spans="1:5" ht="12.75">
      <c r="A91" s="35" t="s">
        <v>58</v>
      </c>
      <c r="E91" s="40" t="s">
        <v>3000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3003</v>
      </c>
      <c s="35" t="s">
        <v>5</v>
      </c>
      <c s="6" t="s">
        <v>3004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3004</v>
      </c>
    </row>
    <row r="95" spans="1:5" ht="51">
      <c r="A95" s="35" t="s">
        <v>58</v>
      </c>
      <c r="E95" s="40" t="s">
        <v>3005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3006</v>
      </c>
      <c s="35" t="s">
        <v>5</v>
      </c>
      <c s="6" t="s">
        <v>3007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3007</v>
      </c>
    </row>
    <row r="99" spans="1:5" ht="51">
      <c r="A99" s="35" t="s">
        <v>58</v>
      </c>
      <c r="E99" s="40" t="s">
        <v>3005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3008</v>
      </c>
      <c s="35" t="s">
        <v>5</v>
      </c>
      <c s="6" t="s">
        <v>3009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3010</v>
      </c>
    </row>
    <row r="103" spans="1:5" ht="51">
      <c r="A103" s="35" t="s">
        <v>58</v>
      </c>
      <c r="E103" s="40" t="s">
        <v>3005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3011</v>
      </c>
      <c s="35" t="s">
        <v>5</v>
      </c>
      <c s="6" t="s">
        <v>3012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3012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3013</v>
      </c>
      <c s="35" t="s">
        <v>5</v>
      </c>
      <c s="6" t="s">
        <v>3014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3014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3015</v>
      </c>
      <c s="35" t="s">
        <v>5</v>
      </c>
      <c s="6" t="s">
        <v>3016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3016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3017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3018</v>
      </c>
      <c s="35" t="s">
        <v>5</v>
      </c>
      <c s="6" t="s">
        <v>3019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3019</v>
      </c>
    </row>
    <row r="120" spans="1:5" ht="25.5">
      <c r="A120" s="35" t="s">
        <v>58</v>
      </c>
      <c r="E120" s="40" t="s">
        <v>3020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3021</v>
      </c>
      <c s="35" t="s">
        <v>5</v>
      </c>
      <c s="6" t="s">
        <v>3022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3022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3023</v>
      </c>
      <c s="35" t="s">
        <v>5</v>
      </c>
      <c s="6" t="s">
        <v>3024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3025</v>
      </c>
    </row>
    <row r="128" spans="1:5" ht="25.5">
      <c r="A128" s="35" t="s">
        <v>58</v>
      </c>
      <c r="E128" s="40" t="s">
        <v>3020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3026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3027</v>
      </c>
      <c s="35" t="s">
        <v>5</v>
      </c>
      <c s="6" t="s">
        <v>3028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3028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3029</v>
      </c>
      <c s="35" t="s">
        <v>5</v>
      </c>
      <c s="6" t="s">
        <v>3030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3030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3031</v>
      </c>
      <c s="35" t="s">
        <v>5</v>
      </c>
      <c s="6" t="s">
        <v>3032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3032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3033</v>
      </c>
      <c s="35" t="s">
        <v>5</v>
      </c>
      <c s="6" t="s">
        <v>3034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3034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3035</v>
      </c>
      <c s="35" t="s">
        <v>5</v>
      </c>
      <c s="6" t="s">
        <v>3036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3036</v>
      </c>
    </row>
    <row r="149" spans="1:5" ht="12.75">
      <c r="A149" s="35" t="s">
        <v>58</v>
      </c>
      <c r="E149" s="40" t="s">
        <v>3037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3038</v>
      </c>
      <c s="35" t="s">
        <v>5</v>
      </c>
      <c s="6" t="s">
        <v>3039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3039</v>
      </c>
    </row>
    <row r="153" spans="1:5" ht="12.75">
      <c r="A153" s="35" t="s">
        <v>58</v>
      </c>
      <c r="E153" s="40" t="s">
        <v>3040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3041</v>
      </c>
      <c s="35" t="s">
        <v>5</v>
      </c>
      <c s="6" t="s">
        <v>3042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3042</v>
      </c>
    </row>
    <row r="157" spans="1:5" ht="12.75">
      <c r="A157" s="35" t="s">
        <v>58</v>
      </c>
      <c r="E157" s="40" t="s">
        <v>3037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3043</v>
      </c>
      <c s="35" t="s">
        <v>5</v>
      </c>
      <c s="6" t="s">
        <v>3044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3044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3045</v>
      </c>
      <c s="35" t="s">
        <v>5</v>
      </c>
      <c s="6" t="s">
        <v>3046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3046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3047</v>
      </c>
      <c r="E167" s="33" t="s">
        <v>3048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3049</v>
      </c>
      <c s="35" t="s">
        <v>5</v>
      </c>
      <c s="6" t="s">
        <v>3050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3051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3052</v>
      </c>
      <c s="35" t="s">
        <v>5</v>
      </c>
      <c s="6" t="s">
        <v>3053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3054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3055</v>
      </c>
      <c s="35" t="s">
        <v>5</v>
      </c>
      <c s="6" t="s">
        <v>3056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3057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3058</v>
      </c>
      <c s="35" t="s">
        <v>5</v>
      </c>
      <c s="6" t="s">
        <v>3059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3060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3061</v>
      </c>
      <c s="35" t="s">
        <v>5</v>
      </c>
      <c s="6" t="s">
        <v>3062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3063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3064</v>
      </c>
      <c s="35" t="s">
        <v>5</v>
      </c>
      <c s="6" t="s">
        <v>3065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3066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3067</v>
      </c>
      <c s="35" t="s">
        <v>5</v>
      </c>
      <c s="6" t="s">
        <v>3068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3069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3070</v>
      </c>
      <c s="35" t="s">
        <v>5</v>
      </c>
      <c s="6" t="s">
        <v>3071</v>
      </c>
      <c s="36" t="s">
        <v>3072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3071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3073</v>
      </c>
      <c s="35" t="s">
        <v>5</v>
      </c>
      <c s="6" t="s">
        <v>3074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3075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3076</v>
      </c>
      <c s="35" t="s">
        <v>5</v>
      </c>
      <c s="6" t="s">
        <v>3077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3078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3079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3079</v>
      </c>
      <c r="E4" s="26" t="s">
        <v>3080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COUNTIFS(L8:L330,"=0",A8:A330,"P")+COUNTIFS(L8:L330,"",A8:A330,"P")+SUM(Q8:Q330)</f>
      </c>
    </row>
    <row r="8" spans="1:13" ht="12.75">
      <c r="A8" t="s">
        <v>44</v>
      </c>
      <c r="C8" s="28" t="s">
        <v>3083</v>
      </c>
      <c r="E8" s="30" t="s">
        <v>3082</v>
      </c>
      <c r="J8" s="29">
        <f>0+J9+J10+J35+J44+J289</f>
      </c>
      <c s="29">
        <f>0+K9+K10+K35+K44+K289</f>
      </c>
      <c s="29">
        <f>0+L9+L10+L35+L44+L289</f>
      </c>
      <c s="29">
        <f>0+M9+M10+M35+M44+M289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</f>
      </c>
      <c s="32">
        <f>0</f>
      </c>
    </row>
    <row r="10" spans="1:13" ht="12.75">
      <c r="A10" t="s">
        <v>46</v>
      </c>
      <c r="C10" s="31" t="s">
        <v>47</v>
      </c>
      <c r="E10" s="33" t="s">
        <v>48</v>
      </c>
      <c r="J10" s="32">
        <f>0</f>
      </c>
      <c s="32">
        <f>0</f>
      </c>
      <c s="32">
        <f>0+L11+L15+L19+L23+L27+L31</f>
      </c>
      <c s="32">
        <f>0+M11+M15+M19+M23+M27+M31</f>
      </c>
    </row>
    <row r="11" spans="1:16" ht="25.5">
      <c r="A11" t="s">
        <v>49</v>
      </c>
      <c s="34" t="s">
        <v>50</v>
      </c>
      <c s="34" t="s">
        <v>3084</v>
      </c>
      <c s="35" t="s">
        <v>3085</v>
      </c>
      <c s="6" t="s">
        <v>3086</v>
      </c>
      <c s="36" t="s">
        <v>54</v>
      </c>
      <c s="37">
        <v>7471.192</v>
      </c>
      <c s="36">
        <v>0</v>
      </c>
      <c s="36">
        <f>ROUND(G11*H11,6)</f>
      </c>
      <c r="L11" s="38">
        <v>0</v>
      </c>
      <c s="32">
        <f>ROUND(ROUND(L11,2)*ROUND(G11,3),2)</f>
      </c>
      <c s="36" t="s">
        <v>55</v>
      </c>
      <c>
        <f>(M11*21)/100</f>
      </c>
      <c t="s">
        <v>27</v>
      </c>
    </row>
    <row r="12" spans="1:5" ht="25.5">
      <c r="A12" s="35" t="s">
        <v>56</v>
      </c>
      <c r="E12" s="39" t="s">
        <v>57</v>
      </c>
    </row>
    <row r="13" spans="1:5" ht="38.25">
      <c r="A13" s="35" t="s">
        <v>58</v>
      </c>
      <c r="E13" s="40" t="s">
        <v>3087</v>
      </c>
    </row>
    <row r="14" spans="1:5" ht="191.25">
      <c r="A14" t="s">
        <v>60</v>
      </c>
      <c r="E14" s="39" t="s">
        <v>1516</v>
      </c>
    </row>
    <row r="15" spans="1:16" ht="25.5">
      <c r="A15" t="s">
        <v>49</v>
      </c>
      <c s="34" t="s">
        <v>27</v>
      </c>
      <c s="34" t="s">
        <v>3088</v>
      </c>
      <c s="35" t="s">
        <v>3089</v>
      </c>
      <c s="6" t="s">
        <v>3090</v>
      </c>
      <c s="36" t="s">
        <v>54</v>
      </c>
      <c s="37">
        <v>3968.64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3091</v>
      </c>
    </row>
    <row r="18" spans="1:5" ht="12.75">
      <c r="A18" t="s">
        <v>60</v>
      </c>
      <c r="E18" s="39" t="s">
        <v>61</v>
      </c>
    </row>
    <row r="19" spans="1:16" ht="25.5">
      <c r="A19" t="s">
        <v>49</v>
      </c>
      <c s="34" t="s">
        <v>26</v>
      </c>
      <c s="34" t="s">
        <v>3092</v>
      </c>
      <c s="35" t="s">
        <v>3093</v>
      </c>
      <c s="6" t="s">
        <v>3094</v>
      </c>
      <c s="36" t="s">
        <v>54</v>
      </c>
      <c s="37">
        <v>88.258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3095</v>
      </c>
    </row>
    <row r="22" spans="1:5" ht="191.25">
      <c r="A22" t="s">
        <v>60</v>
      </c>
      <c r="E22" s="39" t="s">
        <v>1516</v>
      </c>
    </row>
    <row r="23" spans="1:16" ht="25.5">
      <c r="A23" t="s">
        <v>49</v>
      </c>
      <c s="34" t="s">
        <v>69</v>
      </c>
      <c s="34" t="s">
        <v>3096</v>
      </c>
      <c s="35" t="s">
        <v>3097</v>
      </c>
      <c s="6" t="s">
        <v>3098</v>
      </c>
      <c s="36" t="s">
        <v>54</v>
      </c>
      <c s="37">
        <v>3448.355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3099</v>
      </c>
    </row>
    <row r="26" spans="1:5" ht="191.25">
      <c r="A26" t="s">
        <v>60</v>
      </c>
      <c r="E26" s="39" t="s">
        <v>1516</v>
      </c>
    </row>
    <row r="27" spans="1:16" ht="25.5">
      <c r="A27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25.5">
      <c r="A28" s="35" t="s">
        <v>56</v>
      </c>
      <c r="E28" s="39" t="s">
        <v>57</v>
      </c>
    </row>
    <row r="29" spans="1:5" ht="25.5">
      <c r="A29" s="35" t="s">
        <v>58</v>
      </c>
      <c r="E29" s="40" t="s">
        <v>3100</v>
      </c>
    </row>
    <row r="30" spans="1:5" ht="191.25">
      <c r="A30" t="s">
        <v>60</v>
      </c>
      <c r="E30" s="39" t="s">
        <v>1516</v>
      </c>
    </row>
    <row r="31" spans="1:16" ht="25.5">
      <c r="A31" t="s">
        <v>49</v>
      </c>
      <c s="34" t="s">
        <v>77</v>
      </c>
      <c s="34" t="s">
        <v>3101</v>
      </c>
      <c s="35" t="s">
        <v>3102</v>
      </c>
      <c s="6" t="s">
        <v>3103</v>
      </c>
      <c s="36" t="s">
        <v>54</v>
      </c>
      <c s="37">
        <v>1380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25.5">
      <c r="A32" s="35" t="s">
        <v>56</v>
      </c>
      <c r="E32" s="39" t="s">
        <v>57</v>
      </c>
    </row>
    <row r="33" spans="1:5" ht="38.25">
      <c r="A33" s="35" t="s">
        <v>58</v>
      </c>
      <c r="E33" s="40" t="s">
        <v>3104</v>
      </c>
    </row>
    <row r="34" spans="1:5" ht="191.25">
      <c r="A34" t="s">
        <v>60</v>
      </c>
      <c r="E34" s="39" t="s">
        <v>1516</v>
      </c>
    </row>
    <row r="35" spans="1:13" ht="12.75">
      <c r="A35" t="s">
        <v>46</v>
      </c>
      <c r="C35" s="31" t="s">
        <v>50</v>
      </c>
      <c r="E35" s="33" t="s">
        <v>3105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81</v>
      </c>
      <c s="34" t="s">
        <v>3106</v>
      </c>
      <c s="35" t="s">
        <v>50</v>
      </c>
      <c s="6" t="s">
        <v>3107</v>
      </c>
      <c s="36" t="s">
        <v>960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3108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3106</v>
      </c>
      <c s="35" t="s">
        <v>27</v>
      </c>
      <c s="6" t="s">
        <v>3107</v>
      </c>
      <c s="36" t="s">
        <v>960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38.25">
      <c r="A41" s="35" t="s">
        <v>56</v>
      </c>
      <c r="E41" s="39" t="s">
        <v>3109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73</v>
      </c>
      <c r="E44" s="33" t="s">
        <v>3110</v>
      </c>
      <c r="J44" s="32">
        <f>0</f>
      </c>
      <c s="32">
        <f>0</f>
      </c>
      <c s="32">
        <f>0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</f>
      </c>
      <c s="32">
        <f>0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</f>
      </c>
    </row>
    <row r="45" spans="1:16" ht="25.5">
      <c r="A45" t="s">
        <v>49</v>
      </c>
      <c s="34" t="s">
        <v>89</v>
      </c>
      <c s="34" t="s">
        <v>3111</v>
      </c>
      <c s="35" t="s">
        <v>5</v>
      </c>
      <c s="6" t="s">
        <v>3112</v>
      </c>
      <c s="36" t="s">
        <v>106</v>
      </c>
      <c s="37">
        <v>6294.8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3113</v>
      </c>
    </row>
    <row r="47" spans="1:5" ht="51">
      <c r="A47" s="35" t="s">
        <v>58</v>
      </c>
      <c r="E47" s="40" t="s">
        <v>3114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3115</v>
      </c>
      <c s="35" t="s">
        <v>5</v>
      </c>
      <c s="6" t="s">
        <v>3116</v>
      </c>
      <c s="36" t="s">
        <v>113</v>
      </c>
      <c s="37">
        <v>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1521</v>
      </c>
      <c>
        <f>(M49*21)/100</f>
      </c>
      <c t="s">
        <v>27</v>
      </c>
    </row>
    <row r="50" spans="1:5" ht="12.75">
      <c r="A50" s="35" t="s">
        <v>56</v>
      </c>
      <c r="E50" s="39" t="s">
        <v>3117</v>
      </c>
    </row>
    <row r="51" spans="1:5" ht="12.75">
      <c r="A51" s="35" t="s">
        <v>58</v>
      </c>
      <c r="E51" s="40" t="s">
        <v>3118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3119</v>
      </c>
      <c s="35" t="s">
        <v>5</v>
      </c>
      <c s="6" t="s">
        <v>3120</v>
      </c>
      <c s="36" t="s">
        <v>113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1521</v>
      </c>
      <c>
        <f>(M53*21)/100</f>
      </c>
      <c t="s">
        <v>27</v>
      </c>
    </row>
    <row r="54" spans="1:5" ht="12.75">
      <c r="A54" s="35" t="s">
        <v>56</v>
      </c>
      <c r="E54" s="39" t="s">
        <v>3121</v>
      </c>
    </row>
    <row r="55" spans="1:5" ht="12.75">
      <c r="A55" s="35" t="s">
        <v>58</v>
      </c>
      <c r="E55" s="40" t="s">
        <v>3122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107</v>
      </c>
      <c s="34" t="s">
        <v>3123</v>
      </c>
      <c s="35" t="s">
        <v>5</v>
      </c>
      <c s="6" t="s">
        <v>3124</v>
      </c>
      <c s="36" t="s">
        <v>106</v>
      </c>
      <c s="37">
        <v>9084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3125</v>
      </c>
    </row>
    <row r="59" spans="1:5" ht="25.5">
      <c r="A59" s="35" t="s">
        <v>58</v>
      </c>
      <c r="E59" s="40" t="s">
        <v>3126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110</v>
      </c>
      <c s="34" t="s">
        <v>3127</v>
      </c>
      <c s="35" t="s">
        <v>5</v>
      </c>
      <c s="6" t="s">
        <v>3128</v>
      </c>
      <c s="36" t="s">
        <v>106</v>
      </c>
      <c s="37">
        <v>14950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25.5">
      <c r="A62" s="35" t="s">
        <v>56</v>
      </c>
      <c r="E62" s="39" t="s">
        <v>3129</v>
      </c>
    </row>
    <row r="63" spans="1:5" ht="12.75">
      <c r="A63" s="35" t="s">
        <v>58</v>
      </c>
      <c r="E63" s="40" t="s">
        <v>3130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114</v>
      </c>
      <c s="34" t="s">
        <v>3131</v>
      </c>
      <c s="35" t="s">
        <v>50</v>
      </c>
      <c s="6" t="s">
        <v>3132</v>
      </c>
      <c s="36" t="s">
        <v>113</v>
      </c>
      <c s="37">
        <v>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3133</v>
      </c>
    </row>
    <row r="67" spans="1:5" ht="12.75">
      <c r="A67" s="35" t="s">
        <v>58</v>
      </c>
      <c r="E67" s="40" t="s">
        <v>3134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119</v>
      </c>
      <c s="34" t="s">
        <v>3135</v>
      </c>
      <c s="35" t="s">
        <v>5</v>
      </c>
      <c s="6" t="s">
        <v>3136</v>
      </c>
      <c s="36" t="s">
        <v>113</v>
      </c>
      <c s="37">
        <v>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3133</v>
      </c>
    </row>
    <row r="71" spans="1:5" ht="12.75">
      <c r="A71" s="35" t="s">
        <v>58</v>
      </c>
      <c r="E71" s="40" t="s">
        <v>3134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123</v>
      </c>
      <c s="34" t="s">
        <v>3137</v>
      </c>
      <c s="35" t="s">
        <v>5</v>
      </c>
      <c s="6" t="s">
        <v>3138</v>
      </c>
      <c s="36" t="s">
        <v>113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3133</v>
      </c>
    </row>
    <row r="75" spans="1:5" ht="12.75">
      <c r="A75" s="35" t="s">
        <v>58</v>
      </c>
      <c r="E75" s="40" t="s">
        <v>3134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126</v>
      </c>
      <c s="34" t="s">
        <v>3139</v>
      </c>
      <c s="35" t="s">
        <v>50</v>
      </c>
      <c s="6" t="s">
        <v>3140</v>
      </c>
      <c s="36" t="s">
        <v>113</v>
      </c>
      <c s="37">
        <v>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3133</v>
      </c>
    </row>
    <row r="79" spans="1:5" ht="12.75">
      <c r="A79" s="35" t="s">
        <v>58</v>
      </c>
      <c r="E79" s="40" t="s">
        <v>3134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3141</v>
      </c>
      <c s="35" t="s">
        <v>5</v>
      </c>
      <c s="6" t="s">
        <v>3142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3133</v>
      </c>
    </row>
    <row r="83" spans="1:5" ht="12.75">
      <c r="A83" s="35" t="s">
        <v>58</v>
      </c>
      <c r="E83" s="40" t="s">
        <v>3134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133</v>
      </c>
      <c s="34" t="s">
        <v>3143</v>
      </c>
      <c s="35" t="s">
        <v>50</v>
      </c>
      <c s="6" t="s">
        <v>3144</v>
      </c>
      <c s="36" t="s">
        <v>113</v>
      </c>
      <c s="37">
        <v>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3133</v>
      </c>
    </row>
    <row r="87" spans="1:5" ht="12.75">
      <c r="A87" s="35" t="s">
        <v>58</v>
      </c>
      <c r="E87" s="40" t="s">
        <v>3134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136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3133</v>
      </c>
    </row>
    <row r="91" spans="1:5" ht="12.75">
      <c r="A91" s="35" t="s">
        <v>58</v>
      </c>
      <c r="E91" s="40" t="s">
        <v>3134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139</v>
      </c>
      <c s="34" t="s">
        <v>3131</v>
      </c>
      <c s="35" t="s">
        <v>5</v>
      </c>
      <c s="6" t="s">
        <v>3132</v>
      </c>
      <c s="36" t="s">
        <v>113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3147</v>
      </c>
    </row>
    <row r="95" spans="1:5" ht="12.75">
      <c r="A95" s="35" t="s">
        <v>58</v>
      </c>
      <c r="E95" s="40" t="s">
        <v>3134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3137</v>
      </c>
      <c s="35" t="s">
        <v>50</v>
      </c>
      <c s="6" t="s">
        <v>3138</v>
      </c>
      <c s="36" t="s">
        <v>113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3147</v>
      </c>
    </row>
    <row r="99" spans="1:5" ht="12.75">
      <c r="A99" s="35" t="s">
        <v>58</v>
      </c>
      <c r="E99" s="40" t="s">
        <v>3134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145</v>
      </c>
      <c s="34" t="s">
        <v>3139</v>
      </c>
      <c s="35" t="s">
        <v>5</v>
      </c>
      <c s="6" t="s">
        <v>3140</v>
      </c>
      <c s="36" t="s">
        <v>113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1521</v>
      </c>
      <c>
        <f>(M101*21)/100</f>
      </c>
      <c t="s">
        <v>27</v>
      </c>
    </row>
    <row r="102" spans="1:5" ht="12.75">
      <c r="A102" s="35" t="s">
        <v>56</v>
      </c>
      <c r="E102" s="39" t="s">
        <v>3147</v>
      </c>
    </row>
    <row r="103" spans="1:5" ht="12.75">
      <c r="A103" s="35" t="s">
        <v>58</v>
      </c>
      <c r="E103" s="40" t="s">
        <v>3134</v>
      </c>
    </row>
    <row r="104" spans="1:5" ht="12.75">
      <c r="A104" t="s">
        <v>60</v>
      </c>
      <c r="E104" s="39" t="s">
        <v>61</v>
      </c>
    </row>
    <row r="105" spans="1:16" ht="12.75">
      <c r="A105" t="s">
        <v>49</v>
      </c>
      <c s="34" t="s">
        <v>150</v>
      </c>
      <c s="34" t="s">
        <v>3141</v>
      </c>
      <c s="35" t="s">
        <v>50</v>
      </c>
      <c s="6" t="s">
        <v>3142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1521</v>
      </c>
      <c>
        <f>(M105*21)/100</f>
      </c>
      <c t="s">
        <v>27</v>
      </c>
    </row>
    <row r="106" spans="1:5" ht="12.75">
      <c r="A106" s="35" t="s">
        <v>56</v>
      </c>
      <c r="E106" s="39" t="s">
        <v>3147</v>
      </c>
    </row>
    <row r="107" spans="1:5" ht="12.75">
      <c r="A107" s="35" t="s">
        <v>58</v>
      </c>
      <c r="E107" s="40" t="s">
        <v>3134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154</v>
      </c>
      <c s="34" t="s">
        <v>3143</v>
      </c>
      <c s="35" t="s">
        <v>5</v>
      </c>
      <c s="6" t="s">
        <v>3144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1521</v>
      </c>
      <c>
        <f>(M109*21)/100</f>
      </c>
      <c t="s">
        <v>27</v>
      </c>
    </row>
    <row r="110" spans="1:5" ht="12.75">
      <c r="A110" s="35" t="s">
        <v>56</v>
      </c>
      <c r="E110" s="39" t="s">
        <v>3147</v>
      </c>
    </row>
    <row r="111" spans="1:5" ht="12.75">
      <c r="A111" s="35" t="s">
        <v>58</v>
      </c>
      <c r="E111" s="40" t="s">
        <v>3134</v>
      </c>
    </row>
    <row r="112" spans="1:5" ht="12.75">
      <c r="A112" t="s">
        <v>60</v>
      </c>
      <c r="E112" s="39" t="s">
        <v>61</v>
      </c>
    </row>
    <row r="113" spans="1:16" ht="12.75">
      <c r="A113" t="s">
        <v>49</v>
      </c>
      <c s="34" t="s">
        <v>158</v>
      </c>
      <c s="34" t="s">
        <v>3148</v>
      </c>
      <c s="35" t="s">
        <v>5</v>
      </c>
      <c s="6" t="s">
        <v>3149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1521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3134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161</v>
      </c>
      <c s="34" t="s">
        <v>3150</v>
      </c>
      <c s="35" t="s">
        <v>5</v>
      </c>
      <c s="6" t="s">
        <v>3151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3134</v>
      </c>
    </row>
    <row r="120" spans="1:5" ht="344.25">
      <c r="A120" t="s">
        <v>60</v>
      </c>
      <c r="E120" s="39" t="s">
        <v>3152</v>
      </c>
    </row>
    <row r="121" spans="1:16" ht="12.75">
      <c r="A121" t="s">
        <v>49</v>
      </c>
      <c s="34" t="s">
        <v>164</v>
      </c>
      <c s="34" t="s">
        <v>3153</v>
      </c>
      <c s="35" t="s">
        <v>5</v>
      </c>
      <c s="6" t="s">
        <v>3154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3134</v>
      </c>
    </row>
    <row r="124" spans="1:5" ht="12.75">
      <c r="A124" t="s">
        <v>60</v>
      </c>
      <c r="E124" s="39" t="s">
        <v>61</v>
      </c>
    </row>
    <row r="125" spans="1:16" ht="25.5">
      <c r="A125" t="s">
        <v>49</v>
      </c>
      <c s="34" t="s">
        <v>656</v>
      </c>
      <c s="34" t="s">
        <v>3155</v>
      </c>
      <c s="35" t="s">
        <v>5</v>
      </c>
      <c s="6" t="s">
        <v>3156</v>
      </c>
      <c s="36" t="s">
        <v>113</v>
      </c>
      <c s="37">
        <v>17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3157</v>
      </c>
    </row>
    <row r="127" spans="1:5" ht="12.75">
      <c r="A127" s="35" t="s">
        <v>58</v>
      </c>
      <c r="E127" s="40" t="s">
        <v>3134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660</v>
      </c>
      <c s="34" t="s">
        <v>3158</v>
      </c>
      <c s="35" t="s">
        <v>5</v>
      </c>
      <c s="6" t="s">
        <v>3159</v>
      </c>
      <c s="36" t="s">
        <v>101</v>
      </c>
      <c s="37">
        <v>10376.65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3160</v>
      </c>
    </row>
    <row r="131" spans="1:5" ht="12.75">
      <c r="A131" s="35" t="s">
        <v>58</v>
      </c>
      <c r="E131" s="40" t="s">
        <v>3161</v>
      </c>
    </row>
    <row r="132" spans="1:5" ht="12.75">
      <c r="A132" t="s">
        <v>60</v>
      </c>
      <c r="E132" s="39" t="s">
        <v>61</v>
      </c>
    </row>
    <row r="133" spans="1:16" ht="12.75">
      <c r="A133" t="s">
        <v>49</v>
      </c>
      <c s="34" t="s">
        <v>664</v>
      </c>
      <c s="34" t="s">
        <v>3162</v>
      </c>
      <c s="35" t="s">
        <v>5</v>
      </c>
      <c s="6" t="s">
        <v>3163</v>
      </c>
      <c s="36" t="s">
        <v>101</v>
      </c>
      <c s="37">
        <v>14991.75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3164</v>
      </c>
    </row>
    <row r="135" spans="1:5" ht="12.75">
      <c r="A135" s="35" t="s">
        <v>58</v>
      </c>
      <c r="E135" s="40" t="s">
        <v>3165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668</v>
      </c>
      <c s="34" t="s">
        <v>3166</v>
      </c>
      <c s="35" t="s">
        <v>5</v>
      </c>
      <c s="6" t="s">
        <v>3167</v>
      </c>
      <c s="36" t="s">
        <v>101</v>
      </c>
      <c s="37">
        <v>4010.6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51">
      <c r="A139" s="35" t="s">
        <v>58</v>
      </c>
      <c r="E139" s="40" t="s">
        <v>3168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638</v>
      </c>
      <c s="34" t="s">
        <v>3169</v>
      </c>
      <c s="35" t="s">
        <v>5</v>
      </c>
      <c s="6" t="s">
        <v>3170</v>
      </c>
      <c s="36" t="s">
        <v>960</v>
      </c>
      <c s="37">
        <v>26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3171</v>
      </c>
    </row>
    <row r="143" spans="1:5" ht="25.5">
      <c r="A143" s="35" t="s">
        <v>58</v>
      </c>
      <c r="E143" s="40" t="s">
        <v>3172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674</v>
      </c>
      <c s="34" t="s">
        <v>3173</v>
      </c>
      <c s="35" t="s">
        <v>5</v>
      </c>
      <c s="6" t="s">
        <v>3174</v>
      </c>
      <c s="36" t="s">
        <v>960</v>
      </c>
      <c s="37">
        <v>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1521</v>
      </c>
      <c>
        <f>(M145*21)/100</f>
      </c>
      <c t="s">
        <v>27</v>
      </c>
    </row>
    <row r="146" spans="1:5" ht="12.75">
      <c r="A146" s="35" t="s">
        <v>56</v>
      </c>
      <c r="E146" s="39" t="s">
        <v>3175</v>
      </c>
    </row>
    <row r="147" spans="1:5" ht="25.5">
      <c r="A147" s="35" t="s">
        <v>58</v>
      </c>
      <c r="E147" s="40" t="s">
        <v>3176</v>
      </c>
    </row>
    <row r="148" spans="1:5" ht="12.75">
      <c r="A148" t="s">
        <v>60</v>
      </c>
      <c r="E148" s="39" t="s">
        <v>61</v>
      </c>
    </row>
    <row r="149" spans="1:16" ht="12.75">
      <c r="A149" t="s">
        <v>49</v>
      </c>
      <c s="34" t="s">
        <v>677</v>
      </c>
      <c s="34" t="s">
        <v>3177</v>
      </c>
      <c s="35" t="s">
        <v>5</v>
      </c>
      <c s="6" t="s">
        <v>3178</v>
      </c>
      <c s="36" t="s">
        <v>960</v>
      </c>
      <c s="37">
        <v>10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1521</v>
      </c>
      <c>
        <f>(M149*21)/100</f>
      </c>
      <c t="s">
        <v>27</v>
      </c>
    </row>
    <row r="150" spans="1:5" ht="12.75">
      <c r="A150" s="35" t="s">
        <v>56</v>
      </c>
      <c r="E150" s="39" t="s">
        <v>3179</v>
      </c>
    </row>
    <row r="151" spans="1:5" ht="25.5">
      <c r="A151" s="35" t="s">
        <v>58</v>
      </c>
      <c r="E151" s="40" t="s">
        <v>3180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167</v>
      </c>
      <c s="34" t="s">
        <v>3181</v>
      </c>
      <c s="35" t="s">
        <v>5</v>
      </c>
      <c s="6" t="s">
        <v>3182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1521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3183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170</v>
      </c>
      <c s="34" t="s">
        <v>3184</v>
      </c>
      <c s="35" t="s">
        <v>5</v>
      </c>
      <c s="6" t="s">
        <v>3185</v>
      </c>
      <c s="36" t="s">
        <v>113</v>
      </c>
      <c s="37">
        <v>574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1521</v>
      </c>
      <c>
        <f>(M157*21)/100</f>
      </c>
      <c t="s">
        <v>27</v>
      </c>
    </row>
    <row r="158" spans="1:5" ht="25.5">
      <c r="A158" s="35" t="s">
        <v>56</v>
      </c>
      <c r="E158" s="39" t="s">
        <v>3186</v>
      </c>
    </row>
    <row r="159" spans="1:5" ht="12.75">
      <c r="A159" s="35" t="s">
        <v>58</v>
      </c>
      <c r="E159" s="40" t="s">
        <v>3187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173</v>
      </c>
      <c s="34" t="s">
        <v>3188</v>
      </c>
      <c s="35" t="s">
        <v>5</v>
      </c>
      <c s="6" t="s">
        <v>3189</v>
      </c>
      <c s="36" t="s">
        <v>113</v>
      </c>
      <c s="37">
        <v>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1521</v>
      </c>
      <c>
        <f>(M161*21)/100</f>
      </c>
      <c t="s">
        <v>27</v>
      </c>
    </row>
    <row r="162" spans="1:5" ht="25.5">
      <c r="A162" s="35" t="s">
        <v>56</v>
      </c>
      <c r="E162" s="39" t="s">
        <v>3190</v>
      </c>
    </row>
    <row r="163" spans="1:5" ht="12.75">
      <c r="A163" s="35" t="s">
        <v>58</v>
      </c>
      <c r="E163" s="40" t="s">
        <v>3191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176</v>
      </c>
      <c s="34" t="s">
        <v>3192</v>
      </c>
      <c s="35" t="s">
        <v>5</v>
      </c>
      <c s="6" t="s">
        <v>3193</v>
      </c>
      <c s="36" t="s">
        <v>106</v>
      </c>
      <c s="37">
        <v>46673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76.5">
      <c r="A167" s="35" t="s">
        <v>58</v>
      </c>
      <c r="E167" s="40" t="s">
        <v>3194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179</v>
      </c>
      <c s="34" t="s">
        <v>3195</v>
      </c>
      <c s="35" t="s">
        <v>5</v>
      </c>
      <c s="6" t="s">
        <v>3196</v>
      </c>
      <c s="36" t="s">
        <v>106</v>
      </c>
      <c s="37">
        <v>2100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1521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3197</v>
      </c>
    </row>
    <row r="172" spans="1:5" ht="12.75">
      <c r="A172" t="s">
        <v>60</v>
      </c>
      <c r="E172" s="39" t="s">
        <v>61</v>
      </c>
    </row>
    <row r="173" spans="1:16" ht="12.75">
      <c r="A173" t="s">
        <v>49</v>
      </c>
      <c s="34" t="s">
        <v>182</v>
      </c>
      <c s="34" t="s">
        <v>3198</v>
      </c>
      <c s="35" t="s">
        <v>5</v>
      </c>
      <c s="6" t="s">
        <v>3199</v>
      </c>
      <c s="36" t="s">
        <v>106</v>
      </c>
      <c s="37">
        <v>9202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1521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3200</v>
      </c>
    </row>
    <row r="176" spans="1:5" ht="12.75">
      <c r="A176" t="s">
        <v>60</v>
      </c>
      <c r="E176" s="39" t="s">
        <v>61</v>
      </c>
    </row>
    <row r="177" spans="1:16" ht="12.75">
      <c r="A177" t="s">
        <v>49</v>
      </c>
      <c s="34" t="s">
        <v>185</v>
      </c>
      <c s="34" t="s">
        <v>3201</v>
      </c>
      <c s="35" t="s">
        <v>5</v>
      </c>
      <c s="6" t="s">
        <v>3202</v>
      </c>
      <c s="36" t="s">
        <v>106</v>
      </c>
      <c s="37">
        <v>3028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1521</v>
      </c>
      <c>
        <f>(M177*21)/100</f>
      </c>
      <c t="s">
        <v>27</v>
      </c>
    </row>
    <row r="178" spans="1:5" ht="12.75">
      <c r="A178" s="35" t="s">
        <v>56</v>
      </c>
      <c r="E178" s="39" t="s">
        <v>3200</v>
      </c>
    </row>
    <row r="179" spans="1:5" ht="12.75">
      <c r="A179" s="35" t="s">
        <v>58</v>
      </c>
      <c r="E179" s="40" t="s">
        <v>3203</v>
      </c>
    </row>
    <row r="180" spans="1:5" ht="12.75">
      <c r="A180" t="s">
        <v>60</v>
      </c>
      <c r="E180" s="39" t="s">
        <v>61</v>
      </c>
    </row>
    <row r="181" spans="1:16" ht="12.75">
      <c r="A181" t="s">
        <v>49</v>
      </c>
      <c s="34" t="s">
        <v>188</v>
      </c>
      <c s="34" t="s">
        <v>3204</v>
      </c>
      <c s="35" t="s">
        <v>5</v>
      </c>
      <c s="6" t="s">
        <v>3205</v>
      </c>
      <c s="36" t="s">
        <v>113</v>
      </c>
      <c s="37">
        <v>100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1521</v>
      </c>
      <c>
        <f>(M181*21)/100</f>
      </c>
      <c t="s">
        <v>27</v>
      </c>
    </row>
    <row r="182" spans="1:5" ht="25.5">
      <c r="A182" s="35" t="s">
        <v>56</v>
      </c>
      <c r="E182" s="39" t="s">
        <v>3206</v>
      </c>
    </row>
    <row r="183" spans="1:5" ht="12.75">
      <c r="A183" s="35" t="s">
        <v>58</v>
      </c>
      <c r="E183" s="40" t="s">
        <v>5</v>
      </c>
    </row>
    <row r="184" spans="1:5" ht="12.75">
      <c r="A184" t="s">
        <v>60</v>
      </c>
      <c r="E184" s="39" t="s">
        <v>61</v>
      </c>
    </row>
    <row r="185" spans="1:16" ht="12.75">
      <c r="A185" t="s">
        <v>49</v>
      </c>
      <c s="34" t="s">
        <v>191</v>
      </c>
      <c s="34" t="s">
        <v>3207</v>
      </c>
      <c s="35" t="s">
        <v>5</v>
      </c>
      <c s="6" t="s">
        <v>3208</v>
      </c>
      <c s="36" t="s">
        <v>106</v>
      </c>
      <c s="37">
        <v>12230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653</v>
      </c>
      <c>
        <f>(M185*21)/100</f>
      </c>
      <c t="s">
        <v>27</v>
      </c>
    </row>
    <row r="186" spans="1:5" ht="12.75">
      <c r="A186" s="35" t="s">
        <v>56</v>
      </c>
      <c r="E186" s="39" t="s">
        <v>3209</v>
      </c>
    </row>
    <row r="187" spans="1:5" ht="25.5">
      <c r="A187" s="35" t="s">
        <v>58</v>
      </c>
      <c r="E187" s="40" t="s">
        <v>3210</v>
      </c>
    </row>
    <row r="188" spans="1:5" ht="51">
      <c r="A188" t="s">
        <v>60</v>
      </c>
      <c r="E188" s="39" t="s">
        <v>3211</v>
      </c>
    </row>
    <row r="189" spans="1:16" ht="12.75">
      <c r="A189" t="s">
        <v>49</v>
      </c>
      <c s="34" t="s">
        <v>194</v>
      </c>
      <c s="34" t="s">
        <v>3212</v>
      </c>
      <c s="35" t="s">
        <v>5</v>
      </c>
      <c s="6" t="s">
        <v>3213</v>
      </c>
      <c s="36" t="s">
        <v>106</v>
      </c>
      <c s="37">
        <v>28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1521</v>
      </c>
      <c>
        <f>(M189*21)/100</f>
      </c>
      <c t="s">
        <v>27</v>
      </c>
    </row>
    <row r="190" spans="1:5" ht="25.5">
      <c r="A190" s="35" t="s">
        <v>56</v>
      </c>
      <c r="E190" s="39" t="s">
        <v>3214</v>
      </c>
    </row>
    <row r="191" spans="1:5" ht="12.75">
      <c r="A191" s="35" t="s">
        <v>58</v>
      </c>
      <c r="E191" s="40" t="s">
        <v>3215</v>
      </c>
    </row>
    <row r="192" spans="1:5" ht="12.75">
      <c r="A192" t="s">
        <v>60</v>
      </c>
      <c r="E192" s="39" t="s">
        <v>61</v>
      </c>
    </row>
    <row r="193" spans="1:16" ht="25.5">
      <c r="A193" t="s">
        <v>49</v>
      </c>
      <c s="34" t="s">
        <v>197</v>
      </c>
      <c s="34" t="s">
        <v>3216</v>
      </c>
      <c s="35" t="s">
        <v>5</v>
      </c>
      <c s="6" t="s">
        <v>3217</v>
      </c>
      <c s="36" t="s">
        <v>113</v>
      </c>
      <c s="37">
        <v>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1521</v>
      </c>
      <c>
        <f>(M193*21)/100</f>
      </c>
      <c t="s">
        <v>27</v>
      </c>
    </row>
    <row r="194" spans="1:5" ht="12.75">
      <c r="A194" s="35" t="s">
        <v>56</v>
      </c>
      <c r="E194" s="39" t="s">
        <v>3218</v>
      </c>
    </row>
    <row r="195" spans="1:5" ht="12.75">
      <c r="A195" s="35" t="s">
        <v>58</v>
      </c>
      <c r="E195" s="40" t="s">
        <v>3219</v>
      </c>
    </row>
    <row r="196" spans="1:5" ht="12.75">
      <c r="A196" t="s">
        <v>60</v>
      </c>
      <c r="E196" s="39" t="s">
        <v>61</v>
      </c>
    </row>
    <row r="197" spans="1:16" ht="12.75">
      <c r="A197" t="s">
        <v>49</v>
      </c>
      <c s="34" t="s">
        <v>225</v>
      </c>
      <c s="34" t="s">
        <v>3220</v>
      </c>
      <c s="35" t="s">
        <v>5</v>
      </c>
      <c s="6" t="s">
        <v>3221</v>
      </c>
      <c s="36" t="s">
        <v>113</v>
      </c>
      <c s="37">
        <v>119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40.25">
      <c r="A199" s="35" t="s">
        <v>58</v>
      </c>
      <c r="E199" s="40" t="s">
        <v>3222</v>
      </c>
    </row>
    <row r="200" spans="1:5" ht="153">
      <c r="A200" t="s">
        <v>60</v>
      </c>
      <c r="E200" s="39" t="s">
        <v>3223</v>
      </c>
    </row>
    <row r="201" spans="1:16" ht="38.25">
      <c r="A201" t="s">
        <v>49</v>
      </c>
      <c s="34" t="s">
        <v>228</v>
      </c>
      <c s="34" t="s">
        <v>3224</v>
      </c>
      <c s="35" t="s">
        <v>5</v>
      </c>
      <c s="6" t="s">
        <v>3225</v>
      </c>
      <c s="36" t="s">
        <v>106</v>
      </c>
      <c s="37">
        <v>598.6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653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63.75">
      <c r="A203" s="35" t="s">
        <v>58</v>
      </c>
      <c r="E203" s="40" t="s">
        <v>3226</v>
      </c>
    </row>
    <row r="204" spans="1:5" ht="229.5">
      <c r="A204" t="s">
        <v>60</v>
      </c>
      <c r="E204" s="39" t="s">
        <v>3227</v>
      </c>
    </row>
    <row r="205" spans="1:16" ht="38.25">
      <c r="A205" t="s">
        <v>49</v>
      </c>
      <c s="34" t="s">
        <v>231</v>
      </c>
      <c s="34" t="s">
        <v>3228</v>
      </c>
      <c s="35" t="s">
        <v>5</v>
      </c>
      <c s="6" t="s">
        <v>3229</v>
      </c>
      <c s="36" t="s">
        <v>106</v>
      </c>
      <c s="37">
        <v>1415.2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653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63.75">
      <c r="A207" s="35" t="s">
        <v>58</v>
      </c>
      <c r="E207" s="40" t="s">
        <v>3230</v>
      </c>
    </row>
    <row r="208" spans="1:5" ht="229.5">
      <c r="A208" t="s">
        <v>60</v>
      </c>
      <c r="E208" s="39" t="s">
        <v>3227</v>
      </c>
    </row>
    <row r="209" spans="1:16" ht="25.5">
      <c r="A209" t="s">
        <v>49</v>
      </c>
      <c s="34" t="s">
        <v>234</v>
      </c>
      <c s="34" t="s">
        <v>3231</v>
      </c>
      <c s="35" t="s">
        <v>5</v>
      </c>
      <c s="6" t="s">
        <v>3232</v>
      </c>
      <c s="36" t="s">
        <v>113</v>
      </c>
      <c s="37">
        <v>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102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51">
      <c r="A211" s="35" t="s">
        <v>58</v>
      </c>
      <c r="E211" s="40" t="s">
        <v>3233</v>
      </c>
    </row>
    <row r="212" spans="1:5" ht="89.25">
      <c r="A212" t="s">
        <v>60</v>
      </c>
      <c r="E212" s="39" t="s">
        <v>3234</v>
      </c>
    </row>
    <row r="213" spans="1:16" ht="25.5">
      <c r="A213" t="s">
        <v>49</v>
      </c>
      <c s="34" t="s">
        <v>237</v>
      </c>
      <c s="34" t="s">
        <v>3235</v>
      </c>
      <c s="35" t="s">
        <v>5</v>
      </c>
      <c s="6" t="s">
        <v>3236</v>
      </c>
      <c s="36" t="s">
        <v>113</v>
      </c>
      <c s="37">
        <v>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38.25">
      <c r="A215" s="35" t="s">
        <v>58</v>
      </c>
      <c r="E215" s="40" t="s">
        <v>3237</v>
      </c>
    </row>
    <row r="216" spans="1:5" ht="89.25">
      <c r="A216" t="s">
        <v>60</v>
      </c>
      <c r="E216" s="39" t="s">
        <v>3234</v>
      </c>
    </row>
    <row r="217" spans="1:16" ht="25.5">
      <c r="A217" t="s">
        <v>49</v>
      </c>
      <c s="34" t="s">
        <v>240</v>
      </c>
      <c s="34" t="s">
        <v>3238</v>
      </c>
      <c s="35" t="s">
        <v>5</v>
      </c>
      <c s="6" t="s">
        <v>3239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51">
      <c r="A219" s="35" t="s">
        <v>58</v>
      </c>
      <c r="E219" s="40" t="s">
        <v>3240</v>
      </c>
    </row>
    <row r="220" spans="1:5" ht="89.25">
      <c r="A220" t="s">
        <v>60</v>
      </c>
      <c r="E220" s="39" t="s">
        <v>3234</v>
      </c>
    </row>
    <row r="221" spans="1:16" ht="25.5">
      <c r="A221" t="s">
        <v>49</v>
      </c>
      <c s="34" t="s">
        <v>243</v>
      </c>
      <c s="34" t="s">
        <v>3241</v>
      </c>
      <c s="35" t="s">
        <v>5</v>
      </c>
      <c s="6" t="s">
        <v>3242</v>
      </c>
      <c s="36" t="s">
        <v>113</v>
      </c>
      <c s="37">
        <v>7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102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51">
      <c r="A223" s="35" t="s">
        <v>58</v>
      </c>
      <c r="E223" s="40" t="s">
        <v>3243</v>
      </c>
    </row>
    <row r="224" spans="1:5" ht="89.25">
      <c r="A224" t="s">
        <v>60</v>
      </c>
      <c r="E224" s="39" t="s">
        <v>3234</v>
      </c>
    </row>
    <row r="225" spans="1:16" ht="25.5">
      <c r="A225" t="s">
        <v>49</v>
      </c>
      <c s="34" t="s">
        <v>246</v>
      </c>
      <c s="34" t="s">
        <v>3244</v>
      </c>
      <c s="35" t="s">
        <v>5</v>
      </c>
      <c s="6" t="s">
        <v>3245</v>
      </c>
      <c s="36" t="s">
        <v>113</v>
      </c>
      <c s="37">
        <v>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102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51">
      <c r="A227" s="35" t="s">
        <v>58</v>
      </c>
      <c r="E227" s="40" t="s">
        <v>3246</v>
      </c>
    </row>
    <row r="228" spans="1:5" ht="89.25">
      <c r="A228" t="s">
        <v>60</v>
      </c>
      <c r="E228" s="39" t="s">
        <v>3234</v>
      </c>
    </row>
    <row r="229" spans="1:16" ht="25.5">
      <c r="A229" t="s">
        <v>49</v>
      </c>
      <c s="34" t="s">
        <v>749</v>
      </c>
      <c s="34" t="s">
        <v>3247</v>
      </c>
      <c s="35" t="s">
        <v>5</v>
      </c>
      <c s="6" t="s">
        <v>3248</v>
      </c>
      <c s="36" t="s">
        <v>113</v>
      </c>
      <c s="37">
        <v>10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102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51">
      <c r="A231" s="35" t="s">
        <v>58</v>
      </c>
      <c r="E231" s="40" t="s">
        <v>3249</v>
      </c>
    </row>
    <row r="232" spans="1:5" ht="89.25">
      <c r="A232" t="s">
        <v>60</v>
      </c>
      <c r="E232" s="39" t="s">
        <v>3234</v>
      </c>
    </row>
    <row r="233" spans="1:16" ht="25.5">
      <c r="A233" t="s">
        <v>49</v>
      </c>
      <c s="34" t="s">
        <v>639</v>
      </c>
      <c s="34" t="s">
        <v>3250</v>
      </c>
      <c s="35" t="s">
        <v>5</v>
      </c>
      <c s="6" t="s">
        <v>3251</v>
      </c>
      <c s="36" t="s">
        <v>113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102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25.5">
      <c r="A235" s="35" t="s">
        <v>58</v>
      </c>
      <c r="E235" s="40" t="s">
        <v>3252</v>
      </c>
    </row>
    <row r="236" spans="1:5" ht="89.25">
      <c r="A236" t="s">
        <v>60</v>
      </c>
      <c r="E236" s="39" t="s">
        <v>3234</v>
      </c>
    </row>
    <row r="237" spans="1:16" ht="25.5">
      <c r="A237" t="s">
        <v>49</v>
      </c>
      <c s="34" t="s">
        <v>249</v>
      </c>
      <c s="34" t="s">
        <v>3253</v>
      </c>
      <c s="35" t="s">
        <v>5</v>
      </c>
      <c s="6" t="s">
        <v>3254</v>
      </c>
      <c s="36" t="s">
        <v>113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38.25">
      <c r="A239" s="35" t="s">
        <v>58</v>
      </c>
      <c r="E239" s="40" t="s">
        <v>3255</v>
      </c>
    </row>
    <row r="240" spans="1:5" ht="38.25">
      <c r="A240" t="s">
        <v>60</v>
      </c>
      <c r="E240" s="39" t="s">
        <v>3256</v>
      </c>
    </row>
    <row r="241" spans="1:16" ht="25.5">
      <c r="A241" t="s">
        <v>49</v>
      </c>
      <c s="34" t="s">
        <v>252</v>
      </c>
      <c s="34" t="s">
        <v>3257</v>
      </c>
      <c s="35" t="s">
        <v>5</v>
      </c>
      <c s="6" t="s">
        <v>3258</v>
      </c>
      <c s="36" t="s">
        <v>113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653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38.25">
      <c r="A243" s="35" t="s">
        <v>58</v>
      </c>
      <c r="E243" s="40" t="s">
        <v>3259</v>
      </c>
    </row>
    <row r="244" spans="1:5" ht="38.25">
      <c r="A244" t="s">
        <v>60</v>
      </c>
      <c r="E244" s="39" t="s">
        <v>3256</v>
      </c>
    </row>
    <row r="245" spans="1:16" ht="25.5">
      <c r="A245" t="s">
        <v>49</v>
      </c>
      <c s="34" t="s">
        <v>255</v>
      </c>
      <c s="34" t="s">
        <v>3260</v>
      </c>
      <c s="35" t="s">
        <v>5</v>
      </c>
      <c s="6" t="s">
        <v>3261</v>
      </c>
      <c s="36" t="s">
        <v>113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38.25">
      <c r="A247" s="35" t="s">
        <v>58</v>
      </c>
      <c r="E247" s="40" t="s">
        <v>3259</v>
      </c>
    </row>
    <row r="248" spans="1:5" ht="38.25">
      <c r="A248" t="s">
        <v>60</v>
      </c>
      <c r="E248" s="39" t="s">
        <v>3256</v>
      </c>
    </row>
    <row r="249" spans="1:16" ht="12.75">
      <c r="A249" t="s">
        <v>49</v>
      </c>
      <c s="34" t="s">
        <v>264</v>
      </c>
      <c s="34" t="s">
        <v>3262</v>
      </c>
      <c s="35" t="s">
        <v>5</v>
      </c>
      <c s="6" t="s">
        <v>3263</v>
      </c>
      <c s="36" t="s">
        <v>113</v>
      </c>
      <c s="37">
        <v>18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102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38.25">
      <c r="A251" s="35" t="s">
        <v>58</v>
      </c>
      <c r="E251" s="40" t="s">
        <v>3264</v>
      </c>
    </row>
    <row r="252" spans="1:5" ht="76.5">
      <c r="A252" t="s">
        <v>60</v>
      </c>
      <c r="E252" s="39" t="s">
        <v>3265</v>
      </c>
    </row>
    <row r="253" spans="1:16" ht="25.5">
      <c r="A253" t="s">
        <v>49</v>
      </c>
      <c s="34" t="s">
        <v>267</v>
      </c>
      <c s="34" t="s">
        <v>3266</v>
      </c>
      <c s="35" t="s">
        <v>5</v>
      </c>
      <c s="6" t="s">
        <v>3267</v>
      </c>
      <c s="36" t="s">
        <v>3268</v>
      </c>
      <c s="37">
        <v>7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102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25.5">
      <c r="A255" s="35" t="s">
        <v>58</v>
      </c>
      <c r="E255" s="40" t="s">
        <v>3269</v>
      </c>
    </row>
    <row r="256" spans="1:5" ht="89.25">
      <c r="A256" t="s">
        <v>60</v>
      </c>
      <c r="E256" s="39" t="s">
        <v>3270</v>
      </c>
    </row>
    <row r="257" spans="1:16" ht="25.5">
      <c r="A257" t="s">
        <v>49</v>
      </c>
      <c s="34" t="s">
        <v>270</v>
      </c>
      <c s="34" t="s">
        <v>3271</v>
      </c>
      <c s="35" t="s">
        <v>5</v>
      </c>
      <c s="6" t="s">
        <v>3272</v>
      </c>
      <c s="36" t="s">
        <v>106</v>
      </c>
      <c s="37">
        <v>141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102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63.75">
      <c r="A259" s="35" t="s">
        <v>58</v>
      </c>
      <c r="E259" s="40" t="s">
        <v>3273</v>
      </c>
    </row>
    <row r="260" spans="1:5" ht="306">
      <c r="A260" t="s">
        <v>60</v>
      </c>
      <c r="E260" s="39" t="s">
        <v>3274</v>
      </c>
    </row>
    <row r="261" spans="1:16" ht="38.25">
      <c r="A261" t="s">
        <v>49</v>
      </c>
      <c s="34" t="s">
        <v>273</v>
      </c>
      <c s="34" t="s">
        <v>3275</v>
      </c>
      <c s="35" t="s">
        <v>5</v>
      </c>
      <c s="6" t="s">
        <v>3276</v>
      </c>
      <c s="36" t="s">
        <v>106</v>
      </c>
      <c s="37">
        <v>80.4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653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51">
      <c r="A263" s="35" t="s">
        <v>58</v>
      </c>
      <c r="E263" s="40" t="s">
        <v>3277</v>
      </c>
    </row>
    <row r="264" spans="1:5" ht="204">
      <c r="A264" t="s">
        <v>60</v>
      </c>
      <c r="E264" s="39" t="s">
        <v>3278</v>
      </c>
    </row>
    <row r="265" spans="1:16" ht="25.5">
      <c r="A265" t="s">
        <v>49</v>
      </c>
      <c s="34" t="s">
        <v>276</v>
      </c>
      <c s="34" t="s">
        <v>3279</v>
      </c>
      <c s="35" t="s">
        <v>5</v>
      </c>
      <c s="6" t="s">
        <v>3280</v>
      </c>
      <c s="36" t="s">
        <v>106</v>
      </c>
      <c s="37">
        <v>200.4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653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51">
      <c r="A267" s="35" t="s">
        <v>58</v>
      </c>
      <c r="E267" s="40" t="s">
        <v>3281</v>
      </c>
    </row>
    <row r="268" spans="1:5" ht="204">
      <c r="A268" t="s">
        <v>60</v>
      </c>
      <c r="E268" s="39" t="s">
        <v>3278</v>
      </c>
    </row>
    <row r="269" spans="1:16" ht="25.5">
      <c r="A269" t="s">
        <v>49</v>
      </c>
      <c s="34" t="s">
        <v>279</v>
      </c>
      <c s="34" t="s">
        <v>3282</v>
      </c>
      <c s="35" t="s">
        <v>5</v>
      </c>
      <c s="6" t="s">
        <v>3283</v>
      </c>
      <c s="36" t="s">
        <v>106</v>
      </c>
      <c s="37">
        <v>187.2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102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63.75">
      <c r="A271" s="35" t="s">
        <v>58</v>
      </c>
      <c r="E271" s="40" t="s">
        <v>3284</v>
      </c>
    </row>
    <row r="272" spans="1:5" ht="306">
      <c r="A272" t="s">
        <v>60</v>
      </c>
      <c r="E272" s="39" t="s">
        <v>3285</v>
      </c>
    </row>
    <row r="273" spans="1:16" ht="38.25">
      <c r="A273" t="s">
        <v>49</v>
      </c>
      <c s="34" t="s">
        <v>282</v>
      </c>
      <c s="34" t="s">
        <v>3286</v>
      </c>
      <c s="35" t="s">
        <v>5</v>
      </c>
      <c s="6" t="s">
        <v>3287</v>
      </c>
      <c s="36" t="s">
        <v>106</v>
      </c>
      <c s="37">
        <v>90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63.75">
      <c r="A275" s="35" t="s">
        <v>58</v>
      </c>
      <c r="E275" s="40" t="s">
        <v>3288</v>
      </c>
    </row>
    <row r="276" spans="1:5" ht="204">
      <c r="A276" t="s">
        <v>60</v>
      </c>
      <c r="E276" s="39" t="s">
        <v>3289</v>
      </c>
    </row>
    <row r="277" spans="1:16" ht="25.5">
      <c r="A277" t="s">
        <v>49</v>
      </c>
      <c s="34" t="s">
        <v>285</v>
      </c>
      <c s="34" t="s">
        <v>3290</v>
      </c>
      <c s="35" t="s">
        <v>5</v>
      </c>
      <c s="6" t="s">
        <v>3291</v>
      </c>
      <c s="36" t="s">
        <v>106</v>
      </c>
      <c s="37">
        <v>194.4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63.75">
      <c r="A279" s="35" t="s">
        <v>58</v>
      </c>
      <c r="E279" s="40" t="s">
        <v>3292</v>
      </c>
    </row>
    <row r="280" spans="1:5" ht="204">
      <c r="A280" t="s">
        <v>60</v>
      </c>
      <c r="E280" s="39" t="s">
        <v>3289</v>
      </c>
    </row>
    <row r="281" spans="1:16" ht="12.75">
      <c r="A281" t="s">
        <v>49</v>
      </c>
      <c s="34" t="s">
        <v>288</v>
      </c>
      <c s="34" t="s">
        <v>3293</v>
      </c>
      <c s="35" t="s">
        <v>5</v>
      </c>
      <c s="6" t="s">
        <v>3294</v>
      </c>
      <c s="36" t="s">
        <v>960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653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38.25">
      <c r="A283" s="35" t="s">
        <v>58</v>
      </c>
      <c r="E283" s="40" t="s">
        <v>3295</v>
      </c>
    </row>
    <row r="284" spans="1:5" ht="38.25">
      <c r="A284" t="s">
        <v>60</v>
      </c>
      <c r="E284" s="39" t="s">
        <v>3296</v>
      </c>
    </row>
    <row r="285" spans="1:16" ht="12.75">
      <c r="A285" t="s">
        <v>49</v>
      </c>
      <c s="34" t="s">
        <v>292</v>
      </c>
      <c s="34" t="s">
        <v>3297</v>
      </c>
      <c s="35" t="s">
        <v>5</v>
      </c>
      <c s="6" t="s">
        <v>3298</v>
      </c>
      <c s="36" t="s">
        <v>106</v>
      </c>
      <c s="37">
        <v>2100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102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38.25">
      <c r="A287" s="35" t="s">
        <v>58</v>
      </c>
      <c r="E287" s="40" t="s">
        <v>3299</v>
      </c>
    </row>
    <row r="288" spans="1:5" ht="191.25">
      <c r="A288" t="s">
        <v>60</v>
      </c>
      <c r="E288" s="39" t="s">
        <v>3300</v>
      </c>
    </row>
    <row r="289" spans="1:13" ht="12.75">
      <c r="A289" t="s">
        <v>46</v>
      </c>
      <c r="C289" s="31" t="s">
        <v>89</v>
      </c>
      <c r="E289" s="33" t="s">
        <v>3301</v>
      </c>
      <c r="J289" s="32">
        <f>0</f>
      </c>
      <c s="32">
        <f>0</f>
      </c>
      <c s="32">
        <f>0+L290+L294+L298+L302+L306+L310+L314+L318+L322+L326+L330</f>
      </c>
      <c s="32">
        <f>0+M290+M294+M298+M302+M306+M310+M314+M318+M322+M326+M330</f>
      </c>
    </row>
    <row r="290" spans="1:16" ht="25.5">
      <c r="A290" t="s">
        <v>49</v>
      </c>
      <c s="34" t="s">
        <v>200</v>
      </c>
      <c s="34" t="s">
        <v>3302</v>
      </c>
      <c s="35" t="s">
        <v>5</v>
      </c>
      <c s="6" t="s">
        <v>3303</v>
      </c>
      <c s="36" t="s">
        <v>106</v>
      </c>
      <c s="37">
        <v>8223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38.25">
      <c r="A291" s="35" t="s">
        <v>56</v>
      </c>
      <c r="E291" s="39" t="s">
        <v>3304</v>
      </c>
    </row>
    <row r="292" spans="1:5" ht="12.75">
      <c r="A292" s="35" t="s">
        <v>58</v>
      </c>
      <c r="E292" s="40" t="s">
        <v>3305</v>
      </c>
    </row>
    <row r="293" spans="1:5" ht="12.75">
      <c r="A293" t="s">
        <v>60</v>
      </c>
      <c r="E293" s="39" t="s">
        <v>61</v>
      </c>
    </row>
    <row r="294" spans="1:16" ht="25.5">
      <c r="A294" t="s">
        <v>49</v>
      </c>
      <c s="34" t="s">
        <v>203</v>
      </c>
      <c s="34" t="s">
        <v>3306</v>
      </c>
      <c s="35" t="s">
        <v>5</v>
      </c>
      <c s="6" t="s">
        <v>3307</v>
      </c>
      <c s="36" t="s">
        <v>106</v>
      </c>
      <c s="37">
        <v>444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3308</v>
      </c>
    </row>
    <row r="296" spans="1:5" ht="25.5">
      <c r="A296" s="35" t="s">
        <v>58</v>
      </c>
      <c r="E296" s="40" t="s">
        <v>3309</v>
      </c>
    </row>
    <row r="297" spans="1:5" ht="12.75">
      <c r="A297" t="s">
        <v>60</v>
      </c>
      <c r="E297" s="39" t="s">
        <v>61</v>
      </c>
    </row>
    <row r="298" spans="1:16" ht="38.25">
      <c r="A298" t="s">
        <v>49</v>
      </c>
      <c s="34" t="s">
        <v>206</v>
      </c>
      <c s="34" t="s">
        <v>3310</v>
      </c>
      <c s="35" t="s">
        <v>5</v>
      </c>
      <c s="6" t="s">
        <v>3311</v>
      </c>
      <c s="36" t="s">
        <v>106</v>
      </c>
      <c s="37">
        <v>1514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3312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209</v>
      </c>
      <c s="34" t="s">
        <v>3313</v>
      </c>
      <c s="35" t="s">
        <v>5</v>
      </c>
      <c s="6" t="s">
        <v>3314</v>
      </c>
      <c s="36" t="s">
        <v>101</v>
      </c>
      <c s="37">
        <v>20842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3315</v>
      </c>
    </row>
    <row r="304" spans="1:5" ht="12.75">
      <c r="A304" s="35" t="s">
        <v>58</v>
      </c>
      <c r="E304" s="40" t="s">
        <v>3316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3317</v>
      </c>
    </row>
    <row r="308" spans="1:5" ht="12.75">
      <c r="A308" s="35" t="s">
        <v>58</v>
      </c>
      <c r="E308" s="40" t="s">
        <v>3318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215</v>
      </c>
      <c s="34" t="s">
        <v>3319</v>
      </c>
      <c s="35" t="s">
        <v>5</v>
      </c>
      <c s="6" t="s">
        <v>3320</v>
      </c>
      <c s="36" t="s">
        <v>113</v>
      </c>
      <c s="37">
        <v>38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3321</v>
      </c>
    </row>
    <row r="312" spans="1:5" ht="12.75">
      <c r="A312" s="35" t="s">
        <v>58</v>
      </c>
      <c r="E312" s="40" t="s">
        <v>3322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219</v>
      </c>
      <c s="34" t="s">
        <v>3323</v>
      </c>
      <c s="35" t="s">
        <v>5</v>
      </c>
      <c s="6" t="s">
        <v>3324</v>
      </c>
      <c s="36" t="s">
        <v>113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3183</v>
      </c>
    </row>
    <row r="316" spans="1:5" ht="12.75">
      <c r="A316" s="35" t="s">
        <v>58</v>
      </c>
      <c r="E316" s="40" t="s">
        <v>3322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222</v>
      </c>
      <c s="34" t="s">
        <v>3325</v>
      </c>
      <c s="35" t="s">
        <v>5</v>
      </c>
      <c s="6" t="s">
        <v>3326</v>
      </c>
      <c s="36" t="s">
        <v>590</v>
      </c>
      <c s="37">
        <v>12230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3327</v>
      </c>
    </row>
    <row r="320" spans="1:5" ht="12.75">
      <c r="A320" s="35" t="s">
        <v>58</v>
      </c>
      <c r="E320" s="40" t="s">
        <v>3328</v>
      </c>
    </row>
    <row r="321" spans="1:5" ht="12.75">
      <c r="A321" t="s">
        <v>60</v>
      </c>
      <c r="E321" s="39" t="s">
        <v>61</v>
      </c>
    </row>
    <row r="322" spans="1:16" ht="25.5">
      <c r="A322" t="s">
        <v>49</v>
      </c>
      <c s="34" t="s">
        <v>258</v>
      </c>
      <c s="34" t="s">
        <v>3329</v>
      </c>
      <c s="35" t="s">
        <v>5</v>
      </c>
      <c s="6" t="s">
        <v>3330</v>
      </c>
      <c s="36" t="s">
        <v>3331</v>
      </c>
      <c s="37">
        <v>13228.8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102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63.75">
      <c r="A324" s="35" t="s">
        <v>58</v>
      </c>
      <c r="E324" s="40" t="s">
        <v>3332</v>
      </c>
    </row>
    <row r="325" spans="1:5" ht="127.5">
      <c r="A325" t="s">
        <v>60</v>
      </c>
      <c r="E325" s="39" t="s">
        <v>3333</v>
      </c>
    </row>
    <row r="326" spans="1:16" ht="25.5">
      <c r="A326" t="s">
        <v>49</v>
      </c>
      <c s="34" t="s">
        <v>261</v>
      </c>
      <c s="34" t="s">
        <v>3334</v>
      </c>
      <c s="35" t="s">
        <v>5</v>
      </c>
      <c s="6" t="s">
        <v>3335</v>
      </c>
      <c s="36" t="s">
        <v>3331</v>
      </c>
      <c s="37">
        <v>124519.86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102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38.25">
      <c r="A328" s="35" t="s">
        <v>58</v>
      </c>
      <c r="E328" s="40" t="s">
        <v>3336</v>
      </c>
    </row>
    <row r="329" spans="1:5" ht="127.5">
      <c r="A329" t="s">
        <v>60</v>
      </c>
      <c r="E329" s="39" t="s">
        <v>3333</v>
      </c>
    </row>
    <row r="330" spans="1:16" ht="38.25">
      <c r="A330" t="s">
        <v>49</v>
      </c>
      <c s="34" t="s">
        <v>296</v>
      </c>
      <c s="34" t="s">
        <v>3337</v>
      </c>
      <c s="35" t="s">
        <v>5</v>
      </c>
      <c s="6" t="s">
        <v>3338</v>
      </c>
      <c s="36" t="s">
        <v>106</v>
      </c>
      <c s="37">
        <v>240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102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38.25">
      <c r="A332" s="35" t="s">
        <v>58</v>
      </c>
      <c r="E332" s="40" t="s">
        <v>3339</v>
      </c>
    </row>
    <row r="333" spans="1:5" ht="216.75">
      <c r="A333" t="s">
        <v>60</v>
      </c>
      <c r="E333" s="39" t="s">
        <v>3340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3079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3079</v>
      </c>
      <c r="E4" s="26" t="s">
        <v>3080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3343</v>
      </c>
      <c r="E8" s="30" t="s">
        <v>3342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3344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3345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3346</v>
      </c>
      <c s="35" t="s">
        <v>3347</v>
      </c>
      <c s="6" t="s">
        <v>3348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3349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3350</v>
      </c>
      <c s="35" t="s">
        <v>3351</v>
      </c>
      <c s="6" t="s">
        <v>3352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3353</v>
      </c>
    </row>
    <row r="21" spans="1:5" ht="165.75">
      <c r="A21" t="s">
        <v>60</v>
      </c>
      <c r="E21" s="39" t="s">
        <v>3354</v>
      </c>
    </row>
    <row r="22" spans="1:13" ht="12.75">
      <c r="A22" t="s">
        <v>46</v>
      </c>
      <c r="C22" s="31" t="s">
        <v>3355</v>
      </c>
      <c r="E22" s="33" t="s">
        <v>2944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3356</v>
      </c>
      <c s="35" t="s">
        <v>5</v>
      </c>
      <c s="6" t="s">
        <v>3357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3358</v>
      </c>
    </row>
    <row r="25" spans="1:5" ht="25.5">
      <c r="A25" s="35" t="s">
        <v>58</v>
      </c>
      <c r="E25" s="40" t="s">
        <v>3359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3360</v>
      </c>
      <c s="35" t="s">
        <v>5</v>
      </c>
      <c s="6" t="s">
        <v>3361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3358</v>
      </c>
    </row>
    <row r="29" spans="1:5" ht="25.5">
      <c r="A29" s="35" t="s">
        <v>58</v>
      </c>
      <c r="E29" s="40" t="s">
        <v>3362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3358</v>
      </c>
    </row>
    <row r="33" spans="1:5" ht="63.75">
      <c r="A33" s="35" t="s">
        <v>58</v>
      </c>
      <c r="E33" s="40" t="s">
        <v>3363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3364</v>
      </c>
      <c s="35" t="s">
        <v>5</v>
      </c>
      <c s="6" t="s">
        <v>3365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3358</v>
      </c>
    </row>
    <row r="37" spans="1:5" ht="25.5">
      <c r="A37" s="35" t="s">
        <v>58</v>
      </c>
      <c r="E37" s="40" t="s">
        <v>3366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3367</v>
      </c>
      <c s="35" t="s">
        <v>5</v>
      </c>
      <c s="6" t="s">
        <v>3368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3358</v>
      </c>
    </row>
    <row r="41" spans="1:5" ht="102">
      <c r="A41" s="35" t="s">
        <v>58</v>
      </c>
      <c r="E41" s="40" t="s">
        <v>3369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3370</v>
      </c>
      <c s="35" t="s">
        <v>5</v>
      </c>
      <c s="6" t="s">
        <v>3371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3358</v>
      </c>
    </row>
    <row r="45" spans="1:5" ht="114.75">
      <c r="A45" s="35" t="s">
        <v>58</v>
      </c>
      <c r="E45" s="40" t="s">
        <v>3372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3373</v>
      </c>
      <c s="35" t="s">
        <v>5</v>
      </c>
      <c s="6" t="s">
        <v>3374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3358</v>
      </c>
    </row>
    <row r="49" spans="1:5" ht="25.5">
      <c r="A49" s="35" t="s">
        <v>58</v>
      </c>
      <c r="E49" s="40" t="s">
        <v>3375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3376</v>
      </c>
      <c s="35" t="s">
        <v>5</v>
      </c>
      <c s="6" t="s">
        <v>3377</v>
      </c>
      <c s="36" t="s">
        <v>3331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3378</v>
      </c>
    </row>
    <row r="54" spans="1:5" ht="25.5">
      <c r="A54" t="s">
        <v>60</v>
      </c>
      <c r="E54" s="39" t="s">
        <v>3379</v>
      </c>
    </row>
    <row r="55" spans="1:16" ht="12.75">
      <c r="A55" t="s">
        <v>49</v>
      </c>
      <c s="34" t="s">
        <v>660</v>
      </c>
      <c s="34" t="s">
        <v>3380</v>
      </c>
      <c s="35" t="s">
        <v>5</v>
      </c>
      <c s="6" t="s">
        <v>3381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3382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3383</v>
      </c>
      <c r="E59" s="33" t="s">
        <v>3384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3385</v>
      </c>
      <c s="35" t="s">
        <v>5</v>
      </c>
      <c s="6" t="s">
        <v>3386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3387</v>
      </c>
    </row>
    <row r="63" spans="1:5" ht="165.75">
      <c r="A63" t="s">
        <v>60</v>
      </c>
      <c r="E63" s="39" t="s">
        <v>3388</v>
      </c>
    </row>
    <row r="64" spans="1:16" ht="12.75">
      <c r="A64" t="s">
        <v>49</v>
      </c>
      <c s="34" t="s">
        <v>668</v>
      </c>
      <c s="34" t="s">
        <v>3389</v>
      </c>
      <c s="35" t="s">
        <v>5</v>
      </c>
      <c s="6" t="s">
        <v>3390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3391</v>
      </c>
    </row>
    <row r="67" spans="1:5" ht="165.75">
      <c r="A67" t="s">
        <v>60</v>
      </c>
      <c r="E67" s="39" t="s">
        <v>3388</v>
      </c>
    </row>
    <row r="68" spans="1:16" ht="12.75">
      <c r="A68" t="s">
        <v>49</v>
      </c>
      <c s="34" t="s">
        <v>638</v>
      </c>
      <c s="34" t="s">
        <v>3392</v>
      </c>
      <c s="35" t="s">
        <v>5</v>
      </c>
      <c s="6" t="s">
        <v>3393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3394</v>
      </c>
    </row>
    <row r="71" spans="1:5" ht="165.75">
      <c r="A71" t="s">
        <v>60</v>
      </c>
      <c r="E71" s="39" t="s">
        <v>3388</v>
      </c>
    </row>
    <row r="72" spans="1:16" ht="12.75">
      <c r="A72" t="s">
        <v>49</v>
      </c>
      <c s="34" t="s">
        <v>674</v>
      </c>
      <c s="34" t="s">
        <v>3395</v>
      </c>
      <c s="35" t="s">
        <v>5</v>
      </c>
      <c s="6" t="s">
        <v>3396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3397</v>
      </c>
    </row>
    <row r="75" spans="1:5" ht="102">
      <c r="A75" t="s">
        <v>60</v>
      </c>
      <c r="E75" s="39" t="s">
        <v>3398</v>
      </c>
    </row>
    <row r="76" spans="1:13" ht="12.75">
      <c r="A76" t="s">
        <v>46</v>
      </c>
      <c r="C76" s="31" t="s">
        <v>3399</v>
      </c>
      <c r="E76" s="33" t="s">
        <v>3400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3401</v>
      </c>
      <c s="35" t="s">
        <v>5</v>
      </c>
      <c s="6" t="s">
        <v>3402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3358</v>
      </c>
    </row>
    <row r="79" spans="1:5" ht="25.5">
      <c r="A79" s="35" t="s">
        <v>58</v>
      </c>
      <c r="E79" s="40" t="s">
        <v>3403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3404</v>
      </c>
      <c r="E81" s="33" t="s">
        <v>3405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3406</v>
      </c>
      <c s="35" t="s">
        <v>5</v>
      </c>
      <c s="6" t="s">
        <v>3407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3408</v>
      </c>
    </row>
    <row r="84" spans="1:5" ht="12.75">
      <c r="A84" s="35" t="s">
        <v>58</v>
      </c>
      <c r="E84" s="40" t="s">
        <v>3409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3410</v>
      </c>
      <c s="35" t="s">
        <v>5</v>
      </c>
      <c s="6" t="s">
        <v>3411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3412</v>
      </c>
    </row>
    <row r="88" spans="1:5" ht="12.75">
      <c r="A88" s="35" t="s">
        <v>58</v>
      </c>
      <c r="E88" s="40" t="s">
        <v>3413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3410</v>
      </c>
      <c s="35" t="s">
        <v>50</v>
      </c>
      <c s="6" t="s">
        <v>3414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3415</v>
      </c>
    </row>
    <row r="92" spans="1:5" ht="12.75">
      <c r="A92" s="35" t="s">
        <v>58</v>
      </c>
      <c r="E92" s="40" t="s">
        <v>3413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3410</v>
      </c>
      <c s="35" t="s">
        <v>27</v>
      </c>
      <c s="6" t="s">
        <v>3416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3417</v>
      </c>
    </row>
    <row r="96" spans="1:5" ht="12.75">
      <c r="A96" s="35" t="s">
        <v>58</v>
      </c>
      <c r="E96" s="40" t="s">
        <v>3413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3410</v>
      </c>
      <c s="35" t="s">
        <v>26</v>
      </c>
      <c s="6" t="s">
        <v>3418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3419</v>
      </c>
    </row>
    <row r="100" spans="1:5" ht="12.75">
      <c r="A100" s="35" t="s">
        <v>58</v>
      </c>
      <c r="E100" s="40" t="s">
        <v>3413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3410</v>
      </c>
      <c s="35" t="s">
        <v>69</v>
      </c>
      <c s="6" t="s">
        <v>3420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3421</v>
      </c>
    </row>
    <row r="104" spans="1:5" ht="12.75">
      <c r="A104" s="35" t="s">
        <v>58</v>
      </c>
      <c r="E104" s="40" t="s">
        <v>3413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3422</v>
      </c>
      <c s="35" t="s">
        <v>5</v>
      </c>
      <c s="6" t="s">
        <v>3423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3424</v>
      </c>
    </row>
    <row r="108" spans="1:5" ht="12.75">
      <c r="A108" s="35" t="s">
        <v>58</v>
      </c>
      <c r="E108" s="40" t="s">
        <v>3413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3425</v>
      </c>
      <c s="35" t="s">
        <v>5</v>
      </c>
      <c s="6" t="s">
        <v>3426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3427</v>
      </c>
    </row>
    <row r="112" spans="1:5" ht="12.75">
      <c r="A112" s="35" t="s">
        <v>58</v>
      </c>
      <c r="E112" s="40" t="s">
        <v>3413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3428</v>
      </c>
      <c s="35" t="s">
        <v>5</v>
      </c>
      <c s="6" t="s">
        <v>3429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3430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3410</v>
      </c>
      <c s="35" t="s">
        <v>73</v>
      </c>
      <c s="6" t="s">
        <v>3411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3431</v>
      </c>
    </row>
    <row r="120" spans="1:5" ht="12.75">
      <c r="A120" s="35" t="s">
        <v>58</v>
      </c>
      <c r="E120" s="40" t="s">
        <v>3413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3432</v>
      </c>
      <c s="35" t="s">
        <v>5</v>
      </c>
      <c s="6" t="s">
        <v>3433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3431</v>
      </c>
    </row>
    <row r="124" spans="1:5" ht="12.75">
      <c r="A124" s="35" t="s">
        <v>58</v>
      </c>
      <c r="E124" s="40" t="s">
        <v>3413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3434</v>
      </c>
      <c r="E126" s="33" t="s">
        <v>3301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3435</v>
      </c>
      <c s="35" t="s">
        <v>5</v>
      </c>
      <c s="6" t="s">
        <v>3436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3437</v>
      </c>
    </row>
    <row r="129" spans="1:5" ht="12.75">
      <c r="A129" s="35" t="s">
        <v>58</v>
      </c>
      <c r="E129" s="40" t="s">
        <v>3438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3439</v>
      </c>
      <c s="35" t="s">
        <v>5</v>
      </c>
      <c s="6" t="s">
        <v>3440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3441</v>
      </c>
    </row>
    <row r="133" spans="1:5" ht="12.75">
      <c r="A133" s="35" t="s">
        <v>58</v>
      </c>
      <c r="E133" s="40" t="s">
        <v>3442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3443</v>
      </c>
      <c s="35" t="s">
        <v>5</v>
      </c>
      <c s="6" t="s">
        <v>3444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3445</v>
      </c>
    </row>
    <row r="137" spans="1:5" ht="12.75">
      <c r="A137" s="35" t="s">
        <v>58</v>
      </c>
      <c r="E137" s="40" t="s">
        <v>3442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3446</v>
      </c>
      <c s="35" t="s">
        <v>5</v>
      </c>
      <c s="6" t="s">
        <v>3447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3448</v>
      </c>
    </row>
    <row r="141" spans="1:5" ht="12.75">
      <c r="A141" s="35" t="s">
        <v>58</v>
      </c>
      <c r="E141" s="40" t="s">
        <v>3449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3301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3450</v>
      </c>
      <c s="35" t="s">
        <v>5</v>
      </c>
      <c s="6" t="s">
        <v>3451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3452</v>
      </c>
    </row>
    <row r="147" spans="1:5" ht="76.5">
      <c r="A147" t="s">
        <v>60</v>
      </c>
      <c r="E147" s="39" t="s">
        <v>3453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3079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3079</v>
      </c>
      <c r="E4" s="26" t="s">
        <v>3080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3456</v>
      </c>
      <c r="E8" s="30" t="s">
        <v>3455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3457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3458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3105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3106</v>
      </c>
      <c s="35" t="s">
        <v>50</v>
      </c>
      <c s="6" t="s">
        <v>3107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3108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3106</v>
      </c>
      <c s="35" t="s">
        <v>27</v>
      </c>
      <c s="6" t="s">
        <v>3107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3109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3301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3459</v>
      </c>
      <c s="35" t="s">
        <v>5</v>
      </c>
      <c s="6" t="s">
        <v>3460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3461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3462</v>
      </c>
      <c s="35" t="s">
        <v>5</v>
      </c>
      <c s="6" t="s">
        <v>3463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3461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3464</v>
      </c>
      <c s="35" t="s">
        <v>5</v>
      </c>
      <c s="6" t="s">
        <v>3465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3461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3466</v>
      </c>
      <c s="35" t="s">
        <v>5</v>
      </c>
      <c s="6" t="s">
        <v>3467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3461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3468</v>
      </c>
      <c s="35" t="s">
        <v>5</v>
      </c>
      <c s="6" t="s">
        <v>3469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3461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3470</v>
      </c>
      <c s="35" t="s">
        <v>5</v>
      </c>
      <c s="6" t="s">
        <v>3471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3461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3472</v>
      </c>
      <c s="35" t="s">
        <v>5</v>
      </c>
      <c s="6" t="s">
        <v>3473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3461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3474</v>
      </c>
      <c s="35" t="s">
        <v>5</v>
      </c>
      <c s="6" t="s">
        <v>3475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3461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3476</v>
      </c>
      <c s="35" t="s">
        <v>5</v>
      </c>
      <c s="6" t="s">
        <v>3477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3461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3478</v>
      </c>
      <c s="35" t="s">
        <v>5</v>
      </c>
      <c s="6" t="s">
        <v>3479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3480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3481</v>
      </c>
      <c s="35" t="s">
        <v>5</v>
      </c>
      <c s="6" t="s">
        <v>3482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3480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3483</v>
      </c>
      <c s="35" t="s">
        <v>5</v>
      </c>
      <c s="6" t="s">
        <v>3484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3480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3485</v>
      </c>
      <c s="35" t="s">
        <v>5</v>
      </c>
      <c s="6" t="s">
        <v>3486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3480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3487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3488</v>
      </c>
      <c s="35" t="s">
        <v>5</v>
      </c>
      <c s="6" t="s">
        <v>3489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3461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3490</v>
      </c>
      <c s="35" t="s">
        <v>5</v>
      </c>
      <c s="6" t="s">
        <v>3491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3461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3492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3492</v>
      </c>
      <c r="E4" s="26" t="s">
        <v>3493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3496</v>
      </c>
      <c r="E8" s="30" t="s">
        <v>3495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3497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3498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3499</v>
      </c>
      <c s="35" t="s">
        <v>3500</v>
      </c>
      <c s="6" t="s">
        <v>3501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3502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3503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3504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2944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3505</v>
      </c>
    </row>
    <row r="33" spans="1:5" ht="12.75">
      <c r="A33" s="35" t="s">
        <v>58</v>
      </c>
      <c r="E33" s="40" t="s">
        <v>3506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3507</v>
      </c>
      <c s="35" t="s">
        <v>5</v>
      </c>
      <c s="6" t="s">
        <v>3508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3509</v>
      </c>
    </row>
    <row r="37" spans="1:5" ht="12.75">
      <c r="A37" s="35" t="s">
        <v>58</v>
      </c>
      <c r="E37" s="40" t="s">
        <v>3510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3511</v>
      </c>
      <c s="35" t="s">
        <v>5</v>
      </c>
      <c s="6" t="s">
        <v>3512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3513</v>
      </c>
    </row>
    <row r="41" spans="1:5" ht="12.75">
      <c r="A41" s="35" t="s">
        <v>58</v>
      </c>
      <c r="E41" s="40" t="s">
        <v>3514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3515</v>
      </c>
      <c s="35" t="s">
        <v>5</v>
      </c>
      <c s="6" t="s">
        <v>3516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3517</v>
      </c>
    </row>
    <row r="45" spans="1:5" ht="12.75">
      <c r="A45" s="35" t="s">
        <v>58</v>
      </c>
      <c r="E45" s="40" t="s">
        <v>3518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3519</v>
      </c>
    </row>
    <row r="49" spans="1:5" ht="12.75">
      <c r="A49" s="35" t="s">
        <v>58</v>
      </c>
      <c r="E49" s="40" t="s">
        <v>3520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3521</v>
      </c>
      <c s="35" t="s">
        <v>5</v>
      </c>
      <c s="6" t="s">
        <v>3522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3523</v>
      </c>
    </row>
    <row r="53" spans="1:5" ht="12.75">
      <c r="A53" s="35" t="s">
        <v>58</v>
      </c>
      <c r="E53" s="40" t="s">
        <v>3524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3384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3525</v>
      </c>
      <c s="35" t="s">
        <v>5</v>
      </c>
      <c s="6" t="s">
        <v>3526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3527</v>
      </c>
    </row>
    <row r="58" spans="1:5" ht="12.75">
      <c r="A58" s="35" t="s">
        <v>58</v>
      </c>
      <c r="E58" s="40" t="s">
        <v>3528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3529</v>
      </c>
      <c s="35" t="s">
        <v>5</v>
      </c>
      <c s="6" t="s">
        <v>3530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3532</v>
      </c>
      <c s="35" t="s">
        <v>5</v>
      </c>
      <c s="6" t="s">
        <v>3533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3534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3535</v>
      </c>
      <c s="35" t="s">
        <v>5</v>
      </c>
      <c s="6" t="s">
        <v>3536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3537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3538</v>
      </c>
      <c s="35" t="s">
        <v>5</v>
      </c>
      <c s="6" t="s">
        <v>3539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3540</v>
      </c>
    </row>
    <row r="75" spans="1:5" ht="267.75">
      <c r="A75" t="s">
        <v>60</v>
      </c>
      <c r="E75" s="39" t="s">
        <v>3541</v>
      </c>
    </row>
    <row r="76" spans="1:13" ht="12.75">
      <c r="A76" t="s">
        <v>46</v>
      </c>
      <c r="C76" s="31" t="s">
        <v>26</v>
      </c>
      <c r="E76" s="33" t="s">
        <v>3542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3543</v>
      </c>
      <c s="35" t="s">
        <v>5</v>
      </c>
      <c s="6" t="s">
        <v>3544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3545</v>
      </c>
    </row>
    <row r="79" spans="1:5" ht="12.75">
      <c r="A79" s="35" t="s">
        <v>58</v>
      </c>
      <c r="E79" s="40" t="s">
        <v>3546</v>
      </c>
    </row>
    <row r="80" spans="1:5" ht="267.75">
      <c r="A80" t="s">
        <v>60</v>
      </c>
      <c r="E80" s="39" t="s">
        <v>3547</v>
      </c>
    </row>
    <row r="81" spans="1:16" ht="12.75">
      <c r="A81" t="s">
        <v>49</v>
      </c>
      <c s="34" t="s">
        <v>126</v>
      </c>
      <c s="34" t="s">
        <v>3548</v>
      </c>
      <c s="35" t="s">
        <v>5</v>
      </c>
      <c s="6" t="s">
        <v>3549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3551</v>
      </c>
      <c s="35" t="s">
        <v>5</v>
      </c>
      <c s="6" t="s">
        <v>3552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3553</v>
      </c>
    </row>
    <row r="87" spans="1:5" ht="12.75">
      <c r="A87" s="35" t="s">
        <v>58</v>
      </c>
      <c r="E87" s="40" t="s">
        <v>3554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3555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3556</v>
      </c>
      <c s="35" t="s">
        <v>5</v>
      </c>
      <c s="6" t="s">
        <v>3557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3558</v>
      </c>
    </row>
    <row r="92" spans="1:5" ht="12.75">
      <c r="A92" s="35" t="s">
        <v>58</v>
      </c>
      <c r="E92" s="40" t="s">
        <v>3559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3110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3560</v>
      </c>
      <c s="35" t="s">
        <v>5</v>
      </c>
      <c s="6" t="s">
        <v>3561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3562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3563</v>
      </c>
      <c s="35" t="s">
        <v>5</v>
      </c>
      <c s="6" t="s">
        <v>3564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3565</v>
      </c>
    </row>
    <row r="101" spans="1:5" ht="12.75">
      <c r="A101" s="35" t="s">
        <v>58</v>
      </c>
      <c r="E101" s="40" t="s">
        <v>3566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3567</v>
      </c>
      <c s="35" t="s">
        <v>5</v>
      </c>
      <c s="6" t="s">
        <v>3568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3569</v>
      </c>
    </row>
    <row r="105" spans="1:5" ht="12.75">
      <c r="A105" s="35" t="s">
        <v>58</v>
      </c>
      <c r="E105" s="40" t="s">
        <v>3570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3571</v>
      </c>
      <c s="35" t="s">
        <v>5</v>
      </c>
      <c s="6" t="s">
        <v>3572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3573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3574</v>
      </c>
      <c s="35" t="s">
        <v>5</v>
      </c>
      <c s="6" t="s">
        <v>3575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3576</v>
      </c>
    </row>
    <row r="114" spans="1:5" ht="51">
      <c r="A114" t="s">
        <v>60</v>
      </c>
      <c r="E114" s="39" t="s">
        <v>3577</v>
      </c>
    </row>
    <row r="115" spans="1:16" ht="12.75">
      <c r="A115" t="s">
        <v>49</v>
      </c>
      <c s="34" t="s">
        <v>167</v>
      </c>
      <c s="34" t="s">
        <v>3578</v>
      </c>
      <c s="35" t="s">
        <v>5</v>
      </c>
      <c s="6" t="s">
        <v>3579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3576</v>
      </c>
    </row>
    <row r="118" spans="1:5" ht="102">
      <c r="A118" t="s">
        <v>60</v>
      </c>
      <c r="E118" s="39" t="s">
        <v>3580</v>
      </c>
    </row>
    <row r="119" spans="1:16" ht="12.75">
      <c r="A119" t="s">
        <v>49</v>
      </c>
      <c s="34" t="s">
        <v>170</v>
      </c>
      <c s="34" t="s">
        <v>3581</v>
      </c>
      <c s="35" t="s">
        <v>5</v>
      </c>
      <c s="6" t="s">
        <v>3582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3576</v>
      </c>
    </row>
    <row r="122" spans="1:5" ht="102">
      <c r="A122" t="s">
        <v>60</v>
      </c>
      <c r="E122" s="39" t="s">
        <v>3583</v>
      </c>
    </row>
    <row r="123" spans="1:16" ht="12.75">
      <c r="A123" t="s">
        <v>49</v>
      </c>
      <c s="34" t="s">
        <v>173</v>
      </c>
      <c s="34" t="s">
        <v>3584</v>
      </c>
      <c s="35" t="s">
        <v>5</v>
      </c>
      <c s="6" t="s">
        <v>3585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3576</v>
      </c>
    </row>
    <row r="126" spans="1:5" ht="140.25">
      <c r="A126" t="s">
        <v>60</v>
      </c>
      <c r="E126" s="39" t="s">
        <v>3586</v>
      </c>
    </row>
    <row r="127" spans="1:13" ht="12.75">
      <c r="A127" t="s">
        <v>46</v>
      </c>
      <c r="C127" s="31" t="s">
        <v>89</v>
      </c>
      <c r="E127" s="33" t="s">
        <v>3301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3587</v>
      </c>
      <c s="35" t="s">
        <v>5</v>
      </c>
      <c s="6" t="s">
        <v>3588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3589</v>
      </c>
    </row>
    <row r="130" spans="1:5" ht="12.75">
      <c r="A130" s="35" t="s">
        <v>58</v>
      </c>
      <c r="E130" s="40" t="s">
        <v>3590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3591</v>
      </c>
      <c s="35" t="s">
        <v>5</v>
      </c>
      <c s="6" t="s">
        <v>3592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3593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3594</v>
      </c>
      <c s="35" t="s">
        <v>5</v>
      </c>
      <c s="6" t="s">
        <v>3595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3596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3597</v>
      </c>
      <c s="35" t="s">
        <v>5</v>
      </c>
      <c s="6" t="s">
        <v>3598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3599</v>
      </c>
    </row>
    <row r="142" spans="1:5" ht="12.75">
      <c r="A142" s="35" t="s">
        <v>58</v>
      </c>
      <c r="E142" s="40" t="s">
        <v>3600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3601</v>
      </c>
      <c s="35" t="s">
        <v>5</v>
      </c>
      <c s="6" t="s">
        <v>3602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3603</v>
      </c>
    </row>
    <row r="146" spans="1:5" ht="12.75">
      <c r="A146" s="35" t="s">
        <v>58</v>
      </c>
      <c r="E146" s="40" t="s">
        <v>3604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3605</v>
      </c>
      <c s="35" t="s">
        <v>5</v>
      </c>
      <c s="6" t="s">
        <v>3606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3607</v>
      </c>
    </row>
    <row r="150" spans="1:5" ht="12.75">
      <c r="A150" s="35" t="s">
        <v>58</v>
      </c>
      <c r="E150" s="40" t="s">
        <v>3608</v>
      </c>
    </row>
    <row r="151" spans="1:5" ht="12.75">
      <c r="A151" t="s">
        <v>60</v>
      </c>
      <c r="E151" s="39" t="s">
        <v>3609</v>
      </c>
    </row>
    <row r="152" spans="1:16" ht="25.5">
      <c r="A152" t="s">
        <v>49</v>
      </c>
      <c s="34" t="s">
        <v>664</v>
      </c>
      <c s="34" t="s">
        <v>3610</v>
      </c>
      <c s="35" t="s">
        <v>5</v>
      </c>
      <c s="6" t="s">
        <v>3611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3612</v>
      </c>
    </row>
    <row r="154" spans="1:5" ht="12.75">
      <c r="A154" s="35" t="s">
        <v>58</v>
      </c>
      <c r="E154" s="40" t="s">
        <v>3613</v>
      </c>
    </row>
    <row r="155" spans="1:5" ht="140.25">
      <c r="A155" t="s">
        <v>60</v>
      </c>
      <c r="E155" s="39" t="s">
        <v>3614</v>
      </c>
    </row>
    <row r="156" spans="1:16" ht="12.75">
      <c r="A156" t="s">
        <v>49</v>
      </c>
      <c s="34" t="s">
        <v>668</v>
      </c>
      <c s="34" t="s">
        <v>3615</v>
      </c>
      <c s="35" t="s">
        <v>5</v>
      </c>
      <c s="6" t="s">
        <v>3616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3617</v>
      </c>
    </row>
    <row r="158" spans="1:5" ht="12.75">
      <c r="A158" s="35" t="s">
        <v>58</v>
      </c>
      <c r="E158" s="40" t="s">
        <v>3618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3619</v>
      </c>
      <c s="35" t="s">
        <v>5</v>
      </c>
      <c s="6" t="s">
        <v>3620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3621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3622</v>
      </c>
      <c s="35" t="s">
        <v>5</v>
      </c>
      <c s="6" t="s">
        <v>3623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3621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3624</v>
      </c>
      <c s="35" t="s">
        <v>5</v>
      </c>
      <c s="6" t="s">
        <v>3625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3626</v>
      </c>
    </row>
    <row r="171" spans="1:5" ht="38.25">
      <c r="A171" t="s">
        <v>60</v>
      </c>
      <c r="E171" s="39" t="s">
        <v>3627</v>
      </c>
    </row>
    <row r="172" spans="1:16" ht="25.5">
      <c r="A172" t="s">
        <v>49</v>
      </c>
      <c s="34" t="s">
        <v>179</v>
      </c>
      <c s="34" t="s">
        <v>3628</v>
      </c>
      <c s="35" t="s">
        <v>5</v>
      </c>
      <c s="6" t="s">
        <v>3629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3630</v>
      </c>
    </row>
    <row r="175" spans="1:5" ht="216.75">
      <c r="A175" t="s">
        <v>60</v>
      </c>
      <c r="E175" s="39" t="s">
        <v>3631</v>
      </c>
    </row>
    <row r="176" spans="1:16" ht="25.5">
      <c r="A176" t="s">
        <v>49</v>
      </c>
      <c s="34" t="s">
        <v>185</v>
      </c>
      <c s="34" t="s">
        <v>3632</v>
      </c>
      <c s="35" t="s">
        <v>5</v>
      </c>
      <c s="6" t="s">
        <v>3633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3634</v>
      </c>
    </row>
    <row r="179" spans="1:5" ht="204">
      <c r="A179" t="s">
        <v>60</v>
      </c>
      <c r="E179" s="39" t="s">
        <v>3635</v>
      </c>
    </row>
    <row r="180" spans="1:16" ht="12.75">
      <c r="A180" t="s">
        <v>49</v>
      </c>
      <c s="34" t="s">
        <v>188</v>
      </c>
      <c s="34" t="s">
        <v>3636</v>
      </c>
      <c s="35" t="s">
        <v>5</v>
      </c>
      <c s="6" t="s">
        <v>3637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3638</v>
      </c>
    </row>
    <row r="183" spans="1:5" ht="25.5">
      <c r="A183" t="s">
        <v>60</v>
      </c>
      <c r="E183" s="39" t="s">
        <v>3639</v>
      </c>
    </row>
    <row r="184" spans="1:16" ht="25.5">
      <c r="A184" t="s">
        <v>49</v>
      </c>
      <c s="34" t="s">
        <v>191</v>
      </c>
      <c s="34" t="s">
        <v>3640</v>
      </c>
      <c s="35" t="s">
        <v>5</v>
      </c>
      <c s="6" t="s">
        <v>3641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3642</v>
      </c>
    </row>
    <row r="187" spans="1:5" ht="229.5">
      <c r="A187" t="s">
        <v>60</v>
      </c>
      <c r="E187" s="39" t="s">
        <v>3643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3492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3492</v>
      </c>
      <c r="E4" s="26" t="s">
        <v>3493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3646</v>
      </c>
      <c r="E8" s="30" t="s">
        <v>3645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3647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2944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3515</v>
      </c>
      <c s="35" t="s">
        <v>5</v>
      </c>
      <c s="6" t="s">
        <v>3516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3517</v>
      </c>
    </row>
    <row r="17" spans="1:5" ht="12.75">
      <c r="A17" s="35" t="s">
        <v>58</v>
      </c>
      <c r="E17" s="40" t="s">
        <v>3648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3649</v>
      </c>
    </row>
    <row r="21" spans="1:5" ht="12.75">
      <c r="A21" s="35" t="s">
        <v>58</v>
      </c>
      <c r="E21" s="40" t="s">
        <v>3650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3384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3529</v>
      </c>
      <c s="35" t="s">
        <v>5</v>
      </c>
      <c s="6" t="s">
        <v>3530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3651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3538</v>
      </c>
      <c s="35" t="s">
        <v>5</v>
      </c>
      <c s="6" t="s">
        <v>3539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3652</v>
      </c>
    </row>
    <row r="31" spans="1:5" ht="267.75">
      <c r="A31" t="s">
        <v>60</v>
      </c>
      <c r="E31" s="39" t="s">
        <v>3541</v>
      </c>
    </row>
    <row r="32" spans="1:13" ht="12.75">
      <c r="A32" t="s">
        <v>46</v>
      </c>
      <c r="C32" s="31" t="s">
        <v>73</v>
      </c>
      <c r="E32" s="33" t="s">
        <v>3110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3653</v>
      </c>
      <c s="35" t="s">
        <v>5</v>
      </c>
      <c s="6" t="s">
        <v>3654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3655</v>
      </c>
    </row>
    <row r="35" spans="1:5" ht="12.75">
      <c r="A35" s="35" t="s">
        <v>58</v>
      </c>
      <c r="E35" s="40" t="s">
        <v>3656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3657</v>
      </c>
      <c s="35" t="s">
        <v>5</v>
      </c>
      <c s="6" t="s">
        <v>3658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3659</v>
      </c>
    </row>
    <row r="39" spans="1:5" ht="12.75">
      <c r="A39" s="35" t="s">
        <v>58</v>
      </c>
      <c r="E39" s="40" t="s">
        <v>3660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3301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3591</v>
      </c>
      <c s="35" t="s">
        <v>5</v>
      </c>
      <c s="6" t="s">
        <v>3592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3661</v>
      </c>
    </row>
    <row r="44" spans="1:5" ht="12.75">
      <c r="A44" s="35" t="s">
        <v>58</v>
      </c>
      <c r="E44" s="40" t="s">
        <v>3662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3594</v>
      </c>
      <c s="35" t="s">
        <v>5</v>
      </c>
      <c s="6" t="s">
        <v>3595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3663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3664</v>
      </c>
      <c s="35" t="s">
        <v>5</v>
      </c>
      <c s="6" t="s">
        <v>3665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3666</v>
      </c>
    </row>
    <row r="52" spans="1:5" ht="12.75">
      <c r="A52" s="35" t="s">
        <v>58</v>
      </c>
      <c r="E52" s="40" t="s">
        <v>3667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3492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3492</v>
      </c>
      <c r="E4" s="26" t="s">
        <v>3493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3670</v>
      </c>
      <c r="E8" s="30" t="s">
        <v>3669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3671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3672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3499</v>
      </c>
      <c s="35" t="s">
        <v>3500</v>
      </c>
      <c s="6" t="s">
        <v>3501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3673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2944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3674</v>
      </c>
    </row>
    <row r="25" spans="1:5" ht="12.75">
      <c r="A25" s="35" t="s">
        <v>58</v>
      </c>
      <c r="E25" s="40" t="s">
        <v>3675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3507</v>
      </c>
      <c s="35" t="s">
        <v>5</v>
      </c>
      <c s="6" t="s">
        <v>3508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3676</v>
      </c>
    </row>
    <row r="29" spans="1:5" ht="12.75">
      <c r="A29" s="35" t="s">
        <v>58</v>
      </c>
      <c r="E29" s="40" t="s">
        <v>3677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3515</v>
      </c>
      <c s="35" t="s">
        <v>5</v>
      </c>
      <c s="6" t="s">
        <v>3516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3517</v>
      </c>
    </row>
    <row r="33" spans="1:5" ht="12.75">
      <c r="A33" s="35" t="s">
        <v>58</v>
      </c>
      <c r="E33" s="40" t="s">
        <v>3678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3679</v>
      </c>
    </row>
    <row r="37" spans="1:5" ht="12.75">
      <c r="A37" s="35" t="s">
        <v>58</v>
      </c>
      <c r="E37" s="40" t="s">
        <v>3680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3384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3525</v>
      </c>
      <c s="35" t="s">
        <v>5</v>
      </c>
      <c s="6" t="s">
        <v>3526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3527</v>
      </c>
    </row>
    <row r="42" spans="1:5" ht="12.75">
      <c r="A42" s="35" t="s">
        <v>58</v>
      </c>
      <c r="E42" s="40" t="s">
        <v>3681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3556</v>
      </c>
      <c s="35" t="s">
        <v>5</v>
      </c>
      <c s="6" t="s">
        <v>3557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3558</v>
      </c>
    </row>
    <row r="46" spans="1:5" ht="12.75">
      <c r="A46" s="35" t="s">
        <v>58</v>
      </c>
      <c r="E46" s="40" t="s">
        <v>3682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3683</v>
      </c>
      <c s="35" t="s">
        <v>5</v>
      </c>
      <c s="6" t="s">
        <v>3684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3685</v>
      </c>
    </row>
    <row r="50" spans="1:5" ht="12.75">
      <c r="A50" s="35" t="s">
        <v>58</v>
      </c>
      <c r="E50" s="40" t="s">
        <v>3686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3687</v>
      </c>
    </row>
    <row r="55" spans="1:5" ht="267.75">
      <c r="A55" t="s">
        <v>60</v>
      </c>
      <c r="E55" s="39" t="s">
        <v>3541</v>
      </c>
    </row>
    <row r="56" spans="1:13" ht="12.75">
      <c r="A56" t="s">
        <v>46</v>
      </c>
      <c r="C56" s="31" t="s">
        <v>73</v>
      </c>
      <c r="E56" s="33" t="s">
        <v>3110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3560</v>
      </c>
      <c s="35" t="s">
        <v>5</v>
      </c>
      <c s="6" t="s">
        <v>3688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3689</v>
      </c>
    </row>
    <row r="59" spans="1:5" ht="12.75">
      <c r="A59" s="35" t="s">
        <v>58</v>
      </c>
      <c r="E59" s="40" t="s">
        <v>3690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3691</v>
      </c>
      <c s="35" t="s">
        <v>5</v>
      </c>
      <c s="6" t="s">
        <v>3692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3693</v>
      </c>
    </row>
    <row r="63" spans="1:5" ht="12.75">
      <c r="A63" s="35" t="s">
        <v>58</v>
      </c>
      <c r="E63" s="40" t="s">
        <v>3694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3563</v>
      </c>
      <c s="35" t="s">
        <v>5</v>
      </c>
      <c s="6" t="s">
        <v>3564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3695</v>
      </c>
    </row>
    <row r="67" spans="1:5" ht="12.75">
      <c r="A67" s="35" t="s">
        <v>58</v>
      </c>
      <c r="E67" s="40" t="s">
        <v>3696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3697</v>
      </c>
      <c s="35" t="s">
        <v>5</v>
      </c>
      <c s="6" t="s">
        <v>3698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3699</v>
      </c>
    </row>
    <row r="71" spans="1:5" ht="12.75">
      <c r="A71" s="35" t="s">
        <v>58</v>
      </c>
      <c r="E71" s="40" t="s">
        <v>3700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3567</v>
      </c>
      <c s="35" t="s">
        <v>5</v>
      </c>
      <c s="6" t="s">
        <v>3568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3569</v>
      </c>
    </row>
    <row r="75" spans="1:5" ht="12.75">
      <c r="A75" s="35" t="s">
        <v>58</v>
      </c>
      <c r="E75" s="40" t="s">
        <v>3701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3615</v>
      </c>
      <c s="35" t="s">
        <v>5</v>
      </c>
      <c s="6" t="s">
        <v>3616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3702</v>
      </c>
    </row>
    <row r="79" spans="1:5" ht="12.75">
      <c r="A79" s="35" t="s">
        <v>58</v>
      </c>
      <c r="E79" s="40" t="s">
        <v>3618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3301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3703</v>
      </c>
      <c s="35" t="s">
        <v>5</v>
      </c>
      <c s="6" t="s">
        <v>3704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3705</v>
      </c>
    </row>
    <row r="84" spans="1:5" ht="12.75">
      <c r="A84" s="35" t="s">
        <v>58</v>
      </c>
      <c r="E84" s="40" t="s">
        <v>3706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3707</v>
      </c>
      <c s="35" t="s">
        <v>5</v>
      </c>
      <c s="6" t="s">
        <v>3708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3709</v>
      </c>
    </row>
    <row r="88" spans="1:5" ht="12.75">
      <c r="A88" s="35" t="s">
        <v>58</v>
      </c>
      <c r="E88" s="40" t="s">
        <v>3710</v>
      </c>
    </row>
    <row r="89" spans="1:5" ht="12.75">
      <c r="A89" t="s">
        <v>60</v>
      </c>
      <c r="E89" s="39" t="s">
        <v>3711</v>
      </c>
    </row>
    <row r="90" spans="1:16" ht="12.75">
      <c r="A90" t="s">
        <v>49</v>
      </c>
      <c s="34" t="s">
        <v>130</v>
      </c>
      <c s="34" t="s">
        <v>3712</v>
      </c>
      <c s="35" t="s">
        <v>5</v>
      </c>
      <c s="6" t="s">
        <v>3713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3714</v>
      </c>
    </row>
    <row r="93" spans="1:5" ht="38.25">
      <c r="A93" t="s">
        <v>60</v>
      </c>
      <c r="E93" s="39" t="s">
        <v>3715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3716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3716</v>
      </c>
      <c r="E4" s="26" t="s">
        <v>3717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3720</v>
      </c>
      <c r="E8" s="30" t="s">
        <v>3719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3721</v>
      </c>
      <c s="35" t="s">
        <v>5</v>
      </c>
      <c s="6" t="s">
        <v>3722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3723</v>
      </c>
    </row>
    <row r="13" spans="1:5" ht="267.75">
      <c r="A13" t="s">
        <v>60</v>
      </c>
      <c r="E13" s="39" t="s">
        <v>3724</v>
      </c>
    </row>
    <row r="14" spans="1:16" ht="12.75">
      <c r="A14" t="s">
        <v>49</v>
      </c>
      <c s="34" t="s">
        <v>26</v>
      </c>
      <c s="34" t="s">
        <v>3725</v>
      </c>
      <c s="35" t="s">
        <v>5</v>
      </c>
      <c s="6" t="s">
        <v>3726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3727</v>
      </c>
    </row>
    <row r="17" spans="1:5" ht="178.5">
      <c r="A17" t="s">
        <v>60</v>
      </c>
      <c r="E17" s="39" t="s">
        <v>3728</v>
      </c>
    </row>
    <row r="18" spans="1:16" ht="25.5">
      <c r="A18" t="s">
        <v>49</v>
      </c>
      <c s="34" t="s">
        <v>69</v>
      </c>
      <c s="34" t="s">
        <v>3729</v>
      </c>
      <c s="35" t="s">
        <v>5</v>
      </c>
      <c s="6" t="s">
        <v>3730</v>
      </c>
      <c s="36" t="s">
        <v>3731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3732</v>
      </c>
    </row>
    <row r="21" spans="1:5" ht="127.5">
      <c r="A21" t="s">
        <v>60</v>
      </c>
      <c r="E21" s="39" t="s">
        <v>3733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3738</v>
      </c>
      <c r="E8" s="30" t="s">
        <v>3737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3739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3741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3742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3743</v>
      </c>
      <c s="35" t="s">
        <v>5</v>
      </c>
      <c s="6" t="s">
        <v>3744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3108</v>
      </c>
    </row>
    <row r="21" spans="1:5" ht="12.75">
      <c r="A21" s="35" t="s">
        <v>58</v>
      </c>
      <c r="E21" s="40" t="s">
        <v>3745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3746</v>
      </c>
      <c s="35" t="s">
        <v>5</v>
      </c>
      <c s="6" t="s">
        <v>3747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3109</v>
      </c>
    </row>
    <row r="25" spans="1:5" ht="12.75">
      <c r="A25" s="35" t="s">
        <v>58</v>
      </c>
      <c r="E25" s="40" t="s">
        <v>3745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3748</v>
      </c>
      <c s="35" t="s">
        <v>5</v>
      </c>
      <c s="6" t="s">
        <v>3749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3750</v>
      </c>
    </row>
    <row r="29" spans="1:5" ht="38.25">
      <c r="A29" s="35" t="s">
        <v>58</v>
      </c>
      <c r="E29" s="40" t="s">
        <v>3751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3752</v>
      </c>
      <c s="35" t="s">
        <v>5</v>
      </c>
      <c s="6" t="s">
        <v>3753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3754</v>
      </c>
    </row>
    <row r="33" spans="1:5" ht="25.5">
      <c r="A33" s="35" t="s">
        <v>58</v>
      </c>
      <c r="E33" s="40" t="s">
        <v>3755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3756</v>
      </c>
      <c s="35" t="s">
        <v>5</v>
      </c>
      <c s="6" t="s">
        <v>3757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3758</v>
      </c>
    </row>
    <row r="37" spans="1:5" ht="25.5">
      <c r="A37" s="35" t="s">
        <v>58</v>
      </c>
      <c r="E37" s="40" t="s">
        <v>3755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3759</v>
      </c>
      <c s="35" t="s">
        <v>5</v>
      </c>
      <c s="6" t="s">
        <v>3760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3761</v>
      </c>
    </row>
    <row r="41" spans="1:5" ht="25.5">
      <c r="A41" s="35" t="s">
        <v>58</v>
      </c>
      <c r="E41" s="40" t="s">
        <v>3762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3763</v>
      </c>
      <c s="35" t="s">
        <v>5</v>
      </c>
      <c s="6" t="s">
        <v>3764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3765</v>
      </c>
    </row>
    <row r="45" spans="1:5" ht="25.5">
      <c r="A45" s="35" t="s">
        <v>58</v>
      </c>
      <c r="E45" s="40" t="s">
        <v>3755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3766</v>
      </c>
      <c s="35" t="s">
        <v>5</v>
      </c>
      <c s="6" t="s">
        <v>3767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3768</v>
      </c>
    </row>
    <row r="49" spans="1:5" ht="12.75">
      <c r="A49" s="35" t="s">
        <v>58</v>
      </c>
      <c r="E49" s="40" t="s">
        <v>3769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3770</v>
      </c>
      <c r="E51" s="33" t="s">
        <v>2944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3771</v>
      </c>
      <c s="35" t="s">
        <v>5</v>
      </c>
      <c s="6" t="s">
        <v>3772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3773</v>
      </c>
    </row>
    <row r="54" spans="1:5" ht="216.75">
      <c r="A54" s="35" t="s">
        <v>58</v>
      </c>
      <c r="E54" s="40" t="s">
        <v>3774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3775</v>
      </c>
      <c s="35" t="s">
        <v>5</v>
      </c>
      <c s="6" t="s">
        <v>3776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3773</v>
      </c>
    </row>
    <row r="58" spans="1:5" ht="38.25">
      <c r="A58" s="35" t="s">
        <v>58</v>
      </c>
      <c r="E58" s="40" t="s">
        <v>3777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3773</v>
      </c>
    </row>
    <row r="62" spans="1:5" ht="267.75">
      <c r="A62" s="35" t="s">
        <v>58</v>
      </c>
      <c r="E62" s="40" t="s">
        <v>3778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3779</v>
      </c>
      <c r="E64" s="33" t="s">
        <v>3384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3780</v>
      </c>
      <c s="35" t="s">
        <v>5</v>
      </c>
      <c s="6" t="s">
        <v>3781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3782</v>
      </c>
    </row>
    <row r="67" spans="1:5" ht="114.75">
      <c r="A67" s="35" t="s">
        <v>58</v>
      </c>
      <c r="E67" s="40" t="s">
        <v>3783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3784</v>
      </c>
      <c s="35" t="s">
        <v>5</v>
      </c>
      <c s="6" t="s">
        <v>3785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3782</v>
      </c>
    </row>
    <row r="71" spans="1:5" ht="38.25">
      <c r="A71" s="35" t="s">
        <v>58</v>
      </c>
      <c r="E71" s="40" t="s">
        <v>3786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3787</v>
      </c>
      <c s="35" t="s">
        <v>5</v>
      </c>
      <c s="6" t="s">
        <v>3788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3782</v>
      </c>
    </row>
    <row r="75" spans="1:5" ht="63.75">
      <c r="A75" s="35" t="s">
        <v>58</v>
      </c>
      <c r="E75" s="40" t="s">
        <v>3789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3790</v>
      </c>
      <c s="35" t="s">
        <v>5</v>
      </c>
      <c s="6" t="s">
        <v>3791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3773</v>
      </c>
    </row>
    <row r="79" spans="1:5" ht="178.5">
      <c r="A79" s="35" t="s">
        <v>58</v>
      </c>
      <c r="E79" s="40" t="s">
        <v>3792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3793</v>
      </c>
      <c s="35" t="s">
        <v>5</v>
      </c>
      <c s="6" t="s">
        <v>3794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3795</v>
      </c>
    </row>
    <row r="83" spans="1:5" ht="204">
      <c r="A83" s="35" t="s">
        <v>58</v>
      </c>
      <c r="E83" s="40" t="s">
        <v>3796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3797</v>
      </c>
      <c s="35" t="s">
        <v>5</v>
      </c>
      <c s="6" t="s">
        <v>3798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3799</v>
      </c>
    </row>
    <row r="87" spans="1:5" ht="153">
      <c r="A87" s="35" t="s">
        <v>58</v>
      </c>
      <c r="E87" s="40" t="s">
        <v>3800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3801</v>
      </c>
    </row>
    <row r="91" spans="1:5" ht="51">
      <c r="A91" s="35" t="s">
        <v>58</v>
      </c>
      <c r="E91" s="40" t="s">
        <v>3802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3803</v>
      </c>
      <c r="E93" s="33" t="s">
        <v>3542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3804</v>
      </c>
      <c s="35" t="s">
        <v>5</v>
      </c>
      <c s="6" t="s">
        <v>3805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3806</v>
      </c>
    </row>
    <row r="96" spans="1:5" ht="114.75">
      <c r="A96" s="35" t="s">
        <v>58</v>
      </c>
      <c r="E96" s="40" t="s">
        <v>3807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3808</v>
      </c>
      <c s="35" t="s">
        <v>5</v>
      </c>
      <c s="6" t="s">
        <v>3809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3810</v>
      </c>
    </row>
    <row r="100" spans="1:5" ht="102">
      <c r="A100" s="35" t="s">
        <v>58</v>
      </c>
      <c r="E100" s="40" t="s">
        <v>3811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3812</v>
      </c>
      <c s="35" t="s">
        <v>5</v>
      </c>
      <c s="6" t="s">
        <v>3813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3814</v>
      </c>
    </row>
    <row r="104" spans="1:5" ht="12.75">
      <c r="A104" s="35" t="s">
        <v>58</v>
      </c>
      <c r="E104" s="40" t="s">
        <v>3815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3816</v>
      </c>
      <c s="35" t="s">
        <v>5</v>
      </c>
      <c s="6" t="s">
        <v>3817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3818</v>
      </c>
    </row>
    <row r="108" spans="1:5" ht="140.25">
      <c r="A108" s="35" t="s">
        <v>58</v>
      </c>
      <c r="E108" s="40" t="s">
        <v>3819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3820</v>
      </c>
      <c s="35" t="s">
        <v>5</v>
      </c>
      <c s="6" t="s">
        <v>3821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3818</v>
      </c>
    </row>
    <row r="112" spans="1:5" ht="216.75">
      <c r="A112" s="35" t="s">
        <v>58</v>
      </c>
      <c r="E112" s="40" t="s">
        <v>3822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3823</v>
      </c>
      <c s="35" t="s">
        <v>5</v>
      </c>
      <c s="6" t="s">
        <v>3824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3818</v>
      </c>
    </row>
    <row r="116" spans="1:5" ht="140.25">
      <c r="A116" s="35" t="s">
        <v>58</v>
      </c>
      <c r="E116" s="40" t="s">
        <v>3825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3826</v>
      </c>
      <c r="E118" s="33" t="s">
        <v>3555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3827</v>
      </c>
      <c s="35" t="s">
        <v>5</v>
      </c>
      <c s="6" t="s">
        <v>3828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3829</v>
      </c>
    </row>
    <row r="121" spans="1:5" ht="229.5">
      <c r="A121" s="35" t="s">
        <v>58</v>
      </c>
      <c r="E121" s="40" t="s">
        <v>3830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3831</v>
      </c>
      <c s="35" t="s">
        <v>5</v>
      </c>
      <c s="6" t="s">
        <v>3832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3833</v>
      </c>
    </row>
    <row r="125" spans="1:5" ht="102">
      <c r="A125" s="35" t="s">
        <v>58</v>
      </c>
      <c r="E125" s="40" t="s">
        <v>3834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3835</v>
      </c>
      <c s="35" t="s">
        <v>5</v>
      </c>
      <c s="6" t="s">
        <v>3836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3837</v>
      </c>
    </row>
    <row r="129" spans="1:5" ht="12.75">
      <c r="A129" s="35" t="s">
        <v>58</v>
      </c>
      <c r="E129" s="40" t="s">
        <v>3838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3839</v>
      </c>
      <c s="35" t="s">
        <v>5</v>
      </c>
      <c s="6" t="s">
        <v>3840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3841</v>
      </c>
    </row>
    <row r="133" spans="1:5" ht="12.75">
      <c r="A133" s="35" t="s">
        <v>58</v>
      </c>
      <c r="E133" s="40" t="s">
        <v>3842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3843</v>
      </c>
      <c s="35" t="s">
        <v>5</v>
      </c>
      <c s="6" t="s">
        <v>3844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3841</v>
      </c>
    </row>
    <row r="137" spans="1:5" ht="12.75">
      <c r="A137" s="35" t="s">
        <v>58</v>
      </c>
      <c r="E137" s="40" t="s">
        <v>3845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3846</v>
      </c>
      <c s="35" t="s">
        <v>5</v>
      </c>
      <c s="6" t="s">
        <v>3847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3841</v>
      </c>
    </row>
    <row r="141" spans="1:5" ht="12.75">
      <c r="A141" s="35" t="s">
        <v>58</v>
      </c>
      <c r="E141" s="40" t="s">
        <v>3848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3849</v>
      </c>
      <c s="35" t="s">
        <v>5</v>
      </c>
      <c s="6" t="s">
        <v>3850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3851</v>
      </c>
    </row>
    <row r="145" spans="1:5" ht="63.75">
      <c r="A145" s="35" t="s">
        <v>58</v>
      </c>
      <c r="E145" s="40" t="s">
        <v>3852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3853</v>
      </c>
      <c s="35" t="s">
        <v>5</v>
      </c>
      <c s="6" t="s">
        <v>3854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3851</v>
      </c>
    </row>
    <row r="149" spans="1:5" ht="318.75">
      <c r="A149" s="35" t="s">
        <v>58</v>
      </c>
      <c r="E149" s="40" t="s">
        <v>3855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3856</v>
      </c>
      <c s="35" t="s">
        <v>5</v>
      </c>
      <c s="6" t="s">
        <v>3857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3858</v>
      </c>
    </row>
    <row r="153" spans="1:5" ht="38.25">
      <c r="A153" s="35" t="s">
        <v>58</v>
      </c>
      <c r="E153" s="40" t="s">
        <v>3859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3860</v>
      </c>
      <c s="35" t="s">
        <v>5</v>
      </c>
      <c s="6" t="s">
        <v>3861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3795</v>
      </c>
    </row>
    <row r="157" spans="1:5" ht="191.25">
      <c r="A157" s="35" t="s">
        <v>58</v>
      </c>
      <c r="E157" s="40" t="s">
        <v>3862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3863</v>
      </c>
      <c s="35" t="s">
        <v>5</v>
      </c>
      <c s="6" t="s">
        <v>3864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3865</v>
      </c>
    </row>
    <row r="161" spans="1:5" ht="204">
      <c r="A161" s="35" t="s">
        <v>58</v>
      </c>
      <c r="E161" s="40" t="s">
        <v>3866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3867</v>
      </c>
      <c s="35" t="s">
        <v>5</v>
      </c>
      <c s="6" t="s">
        <v>3868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3869</v>
      </c>
    </row>
    <row r="165" spans="1:5" ht="51">
      <c r="A165" s="35" t="s">
        <v>58</v>
      </c>
      <c r="E165" s="40" t="s">
        <v>3870</v>
      </c>
    </row>
    <row r="166" spans="1:5" ht="51">
      <c r="A166" t="s">
        <v>60</v>
      </c>
      <c r="E166" s="39" t="s">
        <v>3871</v>
      </c>
    </row>
    <row r="167" spans="1:13" ht="12.75">
      <c r="A167" t="s">
        <v>46</v>
      </c>
      <c r="C167" s="31" t="s">
        <v>3872</v>
      </c>
      <c r="E167" s="33" t="s">
        <v>3873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3874</v>
      </c>
      <c s="35" t="s">
        <v>5</v>
      </c>
      <c s="6" t="s">
        <v>3875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3876</v>
      </c>
    </row>
    <row r="170" spans="1:5" ht="12.75">
      <c r="A170" s="35" t="s">
        <v>58</v>
      </c>
      <c r="E170" s="40" t="s">
        <v>3877</v>
      </c>
    </row>
    <row r="171" spans="1:5" ht="89.25">
      <c r="A171" t="s">
        <v>60</v>
      </c>
      <c r="E171" s="39" t="s">
        <v>3878</v>
      </c>
    </row>
    <row r="172" spans="1:16" ht="12.75">
      <c r="A172" t="s">
        <v>49</v>
      </c>
      <c s="34" t="s">
        <v>176</v>
      </c>
      <c s="34" t="s">
        <v>3879</v>
      </c>
      <c s="35" t="s">
        <v>5</v>
      </c>
      <c s="6" t="s">
        <v>3880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3881</v>
      </c>
    </row>
    <row r="174" spans="1:5" ht="12.75">
      <c r="A174" s="35" t="s">
        <v>58</v>
      </c>
      <c r="E174" s="40" t="s">
        <v>3877</v>
      </c>
    </row>
    <row r="175" spans="1:5" ht="89.25">
      <c r="A175" t="s">
        <v>60</v>
      </c>
      <c r="E175" s="39" t="s">
        <v>3878</v>
      </c>
    </row>
    <row r="176" spans="1:16" ht="12.75">
      <c r="A176" t="s">
        <v>49</v>
      </c>
      <c s="34" t="s">
        <v>179</v>
      </c>
      <c s="34" t="s">
        <v>3882</v>
      </c>
      <c s="35" t="s">
        <v>5</v>
      </c>
      <c s="6" t="s">
        <v>3883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3884</v>
      </c>
    </row>
    <row r="178" spans="1:5" ht="12.75">
      <c r="A178" s="35" t="s">
        <v>58</v>
      </c>
      <c r="E178" s="40" t="s">
        <v>3885</v>
      </c>
    </row>
    <row r="179" spans="1:5" ht="89.25">
      <c r="A179" t="s">
        <v>60</v>
      </c>
      <c r="E179" s="39" t="s">
        <v>3878</v>
      </c>
    </row>
    <row r="180" spans="1:16" ht="12.75">
      <c r="A180" t="s">
        <v>49</v>
      </c>
      <c s="34" t="s">
        <v>182</v>
      </c>
      <c s="34" t="s">
        <v>3886</v>
      </c>
      <c s="35" t="s">
        <v>5</v>
      </c>
      <c s="6" t="s">
        <v>3887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3888</v>
      </c>
    </row>
    <row r="182" spans="1:5" ht="38.25">
      <c r="A182" s="35" t="s">
        <v>58</v>
      </c>
      <c r="E182" s="40" t="s">
        <v>3889</v>
      </c>
    </row>
    <row r="183" spans="1:5" ht="89.25">
      <c r="A183" t="s">
        <v>60</v>
      </c>
      <c r="E183" s="39" t="s">
        <v>3878</v>
      </c>
    </row>
    <row r="184" spans="1:16" ht="12.75">
      <c r="A184" t="s">
        <v>49</v>
      </c>
      <c s="34" t="s">
        <v>185</v>
      </c>
      <c s="34" t="s">
        <v>3890</v>
      </c>
      <c s="35" t="s">
        <v>5</v>
      </c>
      <c s="6" t="s">
        <v>3891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3892</v>
      </c>
    </row>
    <row r="186" spans="1:5" ht="38.25">
      <c r="A186" s="35" t="s">
        <v>58</v>
      </c>
      <c r="E186" s="40" t="s">
        <v>3889</v>
      </c>
    </row>
    <row r="187" spans="1:5" ht="89.25">
      <c r="A187" t="s">
        <v>60</v>
      </c>
      <c r="E187" s="39" t="s">
        <v>3878</v>
      </c>
    </row>
    <row r="188" spans="1:16" ht="12.75">
      <c r="A188" t="s">
        <v>49</v>
      </c>
      <c s="34" t="s">
        <v>188</v>
      </c>
      <c s="34" t="s">
        <v>3893</v>
      </c>
      <c s="35" t="s">
        <v>5</v>
      </c>
      <c s="6" t="s">
        <v>3894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3895</v>
      </c>
    </row>
    <row r="190" spans="1:5" ht="25.5">
      <c r="A190" s="35" t="s">
        <v>58</v>
      </c>
      <c r="E190" s="40" t="s">
        <v>3896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3897</v>
      </c>
      <c s="35" t="s">
        <v>5</v>
      </c>
      <c s="6" t="s">
        <v>3898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3899</v>
      </c>
    </row>
    <row r="194" spans="1:5" ht="25.5">
      <c r="A194" s="35" t="s">
        <v>58</v>
      </c>
      <c r="E194" s="40" t="s">
        <v>3900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3901</v>
      </c>
      <c s="35" t="s">
        <v>5</v>
      </c>
      <c s="6" t="s">
        <v>3902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3903</v>
      </c>
    </row>
    <row r="198" spans="1:5" ht="12.75">
      <c r="A198" s="35" t="s">
        <v>58</v>
      </c>
      <c r="E198" s="40" t="s">
        <v>3904</v>
      </c>
    </row>
    <row r="199" spans="1:5" ht="318.75">
      <c r="A199" t="s">
        <v>60</v>
      </c>
      <c r="E199" s="39" t="s">
        <v>3905</v>
      </c>
    </row>
    <row r="200" spans="1:16" ht="12.75">
      <c r="A200" t="s">
        <v>49</v>
      </c>
      <c s="34" t="s">
        <v>197</v>
      </c>
      <c s="34" t="s">
        <v>3906</v>
      </c>
      <c s="35" t="s">
        <v>5</v>
      </c>
      <c s="6" t="s">
        <v>3907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3908</v>
      </c>
    </row>
    <row r="202" spans="1:5" ht="12.75">
      <c r="A202" s="35" t="s">
        <v>58</v>
      </c>
      <c r="E202" s="40" t="s">
        <v>3904</v>
      </c>
    </row>
    <row r="203" spans="1:5" ht="114.75">
      <c r="A203" t="s">
        <v>60</v>
      </c>
      <c r="E203" s="39" t="s">
        <v>3909</v>
      </c>
    </row>
    <row r="204" spans="1:16" ht="12.75">
      <c r="A204" t="s">
        <v>49</v>
      </c>
      <c s="34" t="s">
        <v>200</v>
      </c>
      <c s="34" t="s">
        <v>3910</v>
      </c>
      <c s="35" t="s">
        <v>5</v>
      </c>
      <c s="6" t="s">
        <v>3911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3912</v>
      </c>
    </row>
    <row r="206" spans="1:5" ht="12.75">
      <c r="A206" s="35" t="s">
        <v>58</v>
      </c>
      <c r="E206" s="40" t="s">
        <v>3913</v>
      </c>
    </row>
    <row r="207" spans="1:5" ht="140.25">
      <c r="A207" t="s">
        <v>60</v>
      </c>
      <c r="E207" s="39" t="s">
        <v>3914</v>
      </c>
    </row>
    <row r="208" spans="1:16" ht="12.75">
      <c r="A208" t="s">
        <v>49</v>
      </c>
      <c s="34" t="s">
        <v>203</v>
      </c>
      <c s="34" t="s">
        <v>3915</v>
      </c>
      <c s="35" t="s">
        <v>5</v>
      </c>
      <c s="6" t="s">
        <v>3911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3916</v>
      </c>
    </row>
    <row r="210" spans="1:5" ht="12.75">
      <c r="A210" s="35" t="s">
        <v>58</v>
      </c>
      <c r="E210" s="40" t="s">
        <v>3917</v>
      </c>
    </row>
    <row r="211" spans="1:5" ht="153">
      <c r="A211" t="s">
        <v>60</v>
      </c>
      <c r="E211" s="39" t="s">
        <v>3918</v>
      </c>
    </row>
    <row r="212" spans="1:13" ht="12.75">
      <c r="A212" t="s">
        <v>46</v>
      </c>
      <c r="C212" s="31" t="s">
        <v>3919</v>
      </c>
      <c r="E212" s="33" t="s">
        <v>3920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3921</v>
      </c>
      <c s="35" t="s">
        <v>5</v>
      </c>
      <c s="6" t="s">
        <v>3922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3923</v>
      </c>
    </row>
    <row r="215" spans="1:5" ht="63.75">
      <c r="A215" s="35" t="s">
        <v>58</v>
      </c>
      <c r="E215" s="40" t="s">
        <v>3924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3925</v>
      </c>
      <c s="35" t="s">
        <v>5</v>
      </c>
      <c s="6" t="s">
        <v>3926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3927</v>
      </c>
    </row>
    <row r="219" spans="1:5" ht="76.5">
      <c r="A219" s="35" t="s">
        <v>58</v>
      </c>
      <c r="E219" s="40" t="s">
        <v>3928</v>
      </c>
    </row>
    <row r="220" spans="1:5" ht="25.5">
      <c r="A220" t="s">
        <v>60</v>
      </c>
      <c r="E220" s="39" t="s">
        <v>3929</v>
      </c>
    </row>
    <row r="221" spans="1:16" ht="12.75">
      <c r="A221" t="s">
        <v>49</v>
      </c>
      <c s="34" t="s">
        <v>212</v>
      </c>
      <c s="34" t="s">
        <v>3930</v>
      </c>
      <c s="35" t="s">
        <v>5</v>
      </c>
      <c s="6" t="s">
        <v>3931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3932</v>
      </c>
    </row>
    <row r="223" spans="1:5" ht="38.25">
      <c r="A223" s="35" t="s">
        <v>58</v>
      </c>
      <c r="E223" s="40" t="s">
        <v>3933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3934</v>
      </c>
      <c s="35" t="s">
        <v>5</v>
      </c>
      <c s="6" t="s">
        <v>3935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3936</v>
      </c>
    </row>
    <row r="227" spans="1:5" ht="408">
      <c r="A227" s="35" t="s">
        <v>58</v>
      </c>
      <c r="E227" s="40" t="s">
        <v>3937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3938</v>
      </c>
      <c s="35" t="s">
        <v>5</v>
      </c>
      <c s="6" t="s">
        <v>3939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3940</v>
      </c>
    </row>
    <row r="231" spans="1:5" ht="369.75">
      <c r="A231" s="35" t="s">
        <v>58</v>
      </c>
      <c r="E231" s="40" t="s">
        <v>3941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3942</v>
      </c>
      <c s="35" t="s">
        <v>5</v>
      </c>
      <c s="6" t="s">
        <v>3943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3944</v>
      </c>
    </row>
    <row r="235" spans="1:5" ht="12.75">
      <c r="A235" s="35" t="s">
        <v>58</v>
      </c>
      <c r="E235" s="40" t="s">
        <v>3877</v>
      </c>
    </row>
    <row r="236" spans="1:5" ht="76.5">
      <c r="A236" t="s">
        <v>60</v>
      </c>
      <c r="E236" s="39" t="s">
        <v>3945</v>
      </c>
    </row>
    <row r="237" spans="1:16" ht="12.75">
      <c r="A237" t="s">
        <v>49</v>
      </c>
      <c s="34" t="s">
        <v>225</v>
      </c>
      <c s="34" t="s">
        <v>3946</v>
      </c>
      <c s="35" t="s">
        <v>5</v>
      </c>
      <c s="6" t="s">
        <v>3947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3948</v>
      </c>
    </row>
    <row r="239" spans="1:5" ht="25.5">
      <c r="A239" s="35" t="s">
        <v>58</v>
      </c>
      <c r="E239" s="40" t="s">
        <v>3949</v>
      </c>
    </row>
    <row r="240" spans="1:5" ht="76.5">
      <c r="A240" t="s">
        <v>60</v>
      </c>
      <c r="E240" s="39" t="s">
        <v>3945</v>
      </c>
    </row>
    <row r="241" spans="1:16" ht="12.75">
      <c r="A241" t="s">
        <v>49</v>
      </c>
      <c s="34" t="s">
        <v>228</v>
      </c>
      <c s="34" t="s">
        <v>3950</v>
      </c>
      <c s="35" t="s">
        <v>5</v>
      </c>
      <c s="6" t="s">
        <v>3951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3952</v>
      </c>
    </row>
    <row r="243" spans="1:5" ht="38.25">
      <c r="A243" s="35" t="s">
        <v>58</v>
      </c>
      <c r="E243" s="40" t="s">
        <v>3889</v>
      </c>
    </row>
    <row r="244" spans="1:5" ht="76.5">
      <c r="A244" t="s">
        <v>60</v>
      </c>
      <c r="E244" s="39" t="s">
        <v>3945</v>
      </c>
    </row>
    <row r="245" spans="1:16" ht="12.75">
      <c r="A245" t="s">
        <v>49</v>
      </c>
      <c s="34" t="s">
        <v>231</v>
      </c>
      <c s="34" t="s">
        <v>3953</v>
      </c>
      <c s="35" t="s">
        <v>5</v>
      </c>
      <c s="6" t="s">
        <v>3954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3955</v>
      </c>
    </row>
    <row r="247" spans="1:5" ht="12.75">
      <c r="A247" s="35" t="s">
        <v>58</v>
      </c>
      <c r="E247" s="40" t="s">
        <v>3956</v>
      </c>
    </row>
    <row r="248" spans="1:5" ht="114.75">
      <c r="A248" t="s">
        <v>60</v>
      </c>
      <c r="E248" s="39" t="s">
        <v>3957</v>
      </c>
    </row>
    <row r="249" spans="1:16" ht="25.5">
      <c r="A249" t="s">
        <v>49</v>
      </c>
      <c s="34" t="s">
        <v>234</v>
      </c>
      <c s="34" t="s">
        <v>3958</v>
      </c>
      <c s="35" t="s">
        <v>5</v>
      </c>
      <c s="6" t="s">
        <v>3959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3960</v>
      </c>
    </row>
    <row r="251" spans="1:5" ht="25.5">
      <c r="A251" s="35" t="s">
        <v>58</v>
      </c>
      <c r="E251" s="40" t="s">
        <v>3961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3962</v>
      </c>
      <c s="35" t="s">
        <v>5</v>
      </c>
      <c s="6" t="s">
        <v>3963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3964</v>
      </c>
    </row>
    <row r="255" spans="1:5" ht="25.5">
      <c r="A255" s="35" t="s">
        <v>58</v>
      </c>
      <c r="E255" s="40" t="s">
        <v>3965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3966</v>
      </c>
      <c s="35" t="s">
        <v>5</v>
      </c>
      <c s="6" t="s">
        <v>3967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3968</v>
      </c>
    </row>
    <row r="259" spans="1:5" ht="38.25">
      <c r="A259" s="35" t="s">
        <v>58</v>
      </c>
      <c r="E259" s="40" t="s">
        <v>3969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3970</v>
      </c>
      <c s="35" t="s">
        <v>5</v>
      </c>
      <c s="6" t="s">
        <v>3967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3971</v>
      </c>
    </row>
    <row r="263" spans="1:5" ht="38.25">
      <c r="A263" s="35" t="s">
        <v>58</v>
      </c>
      <c r="E263" s="40" t="s">
        <v>3972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3973</v>
      </c>
      <c s="35" t="s">
        <v>5</v>
      </c>
      <c s="6" t="s">
        <v>3974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3975</v>
      </c>
    </row>
    <row r="267" spans="1:5" ht="38.25">
      <c r="A267" s="35" t="s">
        <v>58</v>
      </c>
      <c r="E267" s="40" t="s">
        <v>3976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3977</v>
      </c>
      <c s="35" t="s">
        <v>5</v>
      </c>
      <c s="6" t="s">
        <v>3974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3978</v>
      </c>
    </row>
    <row r="271" spans="1:5" ht="38.25">
      <c r="A271" s="35" t="s">
        <v>58</v>
      </c>
      <c r="E271" s="40" t="s">
        <v>3979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3980</v>
      </c>
      <c s="35" t="s">
        <v>5</v>
      </c>
      <c s="6" t="s">
        <v>3981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3982</v>
      </c>
    </row>
    <row r="275" spans="1:5" ht="51">
      <c r="A275" s="35" t="s">
        <v>58</v>
      </c>
      <c r="E275" s="40" t="s">
        <v>3983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3984</v>
      </c>
    </row>
    <row r="279" spans="1:5" ht="38.25">
      <c r="A279" s="35" t="s">
        <v>58</v>
      </c>
      <c r="E279" s="40" t="s">
        <v>3985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3986</v>
      </c>
      <c s="35" t="s">
        <v>5</v>
      </c>
      <c s="6" t="s">
        <v>3987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3988</v>
      </c>
    </row>
    <row r="283" spans="1:5" ht="38.25">
      <c r="A283" s="35" t="s">
        <v>58</v>
      </c>
      <c r="E283" s="40" t="s">
        <v>3989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3990</v>
      </c>
    </row>
    <row r="287" spans="1:5" ht="38.25">
      <c r="A287" s="35" t="s">
        <v>58</v>
      </c>
      <c r="E287" s="40" t="s">
        <v>3991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3992</v>
      </c>
      <c s="35" t="s">
        <v>5</v>
      </c>
      <c s="6" t="s">
        <v>3993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3994</v>
      </c>
    </row>
    <row r="291" spans="1:5" ht="25.5">
      <c r="A291" s="35" t="s">
        <v>58</v>
      </c>
      <c r="E291" s="40" t="s">
        <v>3995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3996</v>
      </c>
      <c s="35" t="s">
        <v>5</v>
      </c>
      <c s="6" t="s">
        <v>3997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3998</v>
      </c>
    </row>
    <row r="295" spans="1:5" ht="25.5">
      <c r="A295" s="35" t="s">
        <v>58</v>
      </c>
      <c r="E295" s="40" t="s">
        <v>3999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4000</v>
      </c>
      <c s="35" t="s">
        <v>5</v>
      </c>
      <c s="6" t="s">
        <v>4001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4002</v>
      </c>
    </row>
    <row r="299" spans="1:5" ht="12.75">
      <c r="A299" s="35" t="s">
        <v>58</v>
      </c>
      <c r="E299" s="40" t="s">
        <v>3956</v>
      </c>
    </row>
    <row r="300" spans="1:5" ht="25.5">
      <c r="A300" t="s">
        <v>60</v>
      </c>
      <c r="E300" s="39" t="s">
        <v>4003</v>
      </c>
    </row>
    <row r="301" spans="1:16" ht="12.75">
      <c r="A301" t="s">
        <v>49</v>
      </c>
      <c s="34" t="s">
        <v>267</v>
      </c>
      <c s="34" t="s">
        <v>4004</v>
      </c>
      <c s="35" t="s">
        <v>5</v>
      </c>
      <c s="6" t="s">
        <v>4005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4006</v>
      </c>
    </row>
    <row r="303" spans="1:5" ht="12.75">
      <c r="A303" s="35" t="s">
        <v>58</v>
      </c>
      <c r="E303" s="40" t="s">
        <v>4007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4008</v>
      </c>
      <c s="35" t="s">
        <v>5</v>
      </c>
      <c s="6" t="s">
        <v>4009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4010</v>
      </c>
    </row>
    <row r="307" spans="1:5" ht="12.75">
      <c r="A307" s="35" t="s">
        <v>58</v>
      </c>
      <c r="E307" s="40" t="s">
        <v>3885</v>
      </c>
    </row>
    <row r="308" spans="1:5" ht="63.75">
      <c r="A308" t="s">
        <v>60</v>
      </c>
      <c r="E308" s="39" t="s">
        <v>4011</v>
      </c>
    </row>
    <row r="309" spans="1:16" ht="12.75">
      <c r="A309" t="s">
        <v>49</v>
      </c>
      <c s="34" t="s">
        <v>273</v>
      </c>
      <c s="34" t="s">
        <v>4012</v>
      </c>
      <c s="35" t="s">
        <v>5</v>
      </c>
      <c s="6" t="s">
        <v>4013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4014</v>
      </c>
    </row>
    <row r="311" spans="1:5" ht="89.25">
      <c r="A311" s="35" t="s">
        <v>58</v>
      </c>
      <c r="E311" s="40" t="s">
        <v>4015</v>
      </c>
    </row>
    <row r="312" spans="1:5" ht="63.75">
      <c r="A312" t="s">
        <v>60</v>
      </c>
      <c r="E312" s="39" t="s">
        <v>4011</v>
      </c>
    </row>
    <row r="313" spans="1:16" ht="12.75">
      <c r="A313" t="s">
        <v>49</v>
      </c>
      <c s="34" t="s">
        <v>276</v>
      </c>
      <c s="34" t="s">
        <v>4016</v>
      </c>
      <c s="35" t="s">
        <v>5</v>
      </c>
      <c s="6" t="s">
        <v>4013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4017</v>
      </c>
    </row>
    <row r="315" spans="1:5" ht="89.25">
      <c r="A315" s="35" t="s">
        <v>58</v>
      </c>
      <c r="E315" s="40" t="s">
        <v>4018</v>
      </c>
    </row>
    <row r="316" spans="1:5" ht="63.75">
      <c r="A316" t="s">
        <v>60</v>
      </c>
      <c r="E316" s="39" t="s">
        <v>4011</v>
      </c>
    </row>
    <row r="317" spans="1:16" ht="12.75">
      <c r="A317" t="s">
        <v>49</v>
      </c>
      <c s="34" t="s">
        <v>279</v>
      </c>
      <c s="34" t="s">
        <v>4019</v>
      </c>
      <c s="35" t="s">
        <v>5</v>
      </c>
      <c s="6" t="s">
        <v>4020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4021</v>
      </c>
    </row>
    <row r="319" spans="1:5" ht="12.75">
      <c r="A319" s="35" t="s">
        <v>58</v>
      </c>
      <c r="E319" s="40" t="s">
        <v>4022</v>
      </c>
    </row>
    <row r="320" spans="1:5" ht="63.75">
      <c r="A320" t="s">
        <v>60</v>
      </c>
      <c r="E320" s="39" t="s">
        <v>4023</v>
      </c>
    </row>
    <row r="321" spans="1:16" ht="12.75">
      <c r="A321" t="s">
        <v>49</v>
      </c>
      <c s="34" t="s">
        <v>282</v>
      </c>
      <c s="34" t="s">
        <v>4024</v>
      </c>
      <c s="35" t="s">
        <v>5</v>
      </c>
      <c s="6" t="s">
        <v>4025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4026</v>
      </c>
    </row>
    <row r="323" spans="1:5" ht="12.75">
      <c r="A323" s="35" t="s">
        <v>58</v>
      </c>
      <c r="E323" s="40" t="s">
        <v>4027</v>
      </c>
    </row>
    <row r="324" spans="1:5" ht="63.75">
      <c r="A324" t="s">
        <v>60</v>
      </c>
      <c r="E324" s="39" t="s">
        <v>4023</v>
      </c>
    </row>
    <row r="325" spans="1:16" ht="12.75">
      <c r="A325" t="s">
        <v>49</v>
      </c>
      <c s="34" t="s">
        <v>285</v>
      </c>
      <c s="34" t="s">
        <v>4028</v>
      </c>
      <c s="35" t="s">
        <v>5</v>
      </c>
      <c s="6" t="s">
        <v>4029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4030</v>
      </c>
    </row>
    <row r="327" spans="1:5" ht="51">
      <c r="A327" s="35" t="s">
        <v>58</v>
      </c>
      <c r="E327" s="40" t="s">
        <v>4031</v>
      </c>
    </row>
    <row r="328" spans="1:5" ht="51">
      <c r="A328" t="s">
        <v>60</v>
      </c>
      <c r="E328" s="39" t="s">
        <v>4032</v>
      </c>
    </row>
    <row r="329" spans="1:16" ht="12.75">
      <c r="A329" t="s">
        <v>49</v>
      </c>
      <c s="34" t="s">
        <v>288</v>
      </c>
      <c s="34" t="s">
        <v>4033</v>
      </c>
      <c s="35" t="s">
        <v>5</v>
      </c>
      <c s="6" t="s">
        <v>4034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4035</v>
      </c>
    </row>
    <row r="331" spans="1:5" ht="51">
      <c r="A331" s="35" t="s">
        <v>58</v>
      </c>
      <c r="E331" s="40" t="s">
        <v>4036</v>
      </c>
    </row>
    <row r="332" spans="1:5" ht="51">
      <c r="A332" t="s">
        <v>60</v>
      </c>
      <c r="E332" s="39" t="s">
        <v>4032</v>
      </c>
    </row>
    <row r="333" spans="1:16" ht="12.75">
      <c r="A333" t="s">
        <v>49</v>
      </c>
      <c s="34" t="s">
        <v>292</v>
      </c>
      <c s="34" t="s">
        <v>4037</v>
      </c>
      <c s="35" t="s">
        <v>5</v>
      </c>
      <c s="6" t="s">
        <v>4038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4039</v>
      </c>
    </row>
    <row r="335" spans="1:5" ht="51">
      <c r="A335" s="35" t="s">
        <v>58</v>
      </c>
      <c r="E335" s="40" t="s">
        <v>4036</v>
      </c>
    </row>
    <row r="336" spans="1:5" ht="51">
      <c r="A336" t="s">
        <v>60</v>
      </c>
      <c r="E336" s="39" t="s">
        <v>4032</v>
      </c>
    </row>
    <row r="337" spans="1:16" ht="12.75">
      <c r="A337" t="s">
        <v>49</v>
      </c>
      <c s="34" t="s">
        <v>296</v>
      </c>
      <c s="34" t="s">
        <v>4040</v>
      </c>
      <c s="35" t="s">
        <v>5</v>
      </c>
      <c s="6" t="s">
        <v>4041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4042</v>
      </c>
    </row>
    <row r="339" spans="1:5" ht="12.75">
      <c r="A339" s="35" t="s">
        <v>58</v>
      </c>
      <c r="E339" s="40" t="s">
        <v>4043</v>
      </c>
    </row>
    <row r="340" spans="1:5" ht="51">
      <c r="A340" t="s">
        <v>60</v>
      </c>
      <c r="E340" s="39" t="s">
        <v>4032</v>
      </c>
    </row>
    <row r="341" spans="1:16" ht="12.75">
      <c r="A341" t="s">
        <v>49</v>
      </c>
      <c s="34" t="s">
        <v>299</v>
      </c>
      <c s="34" t="s">
        <v>4044</v>
      </c>
      <c s="35" t="s">
        <v>5</v>
      </c>
      <c s="6" t="s">
        <v>4045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4046</v>
      </c>
    </row>
    <row r="343" spans="1:5" ht="12.75">
      <c r="A343" s="35" t="s">
        <v>58</v>
      </c>
      <c r="E343" s="40" t="s">
        <v>4047</v>
      </c>
    </row>
    <row r="344" spans="1:5" ht="51">
      <c r="A344" t="s">
        <v>60</v>
      </c>
      <c r="E344" s="39" t="s">
        <v>4048</v>
      </c>
    </row>
    <row r="345" spans="1:16" ht="12.75">
      <c r="A345" t="s">
        <v>49</v>
      </c>
      <c s="34" t="s">
        <v>302</v>
      </c>
      <c s="34" t="s">
        <v>4049</v>
      </c>
      <c s="35" t="s">
        <v>5</v>
      </c>
      <c s="6" t="s">
        <v>4050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4051</v>
      </c>
    </row>
    <row r="347" spans="1:5" ht="38.25">
      <c r="A347" s="35" t="s">
        <v>58</v>
      </c>
      <c r="E347" s="40" t="s">
        <v>4052</v>
      </c>
    </row>
    <row r="348" spans="1:5" ht="63.75">
      <c r="A348" t="s">
        <v>60</v>
      </c>
      <c r="E348" s="39" t="s">
        <v>4053</v>
      </c>
    </row>
    <row r="349" spans="1:16" ht="12.75">
      <c r="A349" t="s">
        <v>49</v>
      </c>
      <c s="34" t="s">
        <v>305</v>
      </c>
      <c s="34" t="s">
        <v>4054</v>
      </c>
      <c s="35" t="s">
        <v>5</v>
      </c>
      <c s="6" t="s">
        <v>4055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4056</v>
      </c>
    </row>
    <row r="351" spans="1:5" ht="38.25">
      <c r="A351" s="35" t="s">
        <v>58</v>
      </c>
      <c r="E351" s="40" t="s">
        <v>4057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4058</v>
      </c>
      <c s="35" t="s">
        <v>5</v>
      </c>
      <c s="6" t="s">
        <v>4059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4060</v>
      </c>
    </row>
    <row r="355" spans="1:5" ht="63.75">
      <c r="A355" s="35" t="s">
        <v>58</v>
      </c>
      <c r="E355" s="40" t="s">
        <v>4061</v>
      </c>
    </row>
    <row r="356" spans="1:5" ht="51">
      <c r="A356" t="s">
        <v>60</v>
      </c>
      <c r="E356" s="39" t="s">
        <v>4062</v>
      </c>
    </row>
    <row r="357" spans="1:16" ht="12.75">
      <c r="A357" t="s">
        <v>49</v>
      </c>
      <c s="34" t="s">
        <v>311</v>
      </c>
      <c s="34" t="s">
        <v>4063</v>
      </c>
      <c s="35" t="s">
        <v>5</v>
      </c>
      <c s="6" t="s">
        <v>4064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4065</v>
      </c>
    </row>
    <row r="359" spans="1:5" ht="51">
      <c r="A359" s="35" t="s">
        <v>58</v>
      </c>
      <c r="E359" s="40" t="s">
        <v>4066</v>
      </c>
    </row>
    <row r="360" spans="1:5" ht="51">
      <c r="A360" t="s">
        <v>60</v>
      </c>
      <c r="E360" s="39" t="s">
        <v>4062</v>
      </c>
    </row>
    <row r="361" spans="1:16" ht="12.75">
      <c r="A361" t="s">
        <v>49</v>
      </c>
      <c s="34" t="s">
        <v>314</v>
      </c>
      <c s="34" t="s">
        <v>4067</v>
      </c>
      <c s="35" t="s">
        <v>5</v>
      </c>
      <c s="6" t="s">
        <v>4068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4069</v>
      </c>
    </row>
    <row r="363" spans="1:5" ht="25.5">
      <c r="A363" s="35" t="s">
        <v>58</v>
      </c>
      <c r="E363" s="40" t="s">
        <v>4070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4071</v>
      </c>
      <c r="E365" s="33" t="s">
        <v>4072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4073</v>
      </c>
      <c s="35" t="s">
        <v>5</v>
      </c>
      <c s="6" t="s">
        <v>4074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4075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4076</v>
      </c>
      <c s="35" t="s">
        <v>5</v>
      </c>
      <c s="6" t="s">
        <v>4077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4078</v>
      </c>
      <c s="35" t="s">
        <v>5</v>
      </c>
      <c s="6" t="s">
        <v>4079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4080</v>
      </c>
      <c s="35" t="s">
        <v>5</v>
      </c>
      <c s="6" t="s">
        <v>4081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4082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4084</v>
      </c>
    </row>
    <row r="385" spans="1:5" ht="12.75">
      <c r="A385" t="s">
        <v>60</v>
      </c>
      <c r="E385" s="39" t="s">
        <v>4085</v>
      </c>
    </row>
    <row r="386" spans="1:13" ht="12.75">
      <c r="A386" t="s">
        <v>46</v>
      </c>
      <c r="C386" s="31" t="s">
        <v>4086</v>
      </c>
      <c r="E386" s="33" t="s">
        <v>4087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4088</v>
      </c>
      <c s="35" t="s">
        <v>5</v>
      </c>
      <c s="6" t="s">
        <v>4089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4090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4091</v>
      </c>
      <c s="35" t="s">
        <v>5</v>
      </c>
      <c s="6" t="s">
        <v>4092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4093</v>
      </c>
      <c s="35" t="s">
        <v>5</v>
      </c>
      <c s="6" t="s">
        <v>4094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4095</v>
      </c>
      <c s="35" t="s">
        <v>5</v>
      </c>
      <c s="6" t="s">
        <v>4096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4097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4098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4084</v>
      </c>
    </row>
    <row r="406" spans="1:5" ht="12.75">
      <c r="A406" t="s">
        <v>60</v>
      </c>
      <c r="E406" s="39" t="s">
        <v>4099</v>
      </c>
    </row>
    <row r="407" spans="1:13" ht="12.75">
      <c r="A407" t="s">
        <v>46</v>
      </c>
      <c r="C407" s="31" t="s">
        <v>4100</v>
      </c>
      <c r="E407" s="33" t="s">
        <v>4101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4102</v>
      </c>
      <c s="35" t="s">
        <v>5</v>
      </c>
      <c s="6" t="s">
        <v>4103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4104</v>
      </c>
      <c s="35" t="s">
        <v>5</v>
      </c>
      <c s="6" t="s">
        <v>4105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4106</v>
      </c>
      <c r="E416" s="33" t="s">
        <v>4107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4108</v>
      </c>
      <c s="35" t="s">
        <v>5</v>
      </c>
      <c s="6" t="s">
        <v>4109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4110</v>
      </c>
      <c s="35" t="s">
        <v>5</v>
      </c>
      <c s="6" t="s">
        <v>4111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4112</v>
      </c>
      <c r="E425" s="33" t="s">
        <v>3048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4113</v>
      </c>
      <c s="35" t="s">
        <v>5</v>
      </c>
      <c s="6" t="s">
        <v>4114</v>
      </c>
      <c s="36" t="s">
        <v>4115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4116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4117</v>
      </c>
      <c r="E434" s="33" t="s">
        <v>4118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4119</v>
      </c>
      <c s="35" t="s">
        <v>5</v>
      </c>
      <c s="6" t="s">
        <v>4120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4121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4122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4123</v>
      </c>
      <c s="35" t="s">
        <v>5</v>
      </c>
      <c s="6" t="s">
        <v>4124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4125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4126</v>
      </c>
      <c s="35" t="s">
        <v>5</v>
      </c>
      <c s="6" t="s">
        <v>4127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4128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4129</v>
      </c>
      <c s="35" t="s">
        <v>5</v>
      </c>
      <c s="6" t="s">
        <v>4130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4131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4132</v>
      </c>
      <c s="35" t="s">
        <v>5</v>
      </c>
      <c s="6" t="s">
        <v>4133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4134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4135</v>
      </c>
      <c s="35" t="s">
        <v>5</v>
      </c>
      <c s="6" t="s">
        <v>4136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4137</v>
      </c>
    </row>
    <row r="461" spans="1:5" ht="12.75">
      <c r="A461" s="35" t="s">
        <v>58</v>
      </c>
      <c r="E461" s="40" t="s">
        <v>4138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4139</v>
      </c>
      <c s="35" t="s">
        <v>5</v>
      </c>
      <c s="6" t="s">
        <v>4140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4141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4142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4143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4144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4145</v>
      </c>
      <c s="35" t="s">
        <v>5</v>
      </c>
      <c s="6" t="s">
        <v>4146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4147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4148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4149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4150</v>
      </c>
      <c s="35" t="s">
        <v>5</v>
      </c>
      <c s="6" t="s">
        <v>4151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4152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4153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4154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4155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4156</v>
      </c>
      <c s="35" t="s">
        <v>5</v>
      </c>
      <c s="6" t="s">
        <v>4157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4158</v>
      </c>
    </row>
    <row r="509" spans="1:5" ht="25.5">
      <c r="A509" s="35" t="s">
        <v>58</v>
      </c>
      <c r="E509" s="40" t="s">
        <v>4159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4160</v>
      </c>
      <c s="35" t="s">
        <v>50</v>
      </c>
      <c s="6" t="s">
        <v>4161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4162</v>
      </c>
    </row>
    <row r="513" spans="1:5" ht="12.75">
      <c r="A513" s="35" t="s">
        <v>58</v>
      </c>
      <c r="E513" s="40" t="s">
        <v>4163</v>
      </c>
    </row>
    <row r="514" spans="1:5" ht="12.75">
      <c r="A514" t="s">
        <v>60</v>
      </c>
      <c r="E514" s="39" t="s">
        <v>4164</v>
      </c>
    </row>
    <row r="515" spans="1:16" ht="12.75">
      <c r="A515" t="s">
        <v>49</v>
      </c>
      <c s="34" t="s">
        <v>436</v>
      </c>
      <c s="34" t="s">
        <v>4165</v>
      </c>
      <c s="35" t="s">
        <v>5</v>
      </c>
      <c s="6" t="s">
        <v>4166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4167</v>
      </c>
    </row>
    <row r="517" spans="1:5" ht="12.75">
      <c r="A517" s="35" t="s">
        <v>58</v>
      </c>
      <c r="E517" s="40" t="s">
        <v>4168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4169</v>
      </c>
      <c r="E519" s="33" t="s">
        <v>4170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4171</v>
      </c>
      <c s="35" t="s">
        <v>5</v>
      </c>
      <c s="6" t="s">
        <v>4172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4173</v>
      </c>
    </row>
    <row r="522" spans="1:5" ht="25.5">
      <c r="A522" s="35" t="s">
        <v>58</v>
      </c>
      <c r="E522" s="40" t="s">
        <v>4174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4175</v>
      </c>
      <c s="35" t="s">
        <v>5</v>
      </c>
      <c s="6" t="s">
        <v>4176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4173</v>
      </c>
    </row>
    <row r="526" spans="1:5" ht="38.25">
      <c r="A526" s="35" t="s">
        <v>58</v>
      </c>
      <c r="E526" s="40" t="s">
        <v>4177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4178</v>
      </c>
      <c s="35" t="s">
        <v>5</v>
      </c>
      <c s="6" t="s">
        <v>4179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4180</v>
      </c>
    </row>
    <row r="530" spans="1:5" ht="76.5">
      <c r="A530" s="35" t="s">
        <v>58</v>
      </c>
      <c r="E530" s="40" t="s">
        <v>4181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4182</v>
      </c>
      <c s="35" t="s">
        <v>5</v>
      </c>
      <c s="6" t="s">
        <v>4183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4173</v>
      </c>
    </row>
    <row r="534" spans="1:5" ht="25.5">
      <c r="A534" s="35" t="s">
        <v>58</v>
      </c>
      <c r="E534" s="40" t="s">
        <v>4184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4185</v>
      </c>
      <c r="E536" s="33" t="s">
        <v>3301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4186</v>
      </c>
      <c s="35" t="s">
        <v>5</v>
      </c>
      <c s="6" t="s">
        <v>4187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4188</v>
      </c>
    </row>
    <row r="539" spans="1:5" ht="12.75">
      <c r="A539" s="35" t="s">
        <v>58</v>
      </c>
      <c r="E539" s="40" t="s">
        <v>4189</v>
      </c>
    </row>
    <row r="540" spans="1:5" ht="51">
      <c r="A540" t="s">
        <v>60</v>
      </c>
      <c r="E540" s="39" t="s">
        <v>4190</v>
      </c>
    </row>
    <row r="541" spans="1:16" ht="25.5">
      <c r="A541" t="s">
        <v>49</v>
      </c>
      <c s="34" t="s">
        <v>444</v>
      </c>
      <c s="34" t="s">
        <v>4191</v>
      </c>
      <c s="35" t="s">
        <v>5</v>
      </c>
      <c s="6" t="s">
        <v>4187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4192</v>
      </c>
    </row>
    <row r="543" spans="1:5" ht="51">
      <c r="A543" s="35" t="s">
        <v>58</v>
      </c>
      <c r="E543" s="40" t="s">
        <v>4193</v>
      </c>
    </row>
    <row r="544" spans="1:5" ht="51">
      <c r="A544" t="s">
        <v>60</v>
      </c>
      <c r="E544" s="39" t="s">
        <v>4190</v>
      </c>
    </row>
    <row r="545" spans="1:16" ht="25.5">
      <c r="A545" t="s">
        <v>49</v>
      </c>
      <c s="34" t="s">
        <v>445</v>
      </c>
      <c s="34" t="s">
        <v>4194</v>
      </c>
      <c s="35" t="s">
        <v>5</v>
      </c>
      <c s="6" t="s">
        <v>4195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4196</v>
      </c>
    </row>
    <row r="547" spans="1:5" ht="12.75">
      <c r="A547" s="35" t="s">
        <v>58</v>
      </c>
      <c r="E547" s="40" t="s">
        <v>4197</v>
      </c>
    </row>
    <row r="548" spans="1:5" ht="51">
      <c r="A548" t="s">
        <v>60</v>
      </c>
      <c r="E548" s="39" t="s">
        <v>4198</v>
      </c>
    </row>
    <row r="549" spans="1:16" ht="25.5">
      <c r="A549" t="s">
        <v>49</v>
      </c>
      <c s="34" t="s">
        <v>447</v>
      </c>
      <c s="34" t="s">
        <v>4199</v>
      </c>
      <c s="35" t="s">
        <v>5</v>
      </c>
      <c s="6" t="s">
        <v>4195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4200</v>
      </c>
    </row>
    <row r="551" spans="1:5" ht="12.75">
      <c r="A551" s="35" t="s">
        <v>58</v>
      </c>
      <c r="E551" s="40" t="s">
        <v>4201</v>
      </c>
    </row>
    <row r="552" spans="1:5" ht="51">
      <c r="A552" t="s">
        <v>60</v>
      </c>
      <c r="E552" s="39" t="s">
        <v>4198</v>
      </c>
    </row>
    <row r="553" spans="1:16" ht="25.5">
      <c r="A553" t="s">
        <v>49</v>
      </c>
      <c s="34" t="s">
        <v>451</v>
      </c>
      <c s="34" t="s">
        <v>4202</v>
      </c>
      <c s="35" t="s">
        <v>5</v>
      </c>
      <c s="6" t="s">
        <v>4195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4203</v>
      </c>
    </row>
    <row r="555" spans="1:5" ht="12.75">
      <c r="A555" s="35" t="s">
        <v>58</v>
      </c>
      <c r="E555" s="40" t="s">
        <v>4204</v>
      </c>
    </row>
    <row r="556" spans="1:5" ht="51">
      <c r="A556" t="s">
        <v>60</v>
      </c>
      <c r="E556" s="39" t="s">
        <v>4198</v>
      </c>
    </row>
    <row r="557" spans="1:16" ht="25.5">
      <c r="A557" t="s">
        <v>49</v>
      </c>
      <c s="34" t="s">
        <v>452</v>
      </c>
      <c s="34" t="s">
        <v>4205</v>
      </c>
      <c s="35" t="s">
        <v>5</v>
      </c>
      <c s="6" t="s">
        <v>4195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4206</v>
      </c>
    </row>
    <row r="559" spans="1:5" ht="12.75">
      <c r="A559" s="35" t="s">
        <v>58</v>
      </c>
      <c r="E559" s="40" t="s">
        <v>4207</v>
      </c>
    </row>
    <row r="560" spans="1:5" ht="51">
      <c r="A560" t="s">
        <v>60</v>
      </c>
      <c r="E560" s="39" t="s">
        <v>4198</v>
      </c>
    </row>
    <row r="561" spans="1:16" ht="25.5">
      <c r="A561" t="s">
        <v>49</v>
      </c>
      <c s="34" t="s">
        <v>919</v>
      </c>
      <c s="34" t="s">
        <v>4208</v>
      </c>
      <c s="35" t="s">
        <v>5</v>
      </c>
      <c s="6" t="s">
        <v>4195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4209</v>
      </c>
    </row>
    <row r="563" spans="1:5" ht="12.75">
      <c r="A563" s="35" t="s">
        <v>58</v>
      </c>
      <c r="E563" s="40" t="s">
        <v>4210</v>
      </c>
    </row>
    <row r="564" spans="1:5" ht="51">
      <c r="A564" t="s">
        <v>60</v>
      </c>
      <c r="E564" s="39" t="s">
        <v>4198</v>
      </c>
    </row>
    <row r="565" spans="1:16" ht="12.75">
      <c r="A565" t="s">
        <v>49</v>
      </c>
      <c s="34" t="s">
        <v>924</v>
      </c>
      <c s="34" t="s">
        <v>4211</v>
      </c>
      <c s="35" t="s">
        <v>5</v>
      </c>
      <c s="6" t="s">
        <v>4212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4213</v>
      </c>
      <c s="35" t="s">
        <v>5</v>
      </c>
      <c s="6" t="s">
        <v>4214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4215</v>
      </c>
      <c s="35" t="s">
        <v>5</v>
      </c>
      <c s="6" t="s">
        <v>4216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4217</v>
      </c>
      <c s="35" t="s">
        <v>5</v>
      </c>
      <c s="6" t="s">
        <v>4218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4219</v>
      </c>
    </row>
    <row r="579" spans="1:5" ht="12.75">
      <c r="A579" s="35" t="s">
        <v>58</v>
      </c>
      <c r="E579" s="40" t="s">
        <v>4220</v>
      </c>
    </row>
    <row r="580" spans="1:5" ht="76.5">
      <c r="A580" t="s">
        <v>60</v>
      </c>
      <c r="E580" s="39" t="s">
        <v>4221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4224</v>
      </c>
      <c r="E8" s="30" t="s">
        <v>4223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4225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4226</v>
      </c>
      <c s="35" t="s">
        <v>4227</v>
      </c>
      <c s="6" t="s">
        <v>4228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4229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4230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4231</v>
      </c>
      <c s="35" t="s">
        <v>5</v>
      </c>
      <c s="6" t="s">
        <v>3744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3108</v>
      </c>
    </row>
    <row r="21" spans="1:5" ht="12.75">
      <c r="A21" s="35" t="s">
        <v>58</v>
      </c>
      <c r="E21" s="40" t="s">
        <v>3745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4232</v>
      </c>
      <c s="35" t="s">
        <v>5</v>
      </c>
      <c s="6" t="s">
        <v>3747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3109</v>
      </c>
    </row>
    <row r="25" spans="1:5" ht="12.75">
      <c r="A25" s="35" t="s">
        <v>58</v>
      </c>
      <c r="E25" s="40" t="s">
        <v>3745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4233</v>
      </c>
      <c s="35" t="s">
        <v>5</v>
      </c>
      <c s="6" t="s">
        <v>3749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3750</v>
      </c>
    </row>
    <row r="29" spans="1:5" ht="38.25">
      <c r="A29" s="35" t="s">
        <v>58</v>
      </c>
      <c r="E29" s="40" t="s">
        <v>4234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4235</v>
      </c>
      <c s="35" t="s">
        <v>5</v>
      </c>
      <c s="6" t="s">
        <v>3753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3754</v>
      </c>
    </row>
    <row r="33" spans="1:5" ht="38.25">
      <c r="A33" s="35" t="s">
        <v>58</v>
      </c>
      <c r="E33" s="40" t="s">
        <v>4236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4237</v>
      </c>
      <c s="35" t="s">
        <v>5</v>
      </c>
      <c s="6" t="s">
        <v>3757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3758</v>
      </c>
    </row>
    <row r="37" spans="1:5" ht="38.25">
      <c r="A37" s="35" t="s">
        <v>58</v>
      </c>
      <c r="E37" s="40" t="s">
        <v>4236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4238</v>
      </c>
      <c s="35" t="s">
        <v>5</v>
      </c>
      <c s="6" t="s">
        <v>3760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3761</v>
      </c>
    </row>
    <row r="41" spans="1:5" ht="38.25">
      <c r="A41" s="35" t="s">
        <v>58</v>
      </c>
      <c r="E41" s="40" t="s">
        <v>4236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4239</v>
      </c>
      <c s="35" t="s">
        <v>5</v>
      </c>
      <c s="6" t="s">
        <v>3764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3765</v>
      </c>
    </row>
    <row r="45" spans="1:5" ht="38.25">
      <c r="A45" s="35" t="s">
        <v>58</v>
      </c>
      <c r="E45" s="40" t="s">
        <v>4240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4241</v>
      </c>
      <c r="E47" s="33" t="s">
        <v>2944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3771</v>
      </c>
      <c s="35" t="s">
        <v>5</v>
      </c>
      <c s="6" t="s">
        <v>3772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4242</v>
      </c>
    </row>
    <row r="50" spans="1:5" ht="38.25">
      <c r="A50" s="35" t="s">
        <v>58</v>
      </c>
      <c r="E50" s="40" t="s">
        <v>4243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3775</v>
      </c>
      <c s="35" t="s">
        <v>5</v>
      </c>
      <c s="6" t="s">
        <v>3776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4242</v>
      </c>
    </row>
    <row r="54" spans="1:5" ht="38.25">
      <c r="A54" s="35" t="s">
        <v>58</v>
      </c>
      <c r="E54" s="40" t="s">
        <v>4244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4242</v>
      </c>
    </row>
    <row r="58" spans="1:5" ht="63.75">
      <c r="A58" s="35" t="s">
        <v>58</v>
      </c>
      <c r="E58" s="40" t="s">
        <v>4245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4246</v>
      </c>
      <c r="E60" s="33" t="s">
        <v>3384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3780</v>
      </c>
      <c s="35" t="s">
        <v>5</v>
      </c>
      <c s="6" t="s">
        <v>3781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4242</v>
      </c>
    </row>
    <row r="63" spans="1:5" ht="25.5">
      <c r="A63" s="35" t="s">
        <v>58</v>
      </c>
      <c r="E63" s="40" t="s">
        <v>4247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3784</v>
      </c>
      <c s="35" t="s">
        <v>5</v>
      </c>
      <c s="6" t="s">
        <v>3785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4248</v>
      </c>
    </row>
    <row r="67" spans="1:5" ht="25.5">
      <c r="A67" s="35" t="s">
        <v>58</v>
      </c>
      <c r="E67" s="40" t="s">
        <v>4249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3787</v>
      </c>
      <c s="35" t="s">
        <v>5</v>
      </c>
      <c s="6" t="s">
        <v>3788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4248</v>
      </c>
    </row>
    <row r="71" spans="1:5" ht="12.75">
      <c r="A71" s="35" t="s">
        <v>58</v>
      </c>
      <c r="E71" s="40" t="s">
        <v>4250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3790</v>
      </c>
      <c s="35" t="s">
        <v>5</v>
      </c>
      <c s="6" t="s">
        <v>3791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4242</v>
      </c>
    </row>
    <row r="75" spans="1:5" ht="25.5">
      <c r="A75" s="35" t="s">
        <v>58</v>
      </c>
      <c r="E75" s="40" t="s">
        <v>4251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3793</v>
      </c>
      <c s="35" t="s">
        <v>5</v>
      </c>
      <c s="6" t="s">
        <v>3794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4252</v>
      </c>
    </row>
    <row r="79" spans="1:5" ht="25.5">
      <c r="A79" s="35" t="s">
        <v>58</v>
      </c>
      <c r="E79" s="40" t="s">
        <v>4253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3797</v>
      </c>
      <c s="35" t="s">
        <v>5</v>
      </c>
      <c s="6" t="s">
        <v>3798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4254</v>
      </c>
    </row>
    <row r="83" spans="1:5" ht="25.5">
      <c r="A83" s="35" t="s">
        <v>58</v>
      </c>
      <c r="E83" s="40" t="s">
        <v>4255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4256</v>
      </c>
      <c r="E85" s="33" t="s">
        <v>3542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4257</v>
      </c>
      <c s="35" t="s">
        <v>5</v>
      </c>
      <c s="6" t="s">
        <v>4258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4259</v>
      </c>
    </row>
    <row r="88" spans="1:5" ht="51">
      <c r="A88" s="35" t="s">
        <v>58</v>
      </c>
      <c r="E88" s="40" t="s">
        <v>4260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3823</v>
      </c>
      <c s="35" t="s">
        <v>5</v>
      </c>
      <c s="6" t="s">
        <v>3824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4261</v>
      </c>
    </row>
    <row r="92" spans="1:5" ht="25.5">
      <c r="A92" s="35" t="s">
        <v>58</v>
      </c>
      <c r="E92" s="40" t="s">
        <v>4262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4263</v>
      </c>
      <c r="E94" s="33" t="s">
        <v>3555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4264</v>
      </c>
      <c s="35" t="s">
        <v>5</v>
      </c>
      <c s="6" t="s">
        <v>4265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4266</v>
      </c>
    </row>
    <row r="97" spans="1:5" ht="12.75">
      <c r="A97" s="35" t="s">
        <v>58</v>
      </c>
      <c r="E97" s="40" t="s">
        <v>4267</v>
      </c>
    </row>
    <row r="98" spans="1:5" ht="318.75">
      <c r="A98" t="s">
        <v>60</v>
      </c>
      <c r="E98" s="39" t="s">
        <v>4268</v>
      </c>
    </row>
    <row r="99" spans="1:16" ht="12.75">
      <c r="A99" t="s">
        <v>49</v>
      </c>
      <c s="34" t="s">
        <v>139</v>
      </c>
      <c s="34" t="s">
        <v>4269</v>
      </c>
      <c s="35" t="s">
        <v>5</v>
      </c>
      <c s="6" t="s">
        <v>4270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4266</v>
      </c>
    </row>
    <row r="101" spans="1:5" ht="12.75">
      <c r="A101" s="35" t="s">
        <v>58</v>
      </c>
      <c r="E101" s="40" t="s">
        <v>4271</v>
      </c>
    </row>
    <row r="102" spans="1:5" ht="318.75">
      <c r="A102" t="s">
        <v>60</v>
      </c>
      <c r="E102" s="39" t="s">
        <v>4272</v>
      </c>
    </row>
    <row r="103" spans="1:16" ht="12.75">
      <c r="A103" t="s">
        <v>49</v>
      </c>
      <c s="34" t="s">
        <v>142</v>
      </c>
      <c s="34" t="s">
        <v>3839</v>
      </c>
      <c s="35" t="s">
        <v>5</v>
      </c>
      <c s="6" t="s">
        <v>3840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4273</v>
      </c>
    </row>
    <row r="105" spans="1:5" ht="12.75">
      <c r="A105" s="35" t="s">
        <v>58</v>
      </c>
      <c r="E105" s="40" t="s">
        <v>4274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3843</v>
      </c>
      <c s="35" t="s">
        <v>5</v>
      </c>
      <c s="6" t="s">
        <v>3844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4273</v>
      </c>
    </row>
    <row r="109" spans="1:5" ht="12.75">
      <c r="A109" s="35" t="s">
        <v>58</v>
      </c>
      <c r="E109" s="40" t="s">
        <v>4275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4276</v>
      </c>
      <c s="35" t="s">
        <v>5</v>
      </c>
      <c s="6" t="s">
        <v>4277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4273</v>
      </c>
    </row>
    <row r="113" spans="1:5" ht="12.75">
      <c r="A113" s="35" t="s">
        <v>58</v>
      </c>
      <c r="E113" s="40" t="s">
        <v>4278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3406</v>
      </c>
      <c s="35" t="s">
        <v>5</v>
      </c>
      <c s="6" t="s">
        <v>3407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4252</v>
      </c>
    </row>
    <row r="117" spans="1:5" ht="25.5">
      <c r="A117" s="35" t="s">
        <v>58</v>
      </c>
      <c r="E117" s="40" t="s">
        <v>4279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4280</v>
      </c>
      <c r="E119" s="33" t="s">
        <v>3110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4281</v>
      </c>
      <c s="35" t="s">
        <v>5</v>
      </c>
      <c s="6" t="s">
        <v>4282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4283</v>
      </c>
    </row>
    <row r="122" spans="1:5" ht="25.5">
      <c r="A122" s="35" t="s">
        <v>58</v>
      </c>
      <c r="E122" s="40" t="s">
        <v>4284</v>
      </c>
    </row>
    <row r="123" spans="1:5" ht="63.75">
      <c r="A123" t="s">
        <v>60</v>
      </c>
      <c r="E123" s="39" t="s">
        <v>4285</v>
      </c>
    </row>
    <row r="124" spans="1:13" ht="12.75">
      <c r="A124" t="s">
        <v>46</v>
      </c>
      <c r="C124" s="31" t="s">
        <v>4286</v>
      </c>
      <c r="E124" s="33" t="s">
        <v>3920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3921</v>
      </c>
      <c s="35" t="s">
        <v>5</v>
      </c>
      <c s="6" t="s">
        <v>3922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3923</v>
      </c>
    </row>
    <row r="127" spans="1:5" ht="63.75">
      <c r="A127" s="35" t="s">
        <v>58</v>
      </c>
      <c r="E127" s="40" t="s">
        <v>4287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3925</v>
      </c>
      <c s="35" t="s">
        <v>5</v>
      </c>
      <c s="6" t="s">
        <v>3926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3927</v>
      </c>
    </row>
    <row r="131" spans="1:5" ht="25.5">
      <c r="A131" s="35" t="s">
        <v>58</v>
      </c>
      <c r="E131" s="40" t="s">
        <v>4288</v>
      </c>
    </row>
    <row r="132" spans="1:5" ht="25.5">
      <c r="A132" t="s">
        <v>60</v>
      </c>
      <c r="E132" s="39" t="s">
        <v>3929</v>
      </c>
    </row>
    <row r="133" spans="1:16" ht="12.75">
      <c r="A133" t="s">
        <v>49</v>
      </c>
      <c s="34" t="s">
        <v>656</v>
      </c>
      <c s="34" t="s">
        <v>3930</v>
      </c>
      <c s="35" t="s">
        <v>5</v>
      </c>
      <c s="6" t="s">
        <v>3931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4289</v>
      </c>
    </row>
    <row r="135" spans="1:5" ht="38.25">
      <c r="A135" s="35" t="s">
        <v>58</v>
      </c>
      <c r="E135" s="40" t="s">
        <v>4290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4291</v>
      </c>
      <c s="35" t="s">
        <v>5</v>
      </c>
      <c s="6" t="s">
        <v>4292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4266</v>
      </c>
    </row>
    <row r="139" spans="1:5" ht="25.5">
      <c r="A139" s="35" t="s">
        <v>58</v>
      </c>
      <c r="E139" s="40" t="s">
        <v>4293</v>
      </c>
    </row>
    <row r="140" spans="1:5" ht="165.75">
      <c r="A140" t="s">
        <v>60</v>
      </c>
      <c r="E140" s="39" t="s">
        <v>4294</v>
      </c>
    </row>
    <row r="141" spans="1:16" ht="12.75">
      <c r="A141" t="s">
        <v>49</v>
      </c>
      <c s="34" t="s">
        <v>664</v>
      </c>
      <c s="34" t="s">
        <v>4295</v>
      </c>
      <c s="35" t="s">
        <v>5</v>
      </c>
      <c s="6" t="s">
        <v>4296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4266</v>
      </c>
    </row>
    <row r="143" spans="1:5" ht="25.5">
      <c r="A143" s="35" t="s">
        <v>58</v>
      </c>
      <c r="E143" s="40" t="s">
        <v>4297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4298</v>
      </c>
      <c s="35" t="s">
        <v>5</v>
      </c>
      <c s="6" t="s">
        <v>4299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4300</v>
      </c>
    </row>
    <row r="147" spans="1:5" ht="38.25">
      <c r="A147" s="35" t="s">
        <v>58</v>
      </c>
      <c r="E147" s="40" t="s">
        <v>4301</v>
      </c>
    </row>
    <row r="148" spans="1:5" ht="204">
      <c r="A148" t="s">
        <v>60</v>
      </c>
      <c r="E148" s="39" t="s">
        <v>4302</v>
      </c>
    </row>
    <row r="149" spans="1:16" ht="12.75">
      <c r="A149" t="s">
        <v>49</v>
      </c>
      <c s="34" t="s">
        <v>638</v>
      </c>
      <c s="34" t="s">
        <v>3962</v>
      </c>
      <c s="35" t="s">
        <v>5</v>
      </c>
      <c s="6" t="s">
        <v>3963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3964</v>
      </c>
    </row>
    <row r="151" spans="1:5" ht="25.5">
      <c r="A151" s="35" t="s">
        <v>58</v>
      </c>
      <c r="E151" s="40" t="s">
        <v>4303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4304</v>
      </c>
      <c s="35" t="s">
        <v>5</v>
      </c>
      <c s="6" t="s">
        <v>3967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4305</v>
      </c>
    </row>
    <row r="155" spans="1:5" ht="25.5">
      <c r="A155" s="35" t="s">
        <v>58</v>
      </c>
      <c r="E155" s="40" t="s">
        <v>4306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3980</v>
      </c>
      <c s="35" t="s">
        <v>5</v>
      </c>
      <c s="6" t="s">
        <v>3981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3982</v>
      </c>
    </row>
    <row r="159" spans="1:5" ht="38.25">
      <c r="A159" s="35" t="s">
        <v>58</v>
      </c>
      <c r="E159" s="40" t="s">
        <v>4307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3984</v>
      </c>
    </row>
    <row r="163" spans="1:5" ht="25.5">
      <c r="A163" s="35" t="s">
        <v>58</v>
      </c>
      <c r="E163" s="40" t="s">
        <v>4308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3990</v>
      </c>
    </row>
    <row r="167" spans="1:5" ht="38.25">
      <c r="A167" s="35" t="s">
        <v>58</v>
      </c>
      <c r="E167" s="40" t="s">
        <v>4309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3992</v>
      </c>
      <c s="35" t="s">
        <v>5</v>
      </c>
      <c s="6" t="s">
        <v>3993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3994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4169</v>
      </c>
      <c r="E173" s="33" t="s">
        <v>4170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4178</v>
      </c>
      <c s="35" t="s">
        <v>5</v>
      </c>
      <c s="6" t="s">
        <v>4179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4310</v>
      </c>
    </row>
    <row r="176" spans="1:5" ht="25.5">
      <c r="A176" s="35" t="s">
        <v>58</v>
      </c>
      <c r="E176" s="40" t="s">
        <v>4311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4312</v>
      </c>
      <c s="35" t="s">
        <v>5</v>
      </c>
      <c s="6" t="s">
        <v>4313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4314</v>
      </c>
    </row>
    <row r="180" spans="1:5" ht="25.5">
      <c r="A180" s="35" t="s">
        <v>58</v>
      </c>
      <c r="E180" s="40" t="s">
        <v>4315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4316</v>
      </c>
      <c s="35" t="s">
        <v>5</v>
      </c>
      <c s="6" t="s">
        <v>4317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4273</v>
      </c>
    </row>
    <row r="184" spans="1:5" ht="25.5">
      <c r="A184" s="35" t="s">
        <v>58</v>
      </c>
      <c r="E184" s="40" t="s">
        <v>4318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4319</v>
      </c>
      <c s="35" t="s">
        <v>5</v>
      </c>
      <c s="6" t="s">
        <v>4320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4266</v>
      </c>
    </row>
    <row r="188" spans="1:5" ht="12.75">
      <c r="A188" s="35" t="s">
        <v>58</v>
      </c>
      <c r="E188" s="40" t="s">
        <v>4321</v>
      </c>
    </row>
    <row r="189" spans="1:5" ht="38.25">
      <c r="A189" t="s">
        <v>60</v>
      </c>
      <c r="E189" s="39" t="s">
        <v>4322</v>
      </c>
    </row>
    <row r="190" spans="1:13" ht="12.75">
      <c r="A190" t="s">
        <v>46</v>
      </c>
      <c r="C190" s="31" t="s">
        <v>4185</v>
      </c>
      <c r="E190" s="33" t="s">
        <v>3301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4323</v>
      </c>
      <c s="35" t="s">
        <v>5</v>
      </c>
      <c s="6" t="s">
        <v>4324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4325</v>
      </c>
    </row>
    <row r="193" spans="1:5" ht="12.75">
      <c r="A193" s="35" t="s">
        <v>58</v>
      </c>
      <c r="E193" s="40" t="s">
        <v>4326</v>
      </c>
    </row>
    <row r="194" spans="1:5" ht="51">
      <c r="A194" t="s">
        <v>60</v>
      </c>
      <c r="E194" s="39" t="s">
        <v>4190</v>
      </c>
    </row>
    <row r="195" spans="1:16" ht="12.75">
      <c r="A195" t="s">
        <v>49</v>
      </c>
      <c s="34" t="s">
        <v>191</v>
      </c>
      <c s="34" t="s">
        <v>4327</v>
      </c>
      <c s="35" t="s">
        <v>5</v>
      </c>
      <c s="6" t="s">
        <v>4328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4329</v>
      </c>
    </row>
    <row r="197" spans="1:5" ht="25.5">
      <c r="A197" s="35" t="s">
        <v>58</v>
      </c>
      <c r="E197" s="40" t="s">
        <v>4330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4331</v>
      </c>
      <c s="35" t="s">
        <v>5</v>
      </c>
      <c s="6" t="s">
        <v>4328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4332</v>
      </c>
    </row>
    <row r="201" spans="1:5" ht="25.5">
      <c r="A201" s="35" t="s">
        <v>58</v>
      </c>
      <c r="E201" s="40" t="s">
        <v>4330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4333</v>
      </c>
      <c s="35" t="s">
        <v>5</v>
      </c>
      <c s="6" t="s">
        <v>4195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4334</v>
      </c>
    </row>
    <row r="205" spans="1:5" ht="25.5">
      <c r="A205" s="35" t="s">
        <v>58</v>
      </c>
      <c r="E205" s="40" t="s">
        <v>4335</v>
      </c>
    </row>
    <row r="206" spans="1:5" ht="51">
      <c r="A206" t="s">
        <v>60</v>
      </c>
      <c r="E206" s="39" t="s">
        <v>4198</v>
      </c>
    </row>
    <row r="207" spans="1:16" ht="12.75">
      <c r="A207" t="s">
        <v>49</v>
      </c>
      <c s="34" t="s">
        <v>200</v>
      </c>
      <c s="34" t="s">
        <v>4336</v>
      </c>
      <c s="35" t="s">
        <v>5</v>
      </c>
      <c s="6" t="s">
        <v>4337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3769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4338</v>
      </c>
      <c s="35" t="s">
        <v>5</v>
      </c>
      <c s="6" t="s">
        <v>4339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3769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4213</v>
      </c>
      <c s="35" t="s">
        <v>5</v>
      </c>
      <c s="6" t="s">
        <v>4214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4242</v>
      </c>
    </row>
    <row r="217" spans="1:5" ht="12.75">
      <c r="A217" s="35" t="s">
        <v>58</v>
      </c>
      <c r="E217" s="40" t="s">
        <v>4275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4215</v>
      </c>
      <c s="35" t="s">
        <v>5</v>
      </c>
      <c s="6" t="s">
        <v>4216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4242</v>
      </c>
    </row>
    <row r="221" spans="1:5" ht="12.75">
      <c r="A221" s="35" t="s">
        <v>58</v>
      </c>
      <c r="E221" s="40" t="s">
        <v>4340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4341</v>
      </c>
      <c s="35" t="s">
        <v>5</v>
      </c>
      <c s="6" t="s">
        <v>4342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4343</v>
      </c>
    </row>
    <row r="225" spans="1:5" ht="12.75">
      <c r="A225" s="35" t="s">
        <v>58</v>
      </c>
      <c r="E225" s="40" t="s">
        <v>4278</v>
      </c>
    </row>
    <row r="226" spans="1:5" ht="63.75">
      <c r="A226" t="s">
        <v>60</v>
      </c>
      <c r="E226" s="39" t="s">
        <v>4344</v>
      </c>
    </row>
    <row r="227" spans="1:16" ht="12.75">
      <c r="A227" t="s">
        <v>49</v>
      </c>
      <c s="34" t="s">
        <v>215</v>
      </c>
      <c s="34" t="s">
        <v>4345</v>
      </c>
      <c s="35" t="s">
        <v>5</v>
      </c>
      <c s="6" t="s">
        <v>4346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4347</v>
      </c>
    </row>
    <row r="229" spans="1:5" ht="38.25">
      <c r="A229" s="35" t="s">
        <v>58</v>
      </c>
      <c r="E229" s="40" t="s">
        <v>4348</v>
      </c>
    </row>
    <row r="230" spans="1:5" ht="51">
      <c r="A230" t="s">
        <v>60</v>
      </c>
      <c r="E230" s="39" t="s">
        <v>4349</v>
      </c>
    </row>
    <row r="231" spans="1:16" ht="12.75">
      <c r="A231" t="s">
        <v>49</v>
      </c>
      <c s="34" t="s">
        <v>219</v>
      </c>
      <c s="34" t="s">
        <v>4350</v>
      </c>
      <c s="35" t="s">
        <v>5</v>
      </c>
      <c s="6" t="s">
        <v>4351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4242</v>
      </c>
    </row>
    <row r="233" spans="1:5" ht="25.5">
      <c r="A233" s="35" t="s">
        <v>58</v>
      </c>
      <c r="E233" s="40" t="s">
        <v>4352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4355</v>
      </c>
      <c r="E8" s="30" t="s">
        <v>4354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4356</v>
      </c>
      <c r="E9" s="33" t="s">
        <v>2944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4357</v>
      </c>
      <c s="35" t="s">
        <v>5</v>
      </c>
      <c s="6" t="s">
        <v>4358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4359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3771</v>
      </c>
      <c s="35" t="s">
        <v>5</v>
      </c>
      <c s="6" t="s">
        <v>3772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4360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4361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4362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3370</v>
      </c>
      <c s="35" t="s">
        <v>5</v>
      </c>
      <c s="6" t="s">
        <v>4363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4364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4365</v>
      </c>
      <c s="35" t="s">
        <v>5</v>
      </c>
      <c s="6" t="s">
        <v>4366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4367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4368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3383</v>
      </c>
      <c r="E38" s="33" t="s">
        <v>3384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4369</v>
      </c>
      <c s="35" t="s">
        <v>5</v>
      </c>
      <c s="6" t="s">
        <v>4370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4371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4372</v>
      </c>
      <c s="35" t="s">
        <v>5</v>
      </c>
      <c s="6" t="s">
        <v>4373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4374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4375</v>
      </c>
      <c s="35" t="s">
        <v>5</v>
      </c>
      <c s="6" t="s">
        <v>4376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4377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3683</v>
      </c>
      <c s="35" t="s">
        <v>5</v>
      </c>
      <c s="6" t="s">
        <v>3684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4378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4379</v>
      </c>
      <c s="35" t="s">
        <v>5</v>
      </c>
      <c s="6" t="s">
        <v>4380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4381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4382</v>
      </c>
      <c s="35" t="s">
        <v>5</v>
      </c>
      <c s="6" t="s">
        <v>4383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4384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4385</v>
      </c>
      <c s="35" t="s">
        <v>5</v>
      </c>
      <c s="6" t="s">
        <v>4386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4387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4388</v>
      </c>
      <c s="35" t="s">
        <v>5</v>
      </c>
      <c s="6" t="s">
        <v>4389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4391</v>
      </c>
      <c s="35" t="s">
        <v>5</v>
      </c>
      <c s="6" t="s">
        <v>4392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4393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4394</v>
      </c>
      <c s="35" t="s">
        <v>5</v>
      </c>
      <c s="6" t="s">
        <v>4395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4396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3399</v>
      </c>
      <c r="E79" s="33" t="s">
        <v>3542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4397</v>
      </c>
      <c s="35" t="s">
        <v>5</v>
      </c>
      <c s="6" t="s">
        <v>4398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4399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4400</v>
      </c>
      <c s="35" t="s">
        <v>5</v>
      </c>
      <c s="6" t="s">
        <v>4401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4402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4403</v>
      </c>
      <c s="35" t="s">
        <v>5</v>
      </c>
      <c s="6" t="s">
        <v>4404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4405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4406</v>
      </c>
      <c s="35" t="s">
        <v>5</v>
      </c>
      <c s="6" t="s">
        <v>4407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4408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4409</v>
      </c>
      <c s="35" t="s">
        <v>5</v>
      </c>
      <c s="6" t="s">
        <v>4410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4411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4412</v>
      </c>
      <c s="35" t="s">
        <v>5</v>
      </c>
      <c s="6" t="s">
        <v>4413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4414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4415</v>
      </c>
      <c s="35" t="s">
        <v>5</v>
      </c>
      <c s="6" t="s">
        <v>4416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4417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3404</v>
      </c>
      <c r="E108" s="33" t="s">
        <v>3555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3406</v>
      </c>
      <c s="35" t="s">
        <v>5</v>
      </c>
      <c s="6" t="s">
        <v>3407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4418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4419</v>
      </c>
      <c r="E113" s="33" t="s">
        <v>4420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4421</v>
      </c>
      <c s="35" t="s">
        <v>5</v>
      </c>
      <c s="6" t="s">
        <v>4422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4423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4424</v>
      </c>
      <c s="35" t="s">
        <v>5</v>
      </c>
      <c s="6" t="s">
        <v>4425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4426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4427</v>
      </c>
      <c r="E122" s="33" t="s">
        <v>4428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4429</v>
      </c>
      <c s="35" t="s">
        <v>5</v>
      </c>
      <c s="6" t="s">
        <v>4430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4431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4432</v>
      </c>
      <c s="35" t="s">
        <v>5</v>
      </c>
      <c s="6" t="s">
        <v>4433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4434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3434</v>
      </c>
      <c r="E131" s="33" t="s">
        <v>3301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4435</v>
      </c>
      <c s="35" t="s">
        <v>5</v>
      </c>
      <c s="6" t="s">
        <v>4436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4437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4438</v>
      </c>
      <c s="35" t="s">
        <v>5</v>
      </c>
      <c s="6" t="s">
        <v>4439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4441</v>
      </c>
      <c s="35" t="s">
        <v>5</v>
      </c>
      <c s="6" t="s">
        <v>4442</v>
      </c>
      <c s="36" t="s">
        <v>4443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4444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4445</v>
      </c>
      <c s="35" t="s">
        <v>5</v>
      </c>
      <c s="6" t="s">
        <v>4446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4447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4448</v>
      </c>
      <c s="35" t="s">
        <v>5</v>
      </c>
      <c s="6" t="s">
        <v>4449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4450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4451</v>
      </c>
      <c s="35" t="s">
        <v>5</v>
      </c>
      <c s="6" t="s">
        <v>4452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4453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4454</v>
      </c>
      <c s="35" t="s">
        <v>5</v>
      </c>
      <c s="6" t="s">
        <v>4455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4456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4457</v>
      </c>
      <c r="E160" s="33" t="s">
        <v>4458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4459</v>
      </c>
      <c s="35" t="s">
        <v>5</v>
      </c>
      <c s="6" t="s">
        <v>4460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4461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4462</v>
      </c>
      <c s="35" t="s">
        <v>5</v>
      </c>
      <c s="6" t="s">
        <v>4463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4464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4465</v>
      </c>
      <c s="35" t="s">
        <v>5</v>
      </c>
      <c s="6" t="s">
        <v>4466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4467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4468</v>
      </c>
      <c r="E173" s="33" t="s">
        <v>4469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4470</v>
      </c>
      <c s="35" t="s">
        <v>5</v>
      </c>
      <c s="6" t="s">
        <v>4471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4472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4473</v>
      </c>
      <c r="E178" s="33" t="s">
        <v>4474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4475</v>
      </c>
      <c s="35" t="s">
        <v>5</v>
      </c>
      <c s="6" t="s">
        <v>4476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4477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4478</v>
      </c>
      <c r="E183" s="33" t="s">
        <v>3048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4480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4483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4484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3499</v>
      </c>
      <c s="35" t="s">
        <v>3500</v>
      </c>
      <c s="6" t="s">
        <v>3501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4485</v>
      </c>
    </row>
    <row r="196" spans="1:5" ht="165.75">
      <c r="A196" t="s">
        <v>60</v>
      </c>
      <c r="E196" s="39" t="s">
        <v>3354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4486</v>
      </c>
    </row>
    <row r="200" spans="1:5" ht="165.75">
      <c r="A200" t="s">
        <v>60</v>
      </c>
      <c r="E200" s="39" t="s">
        <v>3354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4487</v>
      </c>
    </row>
    <row r="204" spans="1:5" ht="165.75">
      <c r="A204" t="s">
        <v>60</v>
      </c>
      <c r="E204" s="39" t="s">
        <v>3354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4488</v>
      </c>
    </row>
    <row r="208" spans="1:5" ht="165.75">
      <c r="A208" t="s">
        <v>60</v>
      </c>
      <c r="E208" s="39" t="s">
        <v>3354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4491</v>
      </c>
      <c r="E8" s="30" t="s">
        <v>4490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4356</v>
      </c>
      <c r="E9" s="33" t="s">
        <v>2944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4492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4493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3399</v>
      </c>
      <c r="E18" s="33" t="s">
        <v>3542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4397</v>
      </c>
      <c s="35" t="s">
        <v>5</v>
      </c>
      <c s="6" t="s">
        <v>4398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4494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4400</v>
      </c>
      <c s="35" t="s">
        <v>5</v>
      </c>
      <c s="6" t="s">
        <v>4401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4495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4403</v>
      </c>
      <c s="35" t="s">
        <v>5</v>
      </c>
      <c s="6" t="s">
        <v>4404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4496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4406</v>
      </c>
      <c s="35" t="s">
        <v>5</v>
      </c>
      <c s="6" t="s">
        <v>4407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4497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4415</v>
      </c>
      <c s="35" t="s">
        <v>5</v>
      </c>
      <c s="6" t="s">
        <v>4416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4498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3404</v>
      </c>
      <c r="E39" s="33" t="s">
        <v>3555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4499</v>
      </c>
      <c s="35" t="s">
        <v>5</v>
      </c>
      <c s="6" t="s">
        <v>4500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4501</v>
      </c>
    </row>
    <row r="42" spans="1:5" ht="12.75">
      <c r="A42" s="35" t="s">
        <v>58</v>
      </c>
      <c r="E42" s="40" t="s">
        <v>4502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4503</v>
      </c>
      <c s="35" t="s">
        <v>5</v>
      </c>
      <c s="6" t="s">
        <v>4504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4505</v>
      </c>
    </row>
    <row r="46" spans="1:5" ht="12.75">
      <c r="A46" s="35" t="s">
        <v>58</v>
      </c>
      <c r="E46" s="40" t="s">
        <v>4506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3556</v>
      </c>
      <c s="35" t="s">
        <v>5</v>
      </c>
      <c s="6" t="s">
        <v>3557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4507</v>
      </c>
    </row>
    <row r="51" spans="1:5" ht="369.75">
      <c r="A51" t="s">
        <v>60</v>
      </c>
      <c r="E51" s="39" t="s">
        <v>4508</v>
      </c>
    </row>
    <row r="52" spans="1:13" ht="12.75">
      <c r="A52" t="s">
        <v>46</v>
      </c>
      <c r="C52" s="31" t="s">
        <v>4509</v>
      </c>
      <c r="E52" s="33" t="s">
        <v>3110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4510</v>
      </c>
      <c s="35" t="s">
        <v>5</v>
      </c>
      <c s="6" t="s">
        <v>4511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4512</v>
      </c>
    </row>
    <row r="56" spans="1:5" ht="153">
      <c r="A56" t="s">
        <v>60</v>
      </c>
      <c r="E56" s="39" t="s">
        <v>4513</v>
      </c>
    </row>
    <row r="57" spans="1:13" ht="12.75">
      <c r="A57" t="s">
        <v>46</v>
      </c>
      <c r="C57" s="31" t="s">
        <v>4427</v>
      </c>
      <c r="E57" s="33" t="s">
        <v>4428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4429</v>
      </c>
      <c s="35" t="s">
        <v>5</v>
      </c>
      <c s="6" t="s">
        <v>4430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4514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3434</v>
      </c>
      <c r="E62" s="33" t="s">
        <v>3301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4515</v>
      </c>
      <c s="35" t="s">
        <v>5</v>
      </c>
      <c s="6" t="s">
        <v>4516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4517</v>
      </c>
    </row>
    <row r="66" spans="1:5" ht="51">
      <c r="A66" t="s">
        <v>60</v>
      </c>
      <c r="E66" s="39" t="s">
        <v>4518</v>
      </c>
    </row>
    <row r="67" spans="1:16" ht="12.75">
      <c r="A67" t="s">
        <v>49</v>
      </c>
      <c s="34" t="s">
        <v>110</v>
      </c>
      <c s="34" t="s">
        <v>4519</v>
      </c>
      <c s="35" t="s">
        <v>5</v>
      </c>
      <c s="6" t="s">
        <v>4520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4521</v>
      </c>
    </row>
    <row r="70" spans="1:5" ht="51">
      <c r="A70" t="s">
        <v>60</v>
      </c>
      <c r="E70" s="39" t="s">
        <v>4522</v>
      </c>
    </row>
    <row r="71" spans="1:16" ht="12.75">
      <c r="A71" t="s">
        <v>49</v>
      </c>
      <c s="34" t="s">
        <v>114</v>
      </c>
      <c s="34" t="s">
        <v>4523</v>
      </c>
      <c s="35" t="s">
        <v>5</v>
      </c>
      <c s="6" t="s">
        <v>4524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4525</v>
      </c>
    </row>
    <row r="74" spans="1:5" ht="369.75">
      <c r="A74" t="s">
        <v>60</v>
      </c>
      <c r="E74" s="39" t="s">
        <v>4508</v>
      </c>
    </row>
    <row r="75" spans="1:13" ht="12.75">
      <c r="A75" t="s">
        <v>46</v>
      </c>
      <c r="C75" s="31" t="s">
        <v>81</v>
      </c>
      <c r="E75" s="33" t="s">
        <v>3920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4475</v>
      </c>
      <c s="35" t="s">
        <v>5</v>
      </c>
      <c s="6" t="s">
        <v>4476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4526</v>
      </c>
    </row>
    <row r="80" spans="1:13" ht="12.75">
      <c r="A80" t="s">
        <v>46</v>
      </c>
      <c r="C80" s="31" t="s">
        <v>4457</v>
      </c>
      <c r="E80" s="33" t="s">
        <v>4458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4459</v>
      </c>
      <c s="35" t="s">
        <v>5</v>
      </c>
      <c s="6" t="s">
        <v>4460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4461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4462</v>
      </c>
      <c s="35" t="s">
        <v>5</v>
      </c>
      <c s="6" t="s">
        <v>4463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4464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4478</v>
      </c>
      <c r="E89" s="33" t="s">
        <v>3048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4483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4529</v>
      </c>
      <c r="E8" s="30" t="s">
        <v>4528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3383</v>
      </c>
      <c r="E9" s="33" t="s">
        <v>3384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4369</v>
      </c>
      <c s="35" t="s">
        <v>5</v>
      </c>
      <c s="6" t="s">
        <v>4370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4530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4379</v>
      </c>
      <c s="35" t="s">
        <v>5</v>
      </c>
      <c s="6" t="s">
        <v>4380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4531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3399</v>
      </c>
      <c r="E18" s="33" t="s">
        <v>3542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4415</v>
      </c>
      <c s="35" t="s">
        <v>5</v>
      </c>
      <c s="6" t="s">
        <v>4416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4532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4419</v>
      </c>
      <c r="E23" s="33" t="s">
        <v>4420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4533</v>
      </c>
      <c s="35" t="s">
        <v>5</v>
      </c>
      <c s="6" t="s">
        <v>4534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4535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4536</v>
      </c>
      <c s="35" t="s">
        <v>5</v>
      </c>
      <c s="6" t="s">
        <v>4537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4538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4421</v>
      </c>
      <c s="35" t="s">
        <v>5</v>
      </c>
      <c s="6" t="s">
        <v>4422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4539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4540</v>
      </c>
      <c s="35" t="s">
        <v>5</v>
      </c>
      <c s="6" t="s">
        <v>4541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4542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3434</v>
      </c>
      <c r="E40" s="33" t="s">
        <v>3301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4435</v>
      </c>
      <c s="35" t="s">
        <v>5</v>
      </c>
      <c s="6" t="s">
        <v>4436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4543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4438</v>
      </c>
      <c s="35" t="s">
        <v>5</v>
      </c>
      <c s="6" t="s">
        <v>4439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4544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4441</v>
      </c>
      <c s="35" t="s">
        <v>5</v>
      </c>
      <c s="6" t="s">
        <v>4442</v>
      </c>
      <c s="36" t="s">
        <v>4443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4545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4445</v>
      </c>
      <c s="35" t="s">
        <v>5</v>
      </c>
      <c s="6" t="s">
        <v>4446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4546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4424</v>
      </c>
      <c s="35" t="s">
        <v>5</v>
      </c>
      <c s="6" t="s">
        <v>4425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4547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4550</v>
      </c>
      <c r="E8" s="30" t="s">
        <v>4549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4551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4552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4553</v>
      </c>
      <c s="35" t="s">
        <v>5</v>
      </c>
      <c s="6" t="s">
        <v>4554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4555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3384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4369</v>
      </c>
      <c s="35" t="s">
        <v>5</v>
      </c>
      <c s="6" t="s">
        <v>4370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4556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4379</v>
      </c>
      <c s="35" t="s">
        <v>5</v>
      </c>
      <c s="6" t="s">
        <v>4380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4557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3542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4415</v>
      </c>
      <c s="35" t="s">
        <v>5</v>
      </c>
      <c s="6" t="s">
        <v>4416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4558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4420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4533</v>
      </c>
      <c s="35" t="s">
        <v>5</v>
      </c>
      <c s="6" t="s">
        <v>4534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4559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4536</v>
      </c>
      <c s="35" t="s">
        <v>5</v>
      </c>
      <c s="6" t="s">
        <v>4537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4560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4421</v>
      </c>
      <c s="35" t="s">
        <v>5</v>
      </c>
      <c s="6" t="s">
        <v>4422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4561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4540</v>
      </c>
      <c s="35" t="s">
        <v>5</v>
      </c>
      <c s="6" t="s">
        <v>4541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4562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4420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4424</v>
      </c>
      <c s="35" t="s">
        <v>5</v>
      </c>
      <c s="6" t="s">
        <v>4425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4563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3301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4454</v>
      </c>
      <c s="35" t="s">
        <v>5</v>
      </c>
      <c s="6" t="s">
        <v>4455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4564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4435</v>
      </c>
      <c s="35" t="s">
        <v>5</v>
      </c>
      <c s="6" t="s">
        <v>4436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4565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4566</v>
      </c>
      <c s="35" t="s">
        <v>5</v>
      </c>
      <c s="6" t="s">
        <v>4567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4568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4438</v>
      </c>
      <c s="35" t="s">
        <v>5</v>
      </c>
      <c s="6" t="s">
        <v>4439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4569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4441</v>
      </c>
      <c s="35" t="s">
        <v>5</v>
      </c>
      <c s="6" t="s">
        <v>4442</v>
      </c>
      <c s="36" t="s">
        <v>4443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4570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4571</v>
      </c>
      <c s="35" t="s">
        <v>5</v>
      </c>
      <c s="6" t="s">
        <v>4572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4573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4574</v>
      </c>
      <c s="35" t="s">
        <v>5</v>
      </c>
      <c s="6" t="s">
        <v>4575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4576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4579</v>
      </c>
      <c r="E8" s="30" t="s">
        <v>4578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3404</v>
      </c>
      <c r="E9" s="33" t="s">
        <v>3555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4580</v>
      </c>
      <c s="35" t="s">
        <v>5</v>
      </c>
      <c s="6" t="s">
        <v>4581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4582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4583</v>
      </c>
      <c s="35" t="s">
        <v>5</v>
      </c>
      <c s="6" t="s">
        <v>4584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4585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3434</v>
      </c>
      <c r="E18" s="33" t="s">
        <v>3301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4586</v>
      </c>
      <c s="35" t="s">
        <v>5</v>
      </c>
      <c s="6" t="s">
        <v>4587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4588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4589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4590</v>
      </c>
      <c s="35" t="s">
        <v>5</v>
      </c>
      <c s="6" t="s">
        <v>4591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4592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4478</v>
      </c>
      <c r="E28" s="33" t="s">
        <v>3048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4480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4483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4595</v>
      </c>
      <c r="E8" s="30" t="s">
        <v>4594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4596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4597</v>
      </c>
      <c s="35" t="s">
        <v>27</v>
      </c>
      <c s="6" t="s">
        <v>4598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4599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4601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3350</v>
      </c>
      <c s="35" t="s">
        <v>3351</v>
      </c>
      <c s="6" t="s">
        <v>3352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4602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4603</v>
      </c>
    </row>
    <row r="26" spans="1:5" ht="165.75">
      <c r="A26" t="s">
        <v>60</v>
      </c>
      <c r="E26" s="39" t="s">
        <v>3354</v>
      </c>
    </row>
    <row r="27" spans="1:13" ht="12.75">
      <c r="A27" t="s">
        <v>46</v>
      </c>
      <c r="C27" s="31" t="s">
        <v>50</v>
      </c>
      <c r="E27" s="33" t="s">
        <v>2944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4604</v>
      </c>
      <c s="35" t="s">
        <v>5</v>
      </c>
      <c s="6" t="s">
        <v>4605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4606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4607</v>
      </c>
      <c s="35" t="s">
        <v>5</v>
      </c>
      <c s="6" t="s">
        <v>4608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4609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4606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4610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3521</v>
      </c>
      <c s="35" t="s">
        <v>5</v>
      </c>
      <c s="6" t="s">
        <v>3522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4611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3301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4350</v>
      </c>
      <c s="35" t="s">
        <v>5</v>
      </c>
      <c s="6" t="s">
        <v>4351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4612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4451</v>
      </c>
      <c s="35" t="s">
        <v>5</v>
      </c>
      <c s="6" t="s">
        <v>4452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4613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3734</v>
      </c>
      <c r="E4" s="26" t="s">
        <v>3735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4616</v>
      </c>
      <c r="E8" s="30" t="s">
        <v>4615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4596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4597</v>
      </c>
      <c s="35" t="s">
        <v>50</v>
      </c>
      <c s="6" t="s">
        <v>4598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4599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4617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3350</v>
      </c>
      <c s="35" t="s">
        <v>3351</v>
      </c>
      <c s="6" t="s">
        <v>3352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4618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4619</v>
      </c>
    </row>
    <row r="26" spans="1:5" ht="165.75">
      <c r="A26" t="s">
        <v>60</v>
      </c>
      <c r="E26" s="39" t="s">
        <v>3354</v>
      </c>
    </row>
    <row r="27" spans="1:13" ht="12.75">
      <c r="A27" t="s">
        <v>46</v>
      </c>
      <c r="C27" s="31" t="s">
        <v>50</v>
      </c>
      <c r="E27" s="33" t="s">
        <v>2944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4604</v>
      </c>
      <c s="35" t="s">
        <v>5</v>
      </c>
      <c s="6" t="s">
        <v>4605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4620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4607</v>
      </c>
      <c s="35" t="s">
        <v>5</v>
      </c>
      <c s="6" t="s">
        <v>4608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4621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3521</v>
      </c>
      <c s="35" t="s">
        <v>5</v>
      </c>
      <c s="6" t="s">
        <v>3522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4620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4622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4623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3301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4350</v>
      </c>
      <c s="35" t="s">
        <v>5</v>
      </c>
      <c s="6" t="s">
        <v>4351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4451</v>
      </c>
      <c s="35" t="s">
        <v>5</v>
      </c>
      <c s="6" t="s">
        <v>4452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4625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4630</v>
      </c>
      <c r="E8" s="30" t="s">
        <v>4629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2944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4633</v>
      </c>
      <c s="35" t="s">
        <v>5</v>
      </c>
      <c s="6" t="s">
        <v>4634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4635</v>
      </c>
    </row>
    <row r="22" spans="1:5" ht="12.75">
      <c r="A22" t="s">
        <v>60</v>
      </c>
      <c r="E22" s="39" t="s">
        <v>4636</v>
      </c>
    </row>
    <row r="23" spans="1:16" ht="12.75">
      <c r="A23" t="s">
        <v>49</v>
      </c>
      <c s="34" t="s">
        <v>69</v>
      </c>
      <c s="34" t="s">
        <v>3771</v>
      </c>
      <c s="35" t="s">
        <v>5</v>
      </c>
      <c s="6" t="s">
        <v>3772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4637</v>
      </c>
    </row>
    <row r="26" spans="1:5" ht="12.75">
      <c r="A26" t="s">
        <v>60</v>
      </c>
      <c r="E26" s="39" t="s">
        <v>4636</v>
      </c>
    </row>
    <row r="27" spans="1:16" ht="12.75">
      <c r="A27" t="s">
        <v>49</v>
      </c>
      <c s="34" t="s">
        <v>73</v>
      </c>
      <c s="34" t="s">
        <v>3775</v>
      </c>
      <c s="35" t="s">
        <v>5</v>
      </c>
      <c s="6" t="s">
        <v>3776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4638</v>
      </c>
    </row>
    <row r="30" spans="1:5" ht="12.75">
      <c r="A30" t="s">
        <v>60</v>
      </c>
      <c r="E30" s="39" t="s">
        <v>4636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4639</v>
      </c>
    </row>
    <row r="34" spans="1:5" ht="12.75">
      <c r="A34" t="s">
        <v>60</v>
      </c>
      <c r="E34" s="39" t="s">
        <v>4636</v>
      </c>
    </row>
    <row r="35" spans="1:16" ht="12.75">
      <c r="A35" t="s">
        <v>49</v>
      </c>
      <c s="34" t="s">
        <v>81</v>
      </c>
      <c s="34" t="s">
        <v>4640</v>
      </c>
      <c s="35" t="s">
        <v>5</v>
      </c>
      <c s="6" t="s">
        <v>4641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4642</v>
      </c>
    </row>
    <row r="38" spans="1:5" ht="12.75">
      <c r="A38" t="s">
        <v>60</v>
      </c>
      <c r="E38" s="39" t="s">
        <v>4636</v>
      </c>
    </row>
    <row r="39" spans="1:13" ht="12.75">
      <c r="A39" t="s">
        <v>46</v>
      </c>
      <c r="C39" s="31" t="s">
        <v>69</v>
      </c>
      <c r="E39" s="33" t="s">
        <v>3555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4643</v>
      </c>
      <c s="35" t="s">
        <v>5</v>
      </c>
      <c s="6" t="s">
        <v>4644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4645</v>
      </c>
    </row>
    <row r="43" spans="1:5" ht="12.75">
      <c r="A43" t="s">
        <v>60</v>
      </c>
      <c r="E43" s="39" t="s">
        <v>4636</v>
      </c>
    </row>
    <row r="44" spans="1:13" ht="12.75">
      <c r="A44" t="s">
        <v>46</v>
      </c>
      <c r="C44" s="31" t="s">
        <v>81</v>
      </c>
      <c r="E44" s="33" t="s">
        <v>3920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4646</v>
      </c>
      <c s="35" t="s">
        <v>5</v>
      </c>
      <c s="6" t="s">
        <v>4647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4636</v>
      </c>
    </row>
    <row r="49" spans="1:16" ht="12.75">
      <c r="A49" t="s">
        <v>49</v>
      </c>
      <c s="34" t="s">
        <v>93</v>
      </c>
      <c s="34" t="s">
        <v>4648</v>
      </c>
      <c s="35" t="s">
        <v>5</v>
      </c>
      <c s="6" t="s">
        <v>4649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4650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4170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4636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4636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4655</v>
      </c>
      <c s="35" t="s">
        <v>5</v>
      </c>
      <c s="6" t="s">
        <v>4656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4657</v>
      </c>
    </row>
    <row r="65" spans="1:5" ht="12.75">
      <c r="A65" t="s">
        <v>60</v>
      </c>
      <c r="E65" s="39" t="s">
        <v>4636</v>
      </c>
    </row>
    <row r="66" spans="1:16" ht="12.75">
      <c r="A66" t="s">
        <v>49</v>
      </c>
      <c s="34" t="s">
        <v>110</v>
      </c>
      <c s="34" t="s">
        <v>4658</v>
      </c>
      <c s="35" t="s">
        <v>5</v>
      </c>
      <c s="6" t="s">
        <v>4659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4660</v>
      </c>
    </row>
    <row r="69" spans="1:5" ht="25.5">
      <c r="A69" t="s">
        <v>60</v>
      </c>
      <c r="E69" s="39" t="s">
        <v>4661</v>
      </c>
    </row>
    <row r="70" spans="1:16" ht="12.75">
      <c r="A70" t="s">
        <v>49</v>
      </c>
      <c s="34" t="s">
        <v>114</v>
      </c>
      <c s="34" t="s">
        <v>4171</v>
      </c>
      <c s="35" t="s">
        <v>5</v>
      </c>
      <c s="6" t="s">
        <v>4172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4662</v>
      </c>
    </row>
    <row r="72" spans="1:5" ht="12.75">
      <c r="A72" s="35" t="s">
        <v>58</v>
      </c>
      <c r="E72" s="40" t="s">
        <v>4663</v>
      </c>
    </row>
    <row r="73" spans="1:5" ht="12.75">
      <c r="A73" t="s">
        <v>60</v>
      </c>
      <c r="E73" s="39" t="s">
        <v>4636</v>
      </c>
    </row>
    <row r="74" spans="1:16" ht="12.75">
      <c r="A74" t="s">
        <v>49</v>
      </c>
      <c s="34" t="s">
        <v>119</v>
      </c>
      <c s="34" t="s">
        <v>4178</v>
      </c>
      <c s="35" t="s">
        <v>5</v>
      </c>
      <c s="6" t="s">
        <v>4179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4664</v>
      </c>
    </row>
    <row r="76" spans="1:5" ht="12.75">
      <c r="A76" s="35" t="s">
        <v>58</v>
      </c>
      <c r="E76" s="40" t="s">
        <v>4665</v>
      </c>
    </row>
    <row r="77" spans="1:5" ht="12.75">
      <c r="A77" t="s">
        <v>60</v>
      </c>
      <c r="E77" s="39" t="s">
        <v>4636</v>
      </c>
    </row>
    <row r="78" spans="1:16" ht="12.75">
      <c r="A78" t="s">
        <v>49</v>
      </c>
      <c s="34" t="s">
        <v>123</v>
      </c>
      <c s="34" t="s">
        <v>4666</v>
      </c>
      <c s="35" t="s">
        <v>5</v>
      </c>
      <c s="6" t="s">
        <v>4667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4668</v>
      </c>
    </row>
    <row r="81" spans="1:5" ht="12.75">
      <c r="A81" t="s">
        <v>60</v>
      </c>
      <c r="E81" s="39" t="s">
        <v>4636</v>
      </c>
    </row>
    <row r="82" spans="1:16" ht="12.75">
      <c r="A82" t="s">
        <v>49</v>
      </c>
      <c s="34" t="s">
        <v>126</v>
      </c>
      <c s="34" t="s">
        <v>4182</v>
      </c>
      <c s="35" t="s">
        <v>5</v>
      </c>
      <c s="6" t="s">
        <v>4183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4669</v>
      </c>
    </row>
    <row r="85" spans="1:5" ht="12.75">
      <c r="A85" t="s">
        <v>60</v>
      </c>
      <c r="E85" s="39" t="s">
        <v>4636</v>
      </c>
    </row>
    <row r="86" spans="1:16" ht="12.75">
      <c r="A86" t="s">
        <v>49</v>
      </c>
      <c s="34" t="s">
        <v>130</v>
      </c>
      <c s="34" t="s">
        <v>4670</v>
      </c>
      <c s="35" t="s">
        <v>5</v>
      </c>
      <c s="6" t="s">
        <v>4671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4672</v>
      </c>
    </row>
    <row r="89" spans="1:5" ht="12.75">
      <c r="A89" t="s">
        <v>60</v>
      </c>
      <c r="E89" s="39" t="s">
        <v>4636</v>
      </c>
    </row>
    <row r="90" spans="1:16" ht="12.75">
      <c r="A90" t="s">
        <v>49</v>
      </c>
      <c s="34" t="s">
        <v>133</v>
      </c>
      <c s="34" t="s">
        <v>4673</v>
      </c>
      <c s="35" t="s">
        <v>5</v>
      </c>
      <c s="6" t="s">
        <v>4674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4675</v>
      </c>
    </row>
    <row r="93" spans="1:5" ht="12.75">
      <c r="A93" t="s">
        <v>60</v>
      </c>
      <c r="E93" s="39" t="s">
        <v>4636</v>
      </c>
    </row>
    <row r="94" spans="1:16" ht="12.75">
      <c r="A94" t="s">
        <v>49</v>
      </c>
      <c s="34" t="s">
        <v>136</v>
      </c>
      <c s="34" t="s">
        <v>4676</v>
      </c>
      <c s="35" t="s">
        <v>5</v>
      </c>
      <c s="6" t="s">
        <v>4677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4678</v>
      </c>
    </row>
    <row r="96" spans="1:5" ht="12.75">
      <c r="A96" s="35" t="s">
        <v>58</v>
      </c>
      <c r="E96" s="40" t="s">
        <v>4679</v>
      </c>
    </row>
    <row r="97" spans="1:5" ht="178.5">
      <c r="A97" t="s">
        <v>60</v>
      </c>
      <c r="E97" s="39" t="s">
        <v>4680</v>
      </c>
    </row>
    <row r="98" spans="1:16" ht="12.75">
      <c r="A98" t="s">
        <v>49</v>
      </c>
      <c s="34" t="s">
        <v>139</v>
      </c>
      <c s="34" t="s">
        <v>4681</v>
      </c>
      <c s="35" t="s">
        <v>5</v>
      </c>
      <c s="6" t="s">
        <v>4682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4678</v>
      </c>
    </row>
    <row r="100" spans="1:5" ht="12.75">
      <c r="A100" s="35" t="s">
        <v>58</v>
      </c>
      <c r="E100" s="40" t="s">
        <v>4683</v>
      </c>
    </row>
    <row r="101" spans="1:5" ht="178.5">
      <c r="A101" t="s">
        <v>60</v>
      </c>
      <c r="E101" s="39" t="s">
        <v>4680</v>
      </c>
    </row>
    <row r="102" spans="1:16" ht="12.75">
      <c r="A102" t="s">
        <v>49</v>
      </c>
      <c s="34" t="s">
        <v>142</v>
      </c>
      <c s="34" t="s">
        <v>4684</v>
      </c>
      <c s="35" t="s">
        <v>5</v>
      </c>
      <c s="6" t="s">
        <v>4685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4678</v>
      </c>
    </row>
    <row r="104" spans="1:5" ht="12.75">
      <c r="A104" s="35" t="s">
        <v>58</v>
      </c>
      <c r="E104" s="40" t="s">
        <v>4686</v>
      </c>
    </row>
    <row r="105" spans="1:5" ht="178.5">
      <c r="A105" t="s">
        <v>60</v>
      </c>
      <c r="E105" s="39" t="s">
        <v>4680</v>
      </c>
    </row>
    <row r="106" spans="1:16" ht="12.75">
      <c r="A106" t="s">
        <v>49</v>
      </c>
      <c s="34" t="s">
        <v>145</v>
      </c>
      <c s="34" t="s">
        <v>4687</v>
      </c>
      <c s="35" t="s">
        <v>5</v>
      </c>
      <c s="6" t="s">
        <v>4688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4678</v>
      </c>
    </row>
    <row r="108" spans="1:5" ht="12.75">
      <c r="A108" s="35" t="s">
        <v>58</v>
      </c>
      <c r="E108" s="40" t="s">
        <v>4689</v>
      </c>
    </row>
    <row r="109" spans="1:5" ht="178.5">
      <c r="A109" t="s">
        <v>60</v>
      </c>
      <c r="E109" s="39" t="s">
        <v>4680</v>
      </c>
    </row>
    <row r="110" spans="1:16" ht="12.75">
      <c r="A110" t="s">
        <v>49</v>
      </c>
      <c s="34" t="s">
        <v>150</v>
      </c>
      <c s="34" t="s">
        <v>4312</v>
      </c>
      <c s="35" t="s">
        <v>5</v>
      </c>
      <c s="6" t="s">
        <v>4313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4690</v>
      </c>
    </row>
    <row r="112" spans="1:5" ht="12.75">
      <c r="A112" s="35" t="s">
        <v>58</v>
      </c>
      <c r="E112" s="40" t="s">
        <v>4691</v>
      </c>
    </row>
    <row r="113" spans="1:5" ht="12.75">
      <c r="A113" t="s">
        <v>60</v>
      </c>
      <c r="E113" s="39" t="s">
        <v>4636</v>
      </c>
    </row>
    <row r="114" spans="1:16" ht="12.75">
      <c r="A114" t="s">
        <v>49</v>
      </c>
      <c s="34" t="s">
        <v>154</v>
      </c>
      <c s="34" t="s">
        <v>4692</v>
      </c>
      <c s="35" t="s">
        <v>5</v>
      </c>
      <c s="6" t="s">
        <v>4693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4694</v>
      </c>
    </row>
    <row r="117" spans="1:5" ht="12.75">
      <c r="A117" t="s">
        <v>60</v>
      </c>
      <c r="E117" s="39" t="s">
        <v>4636</v>
      </c>
    </row>
    <row r="118" spans="1:16" ht="12.75">
      <c r="A118" t="s">
        <v>49</v>
      </c>
      <c s="34" t="s">
        <v>158</v>
      </c>
      <c s="34" t="s">
        <v>4695</v>
      </c>
      <c s="35" t="s">
        <v>5</v>
      </c>
      <c s="6" t="s">
        <v>4696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4697</v>
      </c>
    </row>
    <row r="121" spans="1:5" ht="12.75">
      <c r="A121" t="s">
        <v>60</v>
      </c>
      <c r="E121" s="39" t="s">
        <v>4636</v>
      </c>
    </row>
    <row r="122" spans="1:16" ht="12.75">
      <c r="A122" t="s">
        <v>49</v>
      </c>
      <c s="34" t="s">
        <v>161</v>
      </c>
      <c s="34" t="s">
        <v>4698</v>
      </c>
      <c s="35" t="s">
        <v>5</v>
      </c>
      <c s="6" t="s">
        <v>4699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4700</v>
      </c>
    </row>
    <row r="125" spans="1:5" ht="12.75">
      <c r="A125" t="s">
        <v>60</v>
      </c>
      <c r="E125" s="39" t="s">
        <v>4636</v>
      </c>
    </row>
    <row r="126" spans="1:16" ht="12.75">
      <c r="A126" t="s">
        <v>49</v>
      </c>
      <c s="34" t="s">
        <v>164</v>
      </c>
      <c s="34" t="s">
        <v>4701</v>
      </c>
      <c s="35" t="s">
        <v>5</v>
      </c>
      <c s="6" t="s">
        <v>4702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4703</v>
      </c>
    </row>
    <row r="128" spans="1:5" ht="25.5">
      <c r="A128" s="35" t="s">
        <v>58</v>
      </c>
      <c r="E128" s="40" t="s">
        <v>4704</v>
      </c>
    </row>
    <row r="129" spans="1:5" ht="38.25">
      <c r="A129" t="s">
        <v>60</v>
      </c>
      <c r="E129" s="39" t="s">
        <v>4705</v>
      </c>
    </row>
    <row r="130" spans="1:16" ht="12.75">
      <c r="A130" t="s">
        <v>49</v>
      </c>
      <c s="34" t="s">
        <v>656</v>
      </c>
      <c s="34" t="s">
        <v>4706</v>
      </c>
      <c s="35" t="s">
        <v>5</v>
      </c>
      <c s="6" t="s">
        <v>4707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4700</v>
      </c>
    </row>
    <row r="133" spans="1:5" ht="12.75">
      <c r="A133" t="s">
        <v>60</v>
      </c>
      <c r="E133" s="39" t="s">
        <v>4636</v>
      </c>
    </row>
    <row r="134" spans="1:16" ht="12.75">
      <c r="A134" t="s">
        <v>49</v>
      </c>
      <c s="34" t="s">
        <v>660</v>
      </c>
      <c s="34" t="s">
        <v>4708</v>
      </c>
      <c s="35" t="s">
        <v>5</v>
      </c>
      <c s="6" t="s">
        <v>4709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4710</v>
      </c>
    </row>
    <row r="137" spans="1:5" ht="12.75">
      <c r="A137" t="s">
        <v>60</v>
      </c>
      <c r="E137" s="39" t="s">
        <v>4636</v>
      </c>
    </row>
    <row r="138" spans="1:16" ht="12.75">
      <c r="A138" t="s">
        <v>49</v>
      </c>
      <c s="34" t="s">
        <v>664</v>
      </c>
      <c s="34" t="s">
        <v>4711</v>
      </c>
      <c s="35" t="s">
        <v>5</v>
      </c>
      <c s="6" t="s">
        <v>4712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4713</v>
      </c>
    </row>
    <row r="141" spans="1:5" ht="12.75">
      <c r="A141" t="s">
        <v>60</v>
      </c>
      <c r="E141" s="39" t="s">
        <v>4636</v>
      </c>
    </row>
    <row r="142" spans="1:16" ht="12.75">
      <c r="A142" t="s">
        <v>49</v>
      </c>
      <c s="34" t="s">
        <v>668</v>
      </c>
      <c s="34" t="s">
        <v>4714</v>
      </c>
      <c s="35" t="s">
        <v>5</v>
      </c>
      <c s="6" t="s">
        <v>4715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4716</v>
      </c>
    </row>
    <row r="145" spans="1:5" ht="12.75">
      <c r="A145" t="s">
        <v>60</v>
      </c>
      <c r="E145" s="39" t="s">
        <v>4636</v>
      </c>
    </row>
    <row r="146" spans="1:16" ht="12.75">
      <c r="A146" t="s">
        <v>49</v>
      </c>
      <c s="34" t="s">
        <v>638</v>
      </c>
      <c s="34" t="s">
        <v>4717</v>
      </c>
      <c s="35" t="s">
        <v>5</v>
      </c>
      <c s="6" t="s">
        <v>4718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4719</v>
      </c>
    </row>
    <row r="149" spans="1:5" ht="12.75">
      <c r="A149" t="s">
        <v>60</v>
      </c>
      <c r="E149" s="39" t="s">
        <v>4636</v>
      </c>
    </row>
    <row r="150" spans="1:16" ht="12.75">
      <c r="A150" t="s">
        <v>49</v>
      </c>
      <c s="34" t="s">
        <v>674</v>
      </c>
      <c s="34" t="s">
        <v>4720</v>
      </c>
      <c s="35" t="s">
        <v>5</v>
      </c>
      <c s="6" t="s">
        <v>4721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4722</v>
      </c>
    </row>
    <row r="153" spans="1:5" ht="12.75">
      <c r="A153" t="s">
        <v>60</v>
      </c>
      <c r="E153" s="39" t="s">
        <v>4636</v>
      </c>
    </row>
    <row r="154" spans="1:16" ht="12.75">
      <c r="A154" t="s">
        <v>49</v>
      </c>
      <c s="34" t="s">
        <v>677</v>
      </c>
      <c s="34" t="s">
        <v>4723</v>
      </c>
      <c s="35" t="s">
        <v>5</v>
      </c>
      <c s="6" t="s">
        <v>4724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4725</v>
      </c>
    </row>
    <row r="157" spans="1:5" ht="12.75">
      <c r="A157" t="s">
        <v>60</v>
      </c>
      <c r="E157" s="39" t="s">
        <v>4636</v>
      </c>
    </row>
    <row r="158" spans="1:16" ht="12.75">
      <c r="A158" t="s">
        <v>49</v>
      </c>
      <c s="34" t="s">
        <v>167</v>
      </c>
      <c s="34" t="s">
        <v>4726</v>
      </c>
      <c s="35" t="s">
        <v>5</v>
      </c>
      <c s="6" t="s">
        <v>4727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4728</v>
      </c>
    </row>
    <row r="160" spans="1:5" ht="12.75">
      <c r="A160" s="35" t="s">
        <v>58</v>
      </c>
      <c r="E160" s="40" t="s">
        <v>4729</v>
      </c>
    </row>
    <row r="161" spans="1:5" ht="12.75">
      <c r="A161" t="s">
        <v>60</v>
      </c>
      <c r="E161" s="39" t="s">
        <v>4636</v>
      </c>
    </row>
    <row r="162" spans="1:16" ht="12.75">
      <c r="A162" t="s">
        <v>49</v>
      </c>
      <c s="34" t="s">
        <v>170</v>
      </c>
      <c s="34" t="s">
        <v>4730</v>
      </c>
      <c s="35" t="s">
        <v>5</v>
      </c>
      <c s="6" t="s">
        <v>4731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4732</v>
      </c>
    </row>
    <row r="164" spans="1:5" ht="12.75">
      <c r="A164" s="35" t="s">
        <v>58</v>
      </c>
      <c r="E164" s="40" t="s">
        <v>4733</v>
      </c>
    </row>
    <row r="165" spans="1:5" ht="12.75">
      <c r="A165" t="s">
        <v>60</v>
      </c>
      <c r="E165" s="39" t="s">
        <v>4636</v>
      </c>
    </row>
    <row r="166" spans="1:16" ht="12.75">
      <c r="A166" t="s">
        <v>49</v>
      </c>
      <c s="34" t="s">
        <v>173</v>
      </c>
      <c s="34" t="s">
        <v>4734</v>
      </c>
      <c s="35" t="s">
        <v>5</v>
      </c>
      <c s="6" t="s">
        <v>4735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4736</v>
      </c>
    </row>
    <row r="169" spans="1:5" ht="25.5">
      <c r="A169" t="s">
        <v>60</v>
      </c>
      <c r="E169" s="39" t="s">
        <v>4737</v>
      </c>
    </row>
    <row r="170" spans="1:16" ht="12.75">
      <c r="A170" t="s">
        <v>49</v>
      </c>
      <c s="34" t="s">
        <v>176</v>
      </c>
      <c s="34" t="s">
        <v>4738</v>
      </c>
      <c s="35" t="s">
        <v>5</v>
      </c>
      <c s="6" t="s">
        <v>4739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4740</v>
      </c>
    </row>
    <row r="173" spans="1:5" ht="25.5">
      <c r="A173" t="s">
        <v>60</v>
      </c>
      <c r="E173" s="39" t="s">
        <v>4737</v>
      </c>
    </row>
    <row r="174" spans="1:16" ht="12.75">
      <c r="A174" t="s">
        <v>49</v>
      </c>
      <c s="34" t="s">
        <v>179</v>
      </c>
      <c s="34" t="s">
        <v>4741</v>
      </c>
      <c s="35" t="s">
        <v>5</v>
      </c>
      <c s="6" t="s">
        <v>4742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4743</v>
      </c>
    </row>
    <row r="177" spans="1:5" ht="12.75">
      <c r="A177" t="s">
        <v>60</v>
      </c>
      <c r="E177" s="39" t="s">
        <v>4636</v>
      </c>
    </row>
    <row r="178" spans="1:16" ht="12.75">
      <c r="A178" t="s">
        <v>49</v>
      </c>
      <c s="34" t="s">
        <v>182</v>
      </c>
      <c s="34" t="s">
        <v>4744</v>
      </c>
      <c s="35" t="s">
        <v>5</v>
      </c>
      <c s="6" t="s">
        <v>4745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4657</v>
      </c>
    </row>
    <row r="181" spans="1:5" ht="12.75">
      <c r="A181" t="s">
        <v>60</v>
      </c>
      <c r="E181" s="39" t="s">
        <v>4636</v>
      </c>
    </row>
    <row r="182" spans="1:16" ht="12.75">
      <c r="A182" t="s">
        <v>49</v>
      </c>
      <c s="34" t="s">
        <v>185</v>
      </c>
      <c s="34" t="s">
        <v>4746</v>
      </c>
      <c s="35" t="s">
        <v>5</v>
      </c>
      <c s="6" t="s">
        <v>4747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4748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4636</v>
      </c>
    </row>
    <row r="186" spans="1:16" ht="12.75">
      <c r="A186" t="s">
        <v>49</v>
      </c>
      <c s="34" t="s">
        <v>194</v>
      </c>
      <c s="34" t="s">
        <v>4749</v>
      </c>
      <c s="35" t="s">
        <v>5</v>
      </c>
      <c s="6" t="s">
        <v>4750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4751</v>
      </c>
    </row>
    <row r="189" spans="1:5" ht="89.25">
      <c r="A189" t="s">
        <v>60</v>
      </c>
      <c r="E189" s="39" t="s">
        <v>4752</v>
      </c>
    </row>
    <row r="190" spans="1:13" ht="12.75">
      <c r="A190" t="s">
        <v>46</v>
      </c>
      <c r="C190" s="31" t="s">
        <v>89</v>
      </c>
      <c r="E190" s="33" t="s">
        <v>4753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4754</v>
      </c>
      <c s="35" t="s">
        <v>5</v>
      </c>
      <c s="6" t="s">
        <v>4755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4678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4636</v>
      </c>
    </row>
    <row r="195" spans="1:16" ht="12.75">
      <c r="A195" t="s">
        <v>49</v>
      </c>
      <c s="34" t="s">
        <v>191</v>
      </c>
      <c s="34" t="s">
        <v>4756</v>
      </c>
      <c s="35" t="s">
        <v>5</v>
      </c>
      <c s="6" t="s">
        <v>4757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4678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4760</v>
      </c>
      <c r="E8" s="30" t="s">
        <v>4759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4761</v>
      </c>
    </row>
    <row r="13" spans="1:5" ht="76.5">
      <c r="A13" t="s">
        <v>60</v>
      </c>
      <c r="E13" s="39" t="s">
        <v>4762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4763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2944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4633</v>
      </c>
      <c s="35" t="s">
        <v>5</v>
      </c>
      <c s="6" t="s">
        <v>4634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4764</v>
      </c>
    </row>
    <row r="21" spans="1:5" ht="12.75">
      <c r="A21" s="35" t="s">
        <v>58</v>
      </c>
      <c r="E21" s="40" t="s">
        <v>4765</v>
      </c>
    </row>
    <row r="22" spans="1:5" ht="12.75">
      <c r="A22" t="s">
        <v>60</v>
      </c>
      <c r="E22" s="39" t="s">
        <v>4636</v>
      </c>
    </row>
    <row r="23" spans="1:16" ht="12.75">
      <c r="A23" t="s">
        <v>49</v>
      </c>
      <c s="34" t="s">
        <v>69</v>
      </c>
      <c s="34" t="s">
        <v>3775</v>
      </c>
      <c s="35" t="s">
        <v>5</v>
      </c>
      <c s="6" t="s">
        <v>3776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4766</v>
      </c>
    </row>
    <row r="26" spans="1:5" ht="12.75">
      <c r="A26" t="s">
        <v>60</v>
      </c>
      <c r="E26" s="39" t="s">
        <v>4636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4767</v>
      </c>
    </row>
    <row r="30" spans="1:5" ht="12.75">
      <c r="A30" t="s">
        <v>60</v>
      </c>
      <c r="E30" s="39" t="s">
        <v>4636</v>
      </c>
    </row>
    <row r="31" spans="1:16" ht="12.75">
      <c r="A31" t="s">
        <v>49</v>
      </c>
      <c s="34" t="s">
        <v>77</v>
      </c>
      <c s="34" t="s">
        <v>4640</v>
      </c>
      <c s="35" t="s">
        <v>5</v>
      </c>
      <c s="6" t="s">
        <v>4641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4768</v>
      </c>
    </row>
    <row r="34" spans="1:5" ht="12.75">
      <c r="A34" t="s">
        <v>60</v>
      </c>
      <c r="E34" s="39" t="s">
        <v>4636</v>
      </c>
    </row>
    <row r="35" spans="1:13" ht="12.75">
      <c r="A35" t="s">
        <v>46</v>
      </c>
      <c r="C35" s="31" t="s">
        <v>69</v>
      </c>
      <c r="E35" s="33" t="s">
        <v>3555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4769</v>
      </c>
    </row>
    <row r="38" spans="1:5" ht="12.75">
      <c r="A38" s="35" t="s">
        <v>58</v>
      </c>
      <c r="E38" s="40" t="s">
        <v>4770</v>
      </c>
    </row>
    <row r="39" spans="1:5" ht="12.75">
      <c r="A39" t="s">
        <v>60</v>
      </c>
      <c r="E39" s="39" t="s">
        <v>4636</v>
      </c>
    </row>
    <row r="40" spans="1:13" ht="12.75">
      <c r="A40" t="s">
        <v>46</v>
      </c>
      <c r="C40" s="31" t="s">
        <v>85</v>
      </c>
      <c r="E40" s="33" t="s">
        <v>4170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4666</v>
      </c>
      <c s="35" t="s">
        <v>5</v>
      </c>
      <c s="6" t="s">
        <v>4667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4771</v>
      </c>
    </row>
    <row r="44" spans="1:5" ht="12.75">
      <c r="A44" t="s">
        <v>60</v>
      </c>
      <c r="E44" s="39" t="s">
        <v>4636</v>
      </c>
    </row>
    <row r="45" spans="1:16" ht="12.75">
      <c r="A45" t="s">
        <v>49</v>
      </c>
      <c s="34" t="s">
        <v>89</v>
      </c>
      <c s="34" t="s">
        <v>4708</v>
      </c>
      <c s="35" t="s">
        <v>5</v>
      </c>
      <c s="6" t="s">
        <v>4709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4772</v>
      </c>
    </row>
    <row r="47" spans="1:5" ht="12.75">
      <c r="A47" s="35" t="s">
        <v>58</v>
      </c>
      <c r="E47" s="40" t="s">
        <v>4773</v>
      </c>
    </row>
    <row r="48" spans="1:5" ht="12.75">
      <c r="A48" t="s">
        <v>60</v>
      </c>
      <c r="E48" s="39" t="s">
        <v>4636</v>
      </c>
    </row>
    <row r="49" spans="1:16" ht="12.75">
      <c r="A49" t="s">
        <v>49</v>
      </c>
      <c s="34" t="s">
        <v>93</v>
      </c>
      <c s="34" t="s">
        <v>4717</v>
      </c>
      <c s="35" t="s">
        <v>5</v>
      </c>
      <c s="6" t="s">
        <v>4718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4774</v>
      </c>
    </row>
    <row r="52" spans="1:5" ht="12.75">
      <c r="A52" t="s">
        <v>60</v>
      </c>
      <c r="E52" s="39" t="s">
        <v>4636</v>
      </c>
    </row>
    <row r="53" spans="1:16" ht="12.75">
      <c r="A53" t="s">
        <v>49</v>
      </c>
      <c s="34" t="s">
        <v>98</v>
      </c>
      <c s="34" t="s">
        <v>4744</v>
      </c>
      <c s="35" t="s">
        <v>5</v>
      </c>
      <c s="6" t="s">
        <v>4745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4775</v>
      </c>
    </row>
    <row r="56" spans="1:5" ht="12.75">
      <c r="A56" t="s">
        <v>60</v>
      </c>
      <c r="E56" s="39" t="s">
        <v>4636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4778</v>
      </c>
      <c r="E8" s="30" t="s">
        <v>4777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4779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4780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3084</v>
      </c>
      <c s="35" t="s">
        <v>3085</v>
      </c>
      <c s="6" t="s">
        <v>3086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4781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4763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2944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4782</v>
      </c>
      <c s="35" t="s">
        <v>5</v>
      </c>
      <c s="6" t="s">
        <v>4783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4784</v>
      </c>
    </row>
    <row r="29" spans="1:5" ht="12.75">
      <c r="A29" s="35" t="s">
        <v>58</v>
      </c>
      <c r="E29" s="40" t="s">
        <v>4785</v>
      </c>
    </row>
    <row r="30" spans="1:5" ht="12.75">
      <c r="A30" t="s">
        <v>60</v>
      </c>
      <c r="E30" s="39" t="s">
        <v>4636</v>
      </c>
    </row>
    <row r="31" spans="1:16" ht="25.5">
      <c r="A31" t="s">
        <v>49</v>
      </c>
      <c s="34" t="s">
        <v>77</v>
      </c>
      <c s="34" t="s">
        <v>4786</v>
      </c>
      <c s="35" t="s">
        <v>5</v>
      </c>
      <c s="6" t="s">
        <v>4787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4784</v>
      </c>
    </row>
    <row r="33" spans="1:5" ht="12.75">
      <c r="A33" s="35" t="s">
        <v>58</v>
      </c>
      <c r="E33" s="40" t="s">
        <v>4788</v>
      </c>
    </row>
    <row r="34" spans="1:5" ht="12.75">
      <c r="A34" t="s">
        <v>60</v>
      </c>
      <c r="E34" s="39" t="s">
        <v>4636</v>
      </c>
    </row>
    <row r="35" spans="1:16" ht="12.75">
      <c r="A35" t="s">
        <v>49</v>
      </c>
      <c s="34" t="s">
        <v>81</v>
      </c>
      <c s="34" t="s">
        <v>4633</v>
      </c>
      <c s="35" t="s">
        <v>5</v>
      </c>
      <c s="6" t="s">
        <v>4634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4764</v>
      </c>
    </row>
    <row r="37" spans="1:5" ht="12.75">
      <c r="A37" s="35" t="s">
        <v>58</v>
      </c>
      <c r="E37" s="40" t="s">
        <v>4789</v>
      </c>
    </row>
    <row r="38" spans="1:5" ht="12.75">
      <c r="A38" t="s">
        <v>60</v>
      </c>
      <c r="E38" s="39" t="s">
        <v>4636</v>
      </c>
    </row>
    <row r="39" spans="1:16" ht="12.75">
      <c r="A39" t="s">
        <v>49</v>
      </c>
      <c s="34" t="s">
        <v>85</v>
      </c>
      <c s="34" t="s">
        <v>3771</v>
      </c>
      <c s="35" t="s">
        <v>5</v>
      </c>
      <c s="6" t="s">
        <v>3772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4790</v>
      </c>
    </row>
    <row r="41" spans="1:5" ht="12.75">
      <c r="A41" s="35" t="s">
        <v>58</v>
      </c>
      <c r="E41" s="40" t="s">
        <v>4791</v>
      </c>
    </row>
    <row r="42" spans="1:5" ht="12.75">
      <c r="A42" t="s">
        <v>60</v>
      </c>
      <c r="E42" s="39" t="s">
        <v>4636</v>
      </c>
    </row>
    <row r="43" spans="1:16" ht="12.75">
      <c r="A43" t="s">
        <v>49</v>
      </c>
      <c s="34" t="s">
        <v>89</v>
      </c>
      <c s="34" t="s">
        <v>3775</v>
      </c>
      <c s="35" t="s">
        <v>5</v>
      </c>
      <c s="6" t="s">
        <v>3776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4766</v>
      </c>
    </row>
    <row r="46" spans="1:5" ht="12.75">
      <c r="A46" t="s">
        <v>60</v>
      </c>
      <c r="E46" s="39" t="s">
        <v>4636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4792</v>
      </c>
    </row>
    <row r="50" spans="1:5" ht="12.75">
      <c r="A50" t="s">
        <v>60</v>
      </c>
      <c r="E50" s="39" t="s">
        <v>4636</v>
      </c>
    </row>
    <row r="51" spans="1:16" ht="12.75">
      <c r="A51" t="s">
        <v>49</v>
      </c>
      <c s="34" t="s">
        <v>98</v>
      </c>
      <c s="34" t="s">
        <v>4640</v>
      </c>
      <c s="35" t="s">
        <v>5</v>
      </c>
      <c s="6" t="s">
        <v>4641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4793</v>
      </c>
    </row>
    <row r="54" spans="1:5" ht="12.75">
      <c r="A54" t="s">
        <v>60</v>
      </c>
      <c r="E54" s="39" t="s">
        <v>4636</v>
      </c>
    </row>
    <row r="55" spans="1:13" ht="12.75">
      <c r="A55" t="s">
        <v>46</v>
      </c>
      <c r="C55" s="31" t="s">
        <v>69</v>
      </c>
      <c r="E55" s="33" t="s">
        <v>3555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4643</v>
      </c>
      <c s="35" t="s">
        <v>5</v>
      </c>
      <c s="6" t="s">
        <v>4644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4769</v>
      </c>
    </row>
    <row r="58" spans="1:5" ht="12.75">
      <c r="A58" s="35" t="s">
        <v>58</v>
      </c>
      <c r="E58" s="40" t="s">
        <v>4794</v>
      </c>
    </row>
    <row r="59" spans="1:5" ht="12.75">
      <c r="A59" t="s">
        <v>60</v>
      </c>
      <c r="E59" s="39" t="s">
        <v>4636</v>
      </c>
    </row>
    <row r="60" spans="1:13" ht="12.75">
      <c r="A60" t="s">
        <v>46</v>
      </c>
      <c r="C60" s="31" t="s">
        <v>73</v>
      </c>
      <c r="E60" s="33" t="s">
        <v>3110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3560</v>
      </c>
      <c s="35" t="s">
        <v>5</v>
      </c>
      <c s="6" t="s">
        <v>3688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4795</v>
      </c>
    </row>
    <row r="64" spans="1:5" ht="12.75">
      <c r="A64" t="s">
        <v>60</v>
      </c>
      <c r="E64" s="39" t="s">
        <v>4636</v>
      </c>
    </row>
    <row r="65" spans="1:16" ht="25.5">
      <c r="A65" t="s">
        <v>49</v>
      </c>
      <c s="34" t="s">
        <v>110</v>
      </c>
      <c s="34" t="s">
        <v>4796</v>
      </c>
      <c s="35" t="s">
        <v>5</v>
      </c>
      <c s="6" t="s">
        <v>4797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4795</v>
      </c>
    </row>
    <row r="68" spans="1:5" ht="12.75">
      <c r="A68" t="s">
        <v>60</v>
      </c>
      <c r="E68" s="39" t="s">
        <v>4636</v>
      </c>
    </row>
    <row r="69" spans="1:16" ht="12.75">
      <c r="A69" t="s">
        <v>49</v>
      </c>
      <c s="34" t="s">
        <v>114</v>
      </c>
      <c s="34" t="s">
        <v>4798</v>
      </c>
      <c s="35" t="s">
        <v>5</v>
      </c>
      <c s="6" t="s">
        <v>4799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4795</v>
      </c>
    </row>
    <row r="72" spans="1:5" ht="12.75">
      <c r="A72" t="s">
        <v>60</v>
      </c>
      <c r="E72" s="39" t="s">
        <v>4636</v>
      </c>
    </row>
    <row r="73" spans="1:16" ht="12.75">
      <c r="A73" t="s">
        <v>49</v>
      </c>
      <c s="34" t="s">
        <v>119</v>
      </c>
      <c s="34" t="s">
        <v>4800</v>
      </c>
      <c s="35" t="s">
        <v>5</v>
      </c>
      <c s="6" t="s">
        <v>4801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4795</v>
      </c>
    </row>
    <row r="76" spans="1:5" ht="12.75">
      <c r="A76" t="s">
        <v>60</v>
      </c>
      <c r="E76" s="39" t="s">
        <v>4636</v>
      </c>
    </row>
    <row r="77" spans="1:13" ht="12.75">
      <c r="A77" t="s">
        <v>46</v>
      </c>
      <c r="C77" s="31" t="s">
        <v>85</v>
      </c>
      <c r="E77" s="33" t="s">
        <v>4170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4178</v>
      </c>
      <c s="35" t="s">
        <v>5</v>
      </c>
      <c s="6" t="s">
        <v>4179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4802</v>
      </c>
    </row>
    <row r="81" spans="1:5" ht="12.75">
      <c r="A81" t="s">
        <v>60</v>
      </c>
      <c r="E81" s="39" t="s">
        <v>4636</v>
      </c>
    </row>
    <row r="82" spans="1:16" ht="12.75">
      <c r="A82" t="s">
        <v>49</v>
      </c>
      <c s="34" t="s">
        <v>126</v>
      </c>
      <c s="34" t="s">
        <v>4666</v>
      </c>
      <c s="35" t="s">
        <v>5</v>
      </c>
      <c s="6" t="s">
        <v>4667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4803</v>
      </c>
    </row>
    <row r="85" spans="1:5" ht="12.75">
      <c r="A85" t="s">
        <v>60</v>
      </c>
      <c r="E85" s="39" t="s">
        <v>4636</v>
      </c>
    </row>
    <row r="86" spans="1:16" ht="12.75">
      <c r="A86" t="s">
        <v>49</v>
      </c>
      <c s="34" t="s">
        <v>130</v>
      </c>
      <c s="34" t="s">
        <v>4670</v>
      </c>
      <c s="35" t="s">
        <v>5</v>
      </c>
      <c s="6" t="s">
        <v>4671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4804</v>
      </c>
    </row>
    <row r="89" spans="1:5" ht="12.75">
      <c r="A89" t="s">
        <v>60</v>
      </c>
      <c r="E89" s="39" t="s">
        <v>4636</v>
      </c>
    </row>
    <row r="90" spans="1:16" ht="12.75">
      <c r="A90" t="s">
        <v>49</v>
      </c>
      <c s="34" t="s">
        <v>133</v>
      </c>
      <c s="34" t="s">
        <v>4805</v>
      </c>
      <c s="35" t="s">
        <v>5</v>
      </c>
      <c s="6" t="s">
        <v>4806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4807</v>
      </c>
    </row>
    <row r="93" spans="1:5" ht="12.75">
      <c r="A93" t="s">
        <v>60</v>
      </c>
      <c r="E93" s="39" t="s">
        <v>4636</v>
      </c>
    </row>
    <row r="94" spans="1:16" ht="12.75">
      <c r="A94" t="s">
        <v>49</v>
      </c>
      <c s="34" t="s">
        <v>136</v>
      </c>
      <c s="34" t="s">
        <v>4726</v>
      </c>
      <c s="35" t="s">
        <v>5</v>
      </c>
      <c s="6" t="s">
        <v>4727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4808</v>
      </c>
    </row>
    <row r="96" spans="1:5" ht="12.75">
      <c r="A96" s="35" t="s">
        <v>58</v>
      </c>
      <c r="E96" s="40" t="s">
        <v>4809</v>
      </c>
    </row>
    <row r="97" spans="1:5" ht="12.75">
      <c r="A97" t="s">
        <v>60</v>
      </c>
      <c r="E97" s="39" t="s">
        <v>4636</v>
      </c>
    </row>
    <row r="98" spans="1:16" ht="12.75">
      <c r="A98" t="s">
        <v>49</v>
      </c>
      <c s="34" t="s">
        <v>139</v>
      </c>
      <c s="34" t="s">
        <v>4810</v>
      </c>
      <c s="35" t="s">
        <v>5</v>
      </c>
      <c s="6" t="s">
        <v>4811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4736</v>
      </c>
    </row>
    <row r="101" spans="1:5" ht="12.75">
      <c r="A101" t="s">
        <v>60</v>
      </c>
      <c r="E101" s="39" t="s">
        <v>4636</v>
      </c>
    </row>
    <row r="102" spans="1:16" ht="12.75">
      <c r="A102" t="s">
        <v>49</v>
      </c>
      <c s="34" t="s">
        <v>142</v>
      </c>
      <c s="34" t="s">
        <v>4695</v>
      </c>
      <c s="35" t="s">
        <v>5</v>
      </c>
      <c s="6" t="s">
        <v>4696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4812</v>
      </c>
    </row>
    <row r="104" spans="1:5" ht="12.75">
      <c r="A104" s="35" t="s">
        <v>58</v>
      </c>
      <c r="E104" s="40" t="s">
        <v>4813</v>
      </c>
    </row>
    <row r="105" spans="1:5" ht="12.75">
      <c r="A105" t="s">
        <v>60</v>
      </c>
      <c r="E105" s="39" t="s">
        <v>4636</v>
      </c>
    </row>
    <row r="106" spans="1:16" ht="12.75">
      <c r="A106" t="s">
        <v>49</v>
      </c>
      <c s="34" t="s">
        <v>145</v>
      </c>
      <c s="34" t="s">
        <v>4708</v>
      </c>
      <c s="35" t="s">
        <v>5</v>
      </c>
      <c s="6" t="s">
        <v>4709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4772</v>
      </c>
    </row>
    <row r="108" spans="1:5" ht="12.75">
      <c r="A108" s="35" t="s">
        <v>58</v>
      </c>
      <c r="E108" s="40" t="s">
        <v>4813</v>
      </c>
    </row>
    <row r="109" spans="1:5" ht="12.75">
      <c r="A109" t="s">
        <v>60</v>
      </c>
      <c r="E109" s="39" t="s">
        <v>4636</v>
      </c>
    </row>
    <row r="110" spans="1:16" ht="12.75">
      <c r="A110" t="s">
        <v>49</v>
      </c>
      <c s="34" t="s">
        <v>150</v>
      </c>
      <c s="34" t="s">
        <v>4714</v>
      </c>
      <c s="35" t="s">
        <v>5</v>
      </c>
      <c s="6" t="s">
        <v>4715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4814</v>
      </c>
    </row>
    <row r="113" spans="1:5" ht="12.75">
      <c r="A113" t="s">
        <v>60</v>
      </c>
      <c r="E113" s="39" t="s">
        <v>4636</v>
      </c>
    </row>
    <row r="114" spans="1:16" ht="12.75">
      <c r="A114" t="s">
        <v>49</v>
      </c>
      <c s="34" t="s">
        <v>154</v>
      </c>
      <c s="34" t="s">
        <v>4717</v>
      </c>
      <c s="35" t="s">
        <v>5</v>
      </c>
      <c s="6" t="s">
        <v>4718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4774</v>
      </c>
    </row>
    <row r="117" spans="1:5" ht="12.75">
      <c r="A117" t="s">
        <v>60</v>
      </c>
      <c r="E117" s="39" t="s">
        <v>4636</v>
      </c>
    </row>
    <row r="118" spans="1:16" ht="12.75">
      <c r="A118" t="s">
        <v>49</v>
      </c>
      <c s="34" t="s">
        <v>158</v>
      </c>
      <c s="34" t="s">
        <v>4720</v>
      </c>
      <c s="35" t="s">
        <v>5</v>
      </c>
      <c s="6" t="s">
        <v>4721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4815</v>
      </c>
    </row>
    <row r="121" spans="1:5" ht="12.75">
      <c r="A121" t="s">
        <v>60</v>
      </c>
      <c r="E121" s="39" t="s">
        <v>4636</v>
      </c>
    </row>
    <row r="122" spans="1:16" ht="12.75">
      <c r="A122" t="s">
        <v>49</v>
      </c>
      <c s="34" t="s">
        <v>161</v>
      </c>
      <c s="34" t="s">
        <v>4744</v>
      </c>
      <c s="35" t="s">
        <v>5</v>
      </c>
      <c s="6" t="s">
        <v>4745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4816</v>
      </c>
    </row>
    <row r="124" spans="1:5" ht="12.75">
      <c r="A124" s="35" t="s">
        <v>58</v>
      </c>
      <c r="E124" s="40" t="s">
        <v>4817</v>
      </c>
    </row>
    <row r="125" spans="1:5" ht="12.75">
      <c r="A125" t="s">
        <v>60</v>
      </c>
      <c r="E125" s="39" t="s">
        <v>4636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4820</v>
      </c>
      <c r="E8" s="30" t="s">
        <v>4819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4821</v>
      </c>
      <c s="35" t="s">
        <v>5</v>
      </c>
      <c s="6" t="s">
        <v>4822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4823</v>
      </c>
    </row>
    <row r="12" spans="1:5" ht="12.75">
      <c r="A12" s="35" t="s">
        <v>58</v>
      </c>
      <c r="E12" s="40" t="s">
        <v>4824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4825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4826</v>
      </c>
    </row>
    <row r="16" spans="1:5" ht="12.75">
      <c r="A16" s="35" t="s">
        <v>58</v>
      </c>
      <c r="E16" s="40" t="s">
        <v>4824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4827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4828</v>
      </c>
    </row>
    <row r="22" spans="1:5" ht="127.5">
      <c r="A22" t="s">
        <v>60</v>
      </c>
      <c r="E22" s="39" t="s">
        <v>4829</v>
      </c>
    </row>
    <row r="23" spans="1:16" ht="25.5">
      <c r="A23" t="s">
        <v>49</v>
      </c>
      <c s="34" t="s">
        <v>69</v>
      </c>
      <c s="34" t="s">
        <v>3350</v>
      </c>
      <c s="35" t="s">
        <v>3351</v>
      </c>
      <c s="6" t="s">
        <v>4830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4831</v>
      </c>
    </row>
    <row r="26" spans="1:5" ht="127.5">
      <c r="A26" t="s">
        <v>60</v>
      </c>
      <c r="E26" s="39" t="s">
        <v>4829</v>
      </c>
    </row>
    <row r="27" spans="1:13" ht="12.75">
      <c r="A27" t="s">
        <v>46</v>
      </c>
      <c r="C27" s="31" t="s">
        <v>50</v>
      </c>
      <c r="E27" s="33" t="s">
        <v>2944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4832</v>
      </c>
      <c s="35" t="s">
        <v>5</v>
      </c>
      <c s="6" t="s">
        <v>4833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4834</v>
      </c>
    </row>
    <row r="30" spans="1:5" ht="76.5">
      <c r="A30" s="35" t="s">
        <v>58</v>
      </c>
      <c r="E30" s="40" t="s">
        <v>4835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3771</v>
      </c>
      <c s="35" t="s">
        <v>5</v>
      </c>
      <c s="6" t="s">
        <v>3772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4836</v>
      </c>
    </row>
    <row r="34" spans="1:5" ht="63.75">
      <c r="A34" s="35" t="s">
        <v>58</v>
      </c>
      <c r="E34" s="40" t="s">
        <v>4837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4838</v>
      </c>
      <c s="35" t="s">
        <v>5</v>
      </c>
      <c s="6" t="s">
        <v>4839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4840</v>
      </c>
    </row>
    <row r="38" spans="1:5" ht="12.75">
      <c r="A38" s="35" t="s">
        <v>58</v>
      </c>
      <c r="E38" s="40" t="s">
        <v>4841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4842</v>
      </c>
      <c s="35" t="s">
        <v>5</v>
      </c>
      <c s="6" t="s">
        <v>4843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4844</v>
      </c>
    </row>
    <row r="42" spans="1:5" ht="12.75">
      <c r="A42" s="35" t="s">
        <v>58</v>
      </c>
      <c r="E42" s="40" t="s">
        <v>4845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4846</v>
      </c>
      <c s="35" t="s">
        <v>5</v>
      </c>
      <c s="6" t="s">
        <v>4847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4848</v>
      </c>
    </row>
    <row r="46" spans="1:5" ht="12.75">
      <c r="A46" s="35" t="s">
        <v>58</v>
      </c>
      <c r="E46" s="40" t="s">
        <v>4849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4850</v>
      </c>
      <c s="35" t="s">
        <v>5</v>
      </c>
      <c s="6" t="s">
        <v>4851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4852</v>
      </c>
    </row>
    <row r="50" spans="1:5" ht="38.25">
      <c r="A50" s="35" t="s">
        <v>58</v>
      </c>
      <c r="E50" s="40" t="s">
        <v>4853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3775</v>
      </c>
      <c s="35" t="s">
        <v>5</v>
      </c>
      <c s="6" t="s">
        <v>3776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4854</v>
      </c>
    </row>
    <row r="54" spans="1:5" ht="12.75">
      <c r="A54" s="35" t="s">
        <v>58</v>
      </c>
      <c r="E54" s="40" t="s">
        <v>4855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4856</v>
      </c>
    </row>
    <row r="58" spans="1:5" ht="76.5">
      <c r="A58" s="35" t="s">
        <v>58</v>
      </c>
      <c r="E58" s="40" t="s">
        <v>4835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3384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4857</v>
      </c>
      <c s="35" t="s">
        <v>5</v>
      </c>
      <c s="6" t="s">
        <v>4858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4859</v>
      </c>
    </row>
    <row r="63" spans="1:5" ht="12.75">
      <c r="A63" s="35" t="s">
        <v>58</v>
      </c>
      <c r="E63" s="40" t="s">
        <v>4860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4861</v>
      </c>
      <c s="35" t="s">
        <v>5</v>
      </c>
      <c s="6" t="s">
        <v>4862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4863</v>
      </c>
    </row>
    <row r="67" spans="1:5" ht="12.75">
      <c r="A67" s="35" t="s">
        <v>58</v>
      </c>
      <c r="E67" s="40" t="s">
        <v>4864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4865</v>
      </c>
      <c s="35" t="s">
        <v>5</v>
      </c>
      <c s="6" t="s">
        <v>4866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4867</v>
      </c>
    </row>
    <row r="71" spans="1:5" ht="12.75">
      <c r="A71" s="35" t="s">
        <v>58</v>
      </c>
      <c r="E71" s="40" t="s">
        <v>4864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4868</v>
      </c>
      <c s="35" t="s">
        <v>5</v>
      </c>
      <c s="6" t="s">
        <v>4869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4870</v>
      </c>
    </row>
    <row r="75" spans="1:5" ht="12.75">
      <c r="A75" s="35" t="s">
        <v>58</v>
      </c>
      <c r="E75" s="40" t="s">
        <v>4871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4872</v>
      </c>
      <c s="35" t="s">
        <v>5</v>
      </c>
      <c s="6" t="s">
        <v>4873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4874</v>
      </c>
    </row>
    <row r="79" spans="1:5" ht="12.75">
      <c r="A79" s="35" t="s">
        <v>58</v>
      </c>
      <c r="E79" s="40" t="s">
        <v>4875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3542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4876</v>
      </c>
      <c s="35" t="s">
        <v>5</v>
      </c>
      <c s="6" t="s">
        <v>4877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4878</v>
      </c>
    </row>
    <row r="84" spans="1:5" ht="63.75">
      <c r="A84" s="35" t="s">
        <v>58</v>
      </c>
      <c r="E84" s="40" t="s">
        <v>4879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3555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3860</v>
      </c>
      <c s="35" t="s">
        <v>5</v>
      </c>
      <c s="6" t="s">
        <v>3861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4880</v>
      </c>
    </row>
    <row r="89" spans="1:5" ht="38.25">
      <c r="A89" s="35" t="s">
        <v>58</v>
      </c>
      <c r="E89" s="40" t="s">
        <v>4881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4882</v>
      </c>
      <c s="35" t="s">
        <v>5</v>
      </c>
      <c s="6" t="s">
        <v>4883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4884</v>
      </c>
    </row>
    <row r="93" spans="1:5" ht="38.25">
      <c r="A93" s="35" t="s">
        <v>58</v>
      </c>
      <c r="E93" s="40" t="s">
        <v>4885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4886</v>
      </c>
      <c s="35" t="s">
        <v>5</v>
      </c>
      <c s="6" t="s">
        <v>4887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4888</v>
      </c>
    </row>
    <row r="97" spans="1:5" ht="12.75">
      <c r="A97" s="35" t="s">
        <v>58</v>
      </c>
      <c r="E97" s="40" t="s">
        <v>4889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4890</v>
      </c>
      <c s="35" t="s">
        <v>5</v>
      </c>
      <c s="6" t="s">
        <v>4891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4892</v>
      </c>
    </row>
    <row r="101" spans="1:5" ht="12.75">
      <c r="A101" s="35" t="s">
        <v>58</v>
      </c>
      <c r="E101" s="40" t="s">
        <v>4893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4894</v>
      </c>
      <c s="35" t="s">
        <v>5</v>
      </c>
      <c s="6" t="s">
        <v>4895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4896</v>
      </c>
    </row>
    <row r="105" spans="1:5" ht="38.25">
      <c r="A105" s="35" t="s">
        <v>58</v>
      </c>
      <c r="E105" s="40" t="s">
        <v>4897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3920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4898</v>
      </c>
      <c s="35" t="s">
        <v>5</v>
      </c>
      <c s="6" t="s">
        <v>4899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4900</v>
      </c>
    </row>
    <row r="110" spans="1:5" ht="12.75">
      <c r="A110" s="35" t="s">
        <v>58</v>
      </c>
      <c r="E110" s="40" t="s">
        <v>4901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4170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4902</v>
      </c>
      <c s="35" t="s">
        <v>5</v>
      </c>
      <c s="6" t="s">
        <v>4903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4904</v>
      </c>
    </row>
    <row r="115" spans="1:5" ht="12.75">
      <c r="A115" s="35" t="s">
        <v>58</v>
      </c>
      <c r="E115" s="40" t="s">
        <v>4824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4905</v>
      </c>
      <c s="35" t="s">
        <v>5</v>
      </c>
      <c s="6" t="s">
        <v>4906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4907</v>
      </c>
    </row>
    <row r="119" spans="1:5" ht="12.75">
      <c r="A119" s="35" t="s">
        <v>58</v>
      </c>
      <c r="E119" s="40" t="s">
        <v>4908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3301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4909</v>
      </c>
      <c s="35" t="s">
        <v>5</v>
      </c>
      <c s="6" t="s">
        <v>4910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4911</v>
      </c>
    </row>
    <row r="124" spans="1:5" ht="12.75">
      <c r="A124" s="35" t="s">
        <v>58</v>
      </c>
      <c r="E124" s="40" t="s">
        <v>4912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4913</v>
      </c>
      <c s="35" t="s">
        <v>5</v>
      </c>
      <c s="6" t="s">
        <v>4914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4911</v>
      </c>
    </row>
    <row r="128" spans="1:5" ht="12.75">
      <c r="A128" s="35" t="s">
        <v>58</v>
      </c>
      <c r="E128" s="40" t="s">
        <v>4915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4916</v>
      </c>
      <c s="35" t="s">
        <v>5</v>
      </c>
      <c s="6" t="s">
        <v>4917</v>
      </c>
      <c s="36" t="s">
        <v>4443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4918</v>
      </c>
    </row>
    <row r="132" spans="1:5" ht="12.75">
      <c r="A132" s="35" t="s">
        <v>58</v>
      </c>
      <c r="E132" s="40" t="s">
        <v>4919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4920</v>
      </c>
      <c s="35" t="s">
        <v>5</v>
      </c>
      <c s="6" t="s">
        <v>4921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4922</v>
      </c>
    </row>
    <row r="136" spans="1:5" ht="12.75">
      <c r="A136" s="35" t="s">
        <v>58</v>
      </c>
      <c r="E136" s="40" t="s">
        <v>4923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4924</v>
      </c>
      <c s="35" t="s">
        <v>5</v>
      </c>
      <c s="6" t="s">
        <v>4925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4926</v>
      </c>
    </row>
    <row r="140" spans="1:5" ht="38.25">
      <c r="A140" s="35" t="s">
        <v>58</v>
      </c>
      <c r="E140" s="40" t="s">
        <v>4927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4928</v>
      </c>
      <c s="35" t="s">
        <v>5</v>
      </c>
      <c s="6" t="s">
        <v>4929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4930</v>
      </c>
    </row>
    <row r="144" spans="1:5" ht="12.75">
      <c r="A144" s="35" t="s">
        <v>58</v>
      </c>
      <c r="E144" s="40" t="s">
        <v>4931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4934</v>
      </c>
      <c r="E8" s="30" t="s">
        <v>4933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4551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4935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4936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3084</v>
      </c>
      <c s="35" t="s">
        <v>3085</v>
      </c>
      <c s="6" t="s">
        <v>3086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4937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3499</v>
      </c>
      <c s="35" t="s">
        <v>3500</v>
      </c>
      <c s="6" t="s">
        <v>3501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2944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4938</v>
      </c>
      <c s="35" t="s">
        <v>5</v>
      </c>
      <c s="6" t="s">
        <v>4939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4940</v>
      </c>
      <c>
        <f>(M35*21)/100</f>
      </c>
      <c t="s">
        <v>27</v>
      </c>
    </row>
    <row r="36" spans="1:5" ht="38.25">
      <c r="A36" s="35" t="s">
        <v>56</v>
      </c>
      <c r="E36" s="39" t="s">
        <v>4941</v>
      </c>
    </row>
    <row r="37" spans="1:5" ht="38.25">
      <c r="A37" s="35" t="s">
        <v>58</v>
      </c>
      <c r="E37" s="40" t="s">
        <v>4942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4943</v>
      </c>
      <c s="35" t="s">
        <v>5</v>
      </c>
      <c s="6" t="s">
        <v>4944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4940</v>
      </c>
      <c>
        <f>(M39*21)/100</f>
      </c>
      <c t="s">
        <v>27</v>
      </c>
    </row>
    <row r="40" spans="1:5" ht="38.25">
      <c r="A40" s="35" t="s">
        <v>56</v>
      </c>
      <c r="E40" s="39" t="s">
        <v>4945</v>
      </c>
    </row>
    <row r="41" spans="1:5" ht="38.25">
      <c r="A41" s="35" t="s">
        <v>58</v>
      </c>
      <c r="E41" s="40" t="s">
        <v>4946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4947</v>
      </c>
      <c s="35" t="s">
        <v>5</v>
      </c>
      <c s="6" t="s">
        <v>4948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4940</v>
      </c>
      <c>
        <f>(M43*21)/100</f>
      </c>
      <c t="s">
        <v>27</v>
      </c>
    </row>
    <row r="44" spans="1:5" ht="38.25">
      <c r="A44" s="35" t="s">
        <v>56</v>
      </c>
      <c r="E44" s="39" t="s">
        <v>4949</v>
      </c>
    </row>
    <row r="45" spans="1:5" ht="51">
      <c r="A45" s="35" t="s">
        <v>58</v>
      </c>
      <c r="E45" s="40" t="s">
        <v>4950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4951</v>
      </c>
      <c s="35" t="s">
        <v>5</v>
      </c>
      <c s="6" t="s">
        <v>4948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4940</v>
      </c>
      <c>
        <f>(M47*21)/100</f>
      </c>
      <c t="s">
        <v>27</v>
      </c>
    </row>
    <row r="48" spans="1:5" ht="38.25">
      <c r="A48" s="35" t="s">
        <v>56</v>
      </c>
      <c r="E48" s="39" t="s">
        <v>4952</v>
      </c>
    </row>
    <row r="49" spans="1:5" ht="51">
      <c r="A49" s="35" t="s">
        <v>58</v>
      </c>
      <c r="E49" s="40" t="s">
        <v>4953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4954</v>
      </c>
      <c s="35" t="s">
        <v>5</v>
      </c>
      <c s="6" t="s">
        <v>4955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4940</v>
      </c>
      <c>
        <f>(M51*21)/100</f>
      </c>
      <c t="s">
        <v>27</v>
      </c>
    </row>
    <row r="52" spans="1:5" ht="38.25">
      <c r="A52" s="35" t="s">
        <v>56</v>
      </c>
      <c r="E52" s="39" t="s">
        <v>4956</v>
      </c>
    </row>
    <row r="53" spans="1:5" ht="51">
      <c r="A53" s="35" t="s">
        <v>58</v>
      </c>
      <c r="E53" s="40" t="s">
        <v>4957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4958</v>
      </c>
      <c s="35" t="s">
        <v>5</v>
      </c>
      <c s="6" t="s">
        <v>4959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4940</v>
      </c>
      <c>
        <f>(M55*21)/100</f>
      </c>
      <c t="s">
        <v>27</v>
      </c>
    </row>
    <row r="56" spans="1:5" ht="25.5">
      <c r="A56" s="35" t="s">
        <v>56</v>
      </c>
      <c r="E56" s="39" t="s">
        <v>4959</v>
      </c>
    </row>
    <row r="57" spans="1:5" ht="38.25">
      <c r="A57" s="35" t="s">
        <v>58</v>
      </c>
      <c r="E57" s="40" t="s">
        <v>4960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4961</v>
      </c>
      <c s="35" t="s">
        <v>5</v>
      </c>
      <c s="6" t="s">
        <v>4962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4962</v>
      </c>
    </row>
    <row r="61" spans="1:5" ht="76.5">
      <c r="A61" s="35" t="s">
        <v>58</v>
      </c>
      <c r="E61" s="40" t="s">
        <v>4963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4964</v>
      </c>
      <c s="35" t="s">
        <v>5</v>
      </c>
      <c s="6" t="s">
        <v>4965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4940</v>
      </c>
      <c>
        <f>(M63*21)/100</f>
      </c>
      <c t="s">
        <v>27</v>
      </c>
    </row>
    <row r="64" spans="1:5" ht="25.5">
      <c r="A64" s="35" t="s">
        <v>56</v>
      </c>
      <c r="E64" s="39" t="s">
        <v>4965</v>
      </c>
    </row>
    <row r="65" spans="1:5" ht="114.75">
      <c r="A65" s="35" t="s">
        <v>58</v>
      </c>
      <c r="E65" s="40" t="s">
        <v>4966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4967</v>
      </c>
      <c s="35" t="s">
        <v>5</v>
      </c>
      <c s="6" t="s">
        <v>4968</v>
      </c>
      <c s="36" t="s">
        <v>4969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4940</v>
      </c>
      <c>
        <f>(M67*21)/100</f>
      </c>
      <c t="s">
        <v>27</v>
      </c>
    </row>
    <row r="68" spans="1:5" ht="25.5">
      <c r="A68" s="35" t="s">
        <v>56</v>
      </c>
      <c r="E68" s="39" t="s">
        <v>4968</v>
      </c>
    </row>
    <row r="69" spans="1:5" ht="51">
      <c r="A69" s="35" t="s">
        <v>58</v>
      </c>
      <c r="E69" s="40" t="s">
        <v>4970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4971</v>
      </c>
      <c s="35" t="s">
        <v>5</v>
      </c>
      <c s="6" t="s">
        <v>4972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4940</v>
      </c>
      <c>
        <f>(M71*21)/100</f>
      </c>
      <c t="s">
        <v>27</v>
      </c>
    </row>
    <row r="72" spans="1:5" ht="63.75">
      <c r="A72" s="35" t="s">
        <v>56</v>
      </c>
      <c r="E72" s="39" t="s">
        <v>4973</v>
      </c>
    </row>
    <row r="73" spans="1:5" ht="38.25">
      <c r="A73" s="35" t="s">
        <v>58</v>
      </c>
      <c r="E73" s="40" t="s">
        <v>4974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4975</v>
      </c>
      <c s="35" t="s">
        <v>5</v>
      </c>
      <c s="6" t="s">
        <v>4972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4940</v>
      </c>
      <c>
        <f>(M75*21)/100</f>
      </c>
      <c t="s">
        <v>27</v>
      </c>
    </row>
    <row r="76" spans="1:5" ht="63.75">
      <c r="A76" s="35" t="s">
        <v>56</v>
      </c>
      <c r="E76" s="39" t="s">
        <v>4976</v>
      </c>
    </row>
    <row r="77" spans="1:5" ht="38.25">
      <c r="A77" s="35" t="s">
        <v>58</v>
      </c>
      <c r="E77" s="40" t="s">
        <v>4977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4978</v>
      </c>
      <c s="35" t="s">
        <v>5</v>
      </c>
      <c s="6" t="s">
        <v>4979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4940</v>
      </c>
      <c>
        <f>(M79*21)/100</f>
      </c>
      <c t="s">
        <v>27</v>
      </c>
    </row>
    <row r="80" spans="1:5" ht="25.5">
      <c r="A80" s="35" t="s">
        <v>56</v>
      </c>
      <c r="E80" s="39" t="s">
        <v>4979</v>
      </c>
    </row>
    <row r="81" spans="1:5" ht="102">
      <c r="A81" s="35" t="s">
        <v>58</v>
      </c>
      <c r="E81" s="40" t="s">
        <v>4980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4981</v>
      </c>
      <c s="35" t="s">
        <v>5</v>
      </c>
      <c s="6" t="s">
        <v>4982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4940</v>
      </c>
      <c>
        <f>(M83*21)/100</f>
      </c>
      <c t="s">
        <v>27</v>
      </c>
    </row>
    <row r="84" spans="1:5" ht="25.5">
      <c r="A84" s="35" t="s">
        <v>56</v>
      </c>
      <c r="E84" s="39" t="s">
        <v>4982</v>
      </c>
    </row>
    <row r="85" spans="1:5" ht="76.5">
      <c r="A85" s="35" t="s">
        <v>58</v>
      </c>
      <c r="E85" s="40" t="s">
        <v>4983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4984</v>
      </c>
      <c s="35" t="s">
        <v>5</v>
      </c>
      <c s="6" t="s">
        <v>4985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4940</v>
      </c>
      <c>
        <f>(M87*21)/100</f>
      </c>
      <c t="s">
        <v>27</v>
      </c>
    </row>
    <row r="88" spans="1:5" ht="25.5">
      <c r="A88" s="35" t="s">
        <v>56</v>
      </c>
      <c r="E88" s="39" t="s">
        <v>4985</v>
      </c>
    </row>
    <row r="89" spans="1:5" ht="76.5">
      <c r="A89" s="35" t="s">
        <v>58</v>
      </c>
      <c r="E89" s="40" t="s">
        <v>4986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4987</v>
      </c>
      <c s="35" t="s">
        <v>5</v>
      </c>
      <c s="6" t="s">
        <v>4988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4940</v>
      </c>
      <c>
        <f>(M91*21)/100</f>
      </c>
      <c t="s">
        <v>27</v>
      </c>
    </row>
    <row r="92" spans="1:5" ht="25.5">
      <c r="A92" s="35" t="s">
        <v>56</v>
      </c>
      <c r="E92" s="39" t="s">
        <v>4988</v>
      </c>
    </row>
    <row r="93" spans="1:5" ht="102">
      <c r="A93" s="35" t="s">
        <v>58</v>
      </c>
      <c r="E93" s="40" t="s">
        <v>4989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4990</v>
      </c>
      <c s="35" t="s">
        <v>5</v>
      </c>
      <c s="6" t="s">
        <v>4991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4940</v>
      </c>
      <c>
        <f>(M95*21)/100</f>
      </c>
      <c t="s">
        <v>27</v>
      </c>
    </row>
    <row r="96" spans="1:5" ht="25.5">
      <c r="A96" s="35" t="s">
        <v>56</v>
      </c>
      <c r="E96" s="39" t="s">
        <v>4991</v>
      </c>
    </row>
    <row r="97" spans="1:5" ht="395.25">
      <c r="A97" s="35" t="s">
        <v>58</v>
      </c>
      <c r="E97" s="40" t="s">
        <v>4992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4993</v>
      </c>
      <c s="35" t="s">
        <v>5</v>
      </c>
      <c s="6" t="s">
        <v>4994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4940</v>
      </c>
      <c>
        <f>(M99*21)/100</f>
      </c>
      <c t="s">
        <v>27</v>
      </c>
    </row>
    <row r="100" spans="1:5" ht="38.25">
      <c r="A100" s="35" t="s">
        <v>56</v>
      </c>
      <c r="E100" s="39" t="s">
        <v>4995</v>
      </c>
    </row>
    <row r="101" spans="1:5" ht="409.5">
      <c r="A101" s="35" t="s">
        <v>58</v>
      </c>
      <c r="E101" s="40" t="s">
        <v>4996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4997</v>
      </c>
      <c s="35" t="s">
        <v>5</v>
      </c>
      <c s="6" t="s">
        <v>4998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4940</v>
      </c>
      <c>
        <f>(M103*21)/100</f>
      </c>
      <c t="s">
        <v>27</v>
      </c>
    </row>
    <row r="104" spans="1:5" ht="25.5">
      <c r="A104" s="35" t="s">
        <v>56</v>
      </c>
      <c r="E104" s="39" t="s">
        <v>4998</v>
      </c>
    </row>
    <row r="105" spans="1:5" ht="76.5">
      <c r="A105" s="35" t="s">
        <v>58</v>
      </c>
      <c r="E105" s="40" t="s">
        <v>4999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5000</v>
      </c>
      <c s="35" t="s">
        <v>5</v>
      </c>
      <c s="6" t="s">
        <v>5001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4940</v>
      </c>
      <c>
        <f>(M107*21)/100</f>
      </c>
      <c t="s">
        <v>27</v>
      </c>
    </row>
    <row r="108" spans="1:5" ht="25.5">
      <c r="A108" s="35" t="s">
        <v>56</v>
      </c>
      <c r="E108" s="39" t="s">
        <v>5001</v>
      </c>
    </row>
    <row r="109" spans="1:5" ht="102">
      <c r="A109" s="35" t="s">
        <v>58</v>
      </c>
      <c r="E109" s="40" t="s">
        <v>5002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5003</v>
      </c>
      <c s="35" t="s">
        <v>5</v>
      </c>
      <c s="6" t="s">
        <v>5004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4940</v>
      </c>
      <c>
        <f>(M111*21)/100</f>
      </c>
      <c t="s">
        <v>27</v>
      </c>
    </row>
    <row r="112" spans="1:5" ht="25.5">
      <c r="A112" s="35" t="s">
        <v>56</v>
      </c>
      <c r="E112" s="39" t="s">
        <v>5004</v>
      </c>
    </row>
    <row r="113" spans="1:5" ht="89.25">
      <c r="A113" s="35" t="s">
        <v>58</v>
      </c>
      <c r="E113" s="40" t="s">
        <v>5005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5006</v>
      </c>
      <c s="35" t="s">
        <v>5</v>
      </c>
      <c s="6" t="s">
        <v>5007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4940</v>
      </c>
      <c>
        <f>(M115*21)/100</f>
      </c>
      <c t="s">
        <v>27</v>
      </c>
    </row>
    <row r="116" spans="1:5" ht="38.25">
      <c r="A116" s="35" t="s">
        <v>56</v>
      </c>
      <c r="E116" s="39" t="s">
        <v>5008</v>
      </c>
    </row>
    <row r="117" spans="1:5" ht="114.75">
      <c r="A117" s="35" t="s">
        <v>58</v>
      </c>
      <c r="E117" s="40" t="s">
        <v>5009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5010</v>
      </c>
      <c s="35" t="s">
        <v>5</v>
      </c>
      <c s="6" t="s">
        <v>5011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4940</v>
      </c>
      <c>
        <f>(M119*21)/100</f>
      </c>
      <c t="s">
        <v>27</v>
      </c>
    </row>
    <row r="120" spans="1:5" ht="25.5">
      <c r="A120" s="35" t="s">
        <v>56</v>
      </c>
      <c r="E120" s="39" t="s">
        <v>5011</v>
      </c>
    </row>
    <row r="121" spans="1:5" ht="63.75">
      <c r="A121" s="35" t="s">
        <v>58</v>
      </c>
      <c r="E121" s="40" t="s">
        <v>5012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5013</v>
      </c>
      <c s="35" t="s">
        <v>5</v>
      </c>
      <c s="6" t="s">
        <v>5014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4940</v>
      </c>
      <c>
        <f>(M123*21)/100</f>
      </c>
      <c t="s">
        <v>27</v>
      </c>
    </row>
    <row r="124" spans="1:5" ht="25.5">
      <c r="A124" s="35" t="s">
        <v>56</v>
      </c>
      <c r="E124" s="39" t="s">
        <v>5014</v>
      </c>
    </row>
    <row r="125" spans="1:5" ht="242.25">
      <c r="A125" s="35" t="s">
        <v>58</v>
      </c>
      <c r="E125" s="40" t="s">
        <v>5015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5016</v>
      </c>
      <c s="35" t="s">
        <v>5</v>
      </c>
      <c s="6" t="s">
        <v>5017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4940</v>
      </c>
      <c>
        <f>(M127*21)/100</f>
      </c>
      <c t="s">
        <v>27</v>
      </c>
    </row>
    <row r="128" spans="1:5" ht="25.5">
      <c r="A128" s="35" t="s">
        <v>56</v>
      </c>
      <c r="E128" s="39" t="s">
        <v>5017</v>
      </c>
    </row>
    <row r="129" spans="1:5" ht="63.75">
      <c r="A129" s="35" t="s">
        <v>58</v>
      </c>
      <c r="E129" s="40" t="s">
        <v>5018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5019</v>
      </c>
      <c s="35" t="s">
        <v>5</v>
      </c>
      <c s="6" t="s">
        <v>5020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4940</v>
      </c>
      <c>
        <f>(M131*21)/100</f>
      </c>
      <c t="s">
        <v>27</v>
      </c>
    </row>
    <row r="132" spans="1:5" ht="25.5">
      <c r="A132" s="35" t="s">
        <v>56</v>
      </c>
      <c r="E132" s="39" t="s">
        <v>5020</v>
      </c>
    </row>
    <row r="133" spans="1:5" ht="51">
      <c r="A133" s="35" t="s">
        <v>58</v>
      </c>
      <c r="E133" s="40" t="s">
        <v>5021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5022</v>
      </c>
      <c s="35" t="s">
        <v>5</v>
      </c>
      <c s="6" t="s">
        <v>5023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4940</v>
      </c>
      <c>
        <f>(M135*21)/100</f>
      </c>
      <c t="s">
        <v>27</v>
      </c>
    </row>
    <row r="136" spans="1:5" ht="38.25">
      <c r="A136" s="35" t="s">
        <v>56</v>
      </c>
      <c r="E136" s="39" t="s">
        <v>5024</v>
      </c>
    </row>
    <row r="137" spans="1:5" ht="102">
      <c r="A137" s="35" t="s">
        <v>58</v>
      </c>
      <c r="E137" s="40" t="s">
        <v>5025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5026</v>
      </c>
      <c s="35" t="s">
        <v>5</v>
      </c>
      <c s="6" t="s">
        <v>5027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4940</v>
      </c>
      <c>
        <f>(M139*21)/100</f>
      </c>
      <c t="s">
        <v>27</v>
      </c>
    </row>
    <row r="140" spans="1:5" ht="25.5">
      <c r="A140" s="35" t="s">
        <v>56</v>
      </c>
      <c r="E140" s="39" t="s">
        <v>5028</v>
      </c>
    </row>
    <row r="141" spans="1:5" ht="25.5">
      <c r="A141" s="35" t="s">
        <v>58</v>
      </c>
      <c r="E141" s="40" t="s">
        <v>5029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5030</v>
      </c>
      <c s="35" t="s">
        <v>5</v>
      </c>
      <c s="6" t="s">
        <v>5031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5031</v>
      </c>
    </row>
    <row r="145" spans="1:5" ht="38.25">
      <c r="A145" s="35" t="s">
        <v>58</v>
      </c>
      <c r="E145" s="40" t="s">
        <v>5032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5033</v>
      </c>
      <c s="35" t="s">
        <v>5</v>
      </c>
      <c s="6" t="s">
        <v>5034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5034</v>
      </c>
    </row>
    <row r="149" spans="1:5" ht="38.25">
      <c r="A149" s="35" t="s">
        <v>58</v>
      </c>
      <c r="E149" s="40" t="s">
        <v>5035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5036</v>
      </c>
      <c s="35" t="s">
        <v>5</v>
      </c>
      <c s="6" t="s">
        <v>5037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4940</v>
      </c>
      <c>
        <f>(M151*21)/100</f>
      </c>
      <c t="s">
        <v>27</v>
      </c>
    </row>
    <row r="152" spans="1:5" ht="25.5">
      <c r="A152" s="35" t="s">
        <v>56</v>
      </c>
      <c r="E152" s="39" t="s">
        <v>5037</v>
      </c>
    </row>
    <row r="153" spans="1:5" ht="409.5">
      <c r="A153" s="35" t="s">
        <v>58</v>
      </c>
      <c r="E153" s="40" t="s">
        <v>5038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5039</v>
      </c>
      <c s="35" t="s">
        <v>5</v>
      </c>
      <c s="6" t="s">
        <v>5040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4940</v>
      </c>
      <c>
        <f>(M155*21)/100</f>
      </c>
      <c t="s">
        <v>27</v>
      </c>
    </row>
    <row r="156" spans="1:5" ht="25.5">
      <c r="A156" s="35" t="s">
        <v>56</v>
      </c>
      <c r="E156" s="39" t="s">
        <v>5040</v>
      </c>
    </row>
    <row r="157" spans="1:5" ht="51">
      <c r="A157" s="35" t="s">
        <v>58</v>
      </c>
      <c r="E157" s="40" t="s">
        <v>5041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5042</v>
      </c>
      <c s="35" t="s">
        <v>5</v>
      </c>
      <c s="6" t="s">
        <v>5043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4940</v>
      </c>
      <c>
        <f>(M159*21)/100</f>
      </c>
      <c t="s">
        <v>27</v>
      </c>
    </row>
    <row r="160" spans="1:5" ht="25.5">
      <c r="A160" s="35" t="s">
        <v>56</v>
      </c>
      <c r="E160" s="39" t="s">
        <v>5043</v>
      </c>
    </row>
    <row r="161" spans="1:5" ht="38.25">
      <c r="A161" s="35" t="s">
        <v>58</v>
      </c>
      <c r="E161" s="40" t="s">
        <v>5044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5045</v>
      </c>
      <c s="35" t="s">
        <v>5</v>
      </c>
      <c s="6" t="s">
        <v>5046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4940</v>
      </c>
      <c>
        <f>(M163*21)/100</f>
      </c>
      <c t="s">
        <v>27</v>
      </c>
    </row>
    <row r="164" spans="1:5" ht="25.5">
      <c r="A164" s="35" t="s">
        <v>56</v>
      </c>
      <c r="E164" s="39" t="s">
        <v>5046</v>
      </c>
    </row>
    <row r="165" spans="1:5" ht="38.25">
      <c r="A165" s="35" t="s">
        <v>58</v>
      </c>
      <c r="E165" s="40" t="s">
        <v>5047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5048</v>
      </c>
      <c s="35" t="s">
        <v>5</v>
      </c>
      <c s="6" t="s">
        <v>5049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4940</v>
      </c>
      <c>
        <f>(M167*21)/100</f>
      </c>
      <c t="s">
        <v>27</v>
      </c>
    </row>
    <row r="168" spans="1:5" ht="25.5">
      <c r="A168" s="35" t="s">
        <v>56</v>
      </c>
      <c r="E168" s="39" t="s">
        <v>5049</v>
      </c>
    </row>
    <row r="169" spans="1:5" ht="38.25">
      <c r="A169" s="35" t="s">
        <v>58</v>
      </c>
      <c r="E169" s="40" t="s">
        <v>5050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5051</v>
      </c>
      <c s="35" t="s">
        <v>5</v>
      </c>
      <c s="6" t="s">
        <v>5052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4940</v>
      </c>
      <c>
        <f>(M171*21)/100</f>
      </c>
      <c t="s">
        <v>27</v>
      </c>
    </row>
    <row r="172" spans="1:5" ht="25.5">
      <c r="A172" s="35" t="s">
        <v>56</v>
      </c>
      <c r="E172" s="39" t="s">
        <v>5052</v>
      </c>
    </row>
    <row r="173" spans="1:5" ht="38.25">
      <c r="A173" s="35" t="s">
        <v>58</v>
      </c>
      <c r="E173" s="40" t="s">
        <v>5053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5054</v>
      </c>
      <c s="35" t="s">
        <v>5</v>
      </c>
      <c s="6" t="s">
        <v>5055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4940</v>
      </c>
      <c>
        <f>(M175*21)/100</f>
      </c>
      <c t="s">
        <v>27</v>
      </c>
    </row>
    <row r="176" spans="1:5" ht="38.25">
      <c r="A176" s="35" t="s">
        <v>56</v>
      </c>
      <c r="E176" s="39" t="s">
        <v>5056</v>
      </c>
    </row>
    <row r="177" spans="1:5" ht="102">
      <c r="A177" s="35" t="s">
        <v>58</v>
      </c>
      <c r="E177" s="40" t="s">
        <v>5057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5058</v>
      </c>
      <c s="35" t="s">
        <v>5</v>
      </c>
      <c s="6" t="s">
        <v>5059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38.25">
      <c r="A180" s="35" t="s">
        <v>56</v>
      </c>
      <c r="E180" s="39" t="s">
        <v>5060</v>
      </c>
    </row>
    <row r="181" spans="1:5" ht="76.5">
      <c r="A181" s="35" t="s">
        <v>58</v>
      </c>
      <c r="E181" s="40" t="s">
        <v>5061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5062</v>
      </c>
      <c s="35" t="s">
        <v>5</v>
      </c>
      <c s="6" t="s">
        <v>5059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4940</v>
      </c>
      <c>
        <f>(M183*21)/100</f>
      </c>
      <c t="s">
        <v>27</v>
      </c>
    </row>
    <row r="184" spans="1:5" ht="38.25">
      <c r="A184" s="35" t="s">
        <v>56</v>
      </c>
      <c r="E184" s="39" t="s">
        <v>5063</v>
      </c>
    </row>
    <row r="185" spans="1:5" ht="76.5">
      <c r="A185" s="35" t="s">
        <v>58</v>
      </c>
      <c r="E185" s="40" t="s">
        <v>5064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5065</v>
      </c>
      <c s="35" t="s">
        <v>5</v>
      </c>
      <c s="6" t="s">
        <v>5059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4940</v>
      </c>
      <c>
        <f>(M187*21)/100</f>
      </c>
      <c t="s">
        <v>27</v>
      </c>
    </row>
    <row r="188" spans="1:5" ht="38.25">
      <c r="A188" s="35" t="s">
        <v>56</v>
      </c>
      <c r="E188" s="39" t="s">
        <v>5066</v>
      </c>
    </row>
    <row r="189" spans="1:5" ht="140.25">
      <c r="A189" s="35" t="s">
        <v>58</v>
      </c>
      <c r="E189" s="40" t="s">
        <v>5067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5068</v>
      </c>
      <c s="35" t="s">
        <v>5</v>
      </c>
      <c s="6" t="s">
        <v>5069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4940</v>
      </c>
      <c>
        <f>(M191*21)/100</f>
      </c>
      <c t="s">
        <v>27</v>
      </c>
    </row>
    <row r="192" spans="1:5" ht="25.5">
      <c r="A192" s="35" t="s">
        <v>56</v>
      </c>
      <c r="E192" s="39" t="s">
        <v>5069</v>
      </c>
    </row>
    <row r="193" spans="1:5" ht="51">
      <c r="A193" s="35" t="s">
        <v>58</v>
      </c>
      <c r="E193" s="40" t="s">
        <v>5070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5071</v>
      </c>
      <c s="35" t="s">
        <v>5</v>
      </c>
      <c s="6" t="s">
        <v>5072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4940</v>
      </c>
      <c>
        <f>(M195*21)/100</f>
      </c>
      <c t="s">
        <v>27</v>
      </c>
    </row>
    <row r="196" spans="1:5" ht="25.5">
      <c r="A196" s="35" t="s">
        <v>56</v>
      </c>
      <c r="E196" s="39" t="s">
        <v>5072</v>
      </c>
    </row>
    <row r="197" spans="1:5" ht="51">
      <c r="A197" s="35" t="s">
        <v>58</v>
      </c>
      <c r="E197" s="40" t="s">
        <v>5073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5074</v>
      </c>
      <c s="35" t="s">
        <v>5</v>
      </c>
      <c s="6" t="s">
        <v>5075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4940</v>
      </c>
      <c>
        <f>(M199*21)/100</f>
      </c>
      <c t="s">
        <v>27</v>
      </c>
    </row>
    <row r="200" spans="1:5" ht="25.5">
      <c r="A200" s="35" t="s">
        <v>56</v>
      </c>
      <c r="E200" s="39" t="s">
        <v>5075</v>
      </c>
    </row>
    <row r="201" spans="1:5" ht="140.25">
      <c r="A201" s="35" t="s">
        <v>58</v>
      </c>
      <c r="E201" s="40" t="s">
        <v>5067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5076</v>
      </c>
      <c s="35" t="s">
        <v>5</v>
      </c>
      <c s="6" t="s">
        <v>5077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4940</v>
      </c>
      <c>
        <f>(M203*21)/100</f>
      </c>
      <c t="s">
        <v>27</v>
      </c>
    </row>
    <row r="204" spans="1:5" ht="25.5">
      <c r="A204" s="35" t="s">
        <v>56</v>
      </c>
      <c r="E204" s="39" t="s">
        <v>5077</v>
      </c>
    </row>
    <row r="205" spans="1:5" ht="63.75">
      <c r="A205" s="35" t="s">
        <v>58</v>
      </c>
      <c r="E205" s="40" t="s">
        <v>5078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5079</v>
      </c>
      <c s="35" t="s">
        <v>5</v>
      </c>
      <c s="6" t="s">
        <v>5080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4940</v>
      </c>
      <c>
        <f>(M207*21)/100</f>
      </c>
      <c t="s">
        <v>27</v>
      </c>
    </row>
    <row r="208" spans="1:5" ht="25.5">
      <c r="A208" s="35" t="s">
        <v>56</v>
      </c>
      <c r="E208" s="39" t="s">
        <v>5080</v>
      </c>
    </row>
    <row r="209" spans="1:5" ht="63.75">
      <c r="A209" s="35" t="s">
        <v>58</v>
      </c>
      <c r="E209" s="40" t="s">
        <v>5081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2948</v>
      </c>
      <c s="35" t="s">
        <v>5</v>
      </c>
      <c s="6" t="s">
        <v>2949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4940</v>
      </c>
      <c>
        <f>(M211*21)/100</f>
      </c>
      <c t="s">
        <v>27</v>
      </c>
    </row>
    <row r="212" spans="1:5" ht="25.5">
      <c r="A212" s="35" t="s">
        <v>56</v>
      </c>
      <c r="E212" s="39" t="s">
        <v>2949</v>
      </c>
    </row>
    <row r="213" spans="1:5" ht="409.5">
      <c r="A213" s="35" t="s">
        <v>58</v>
      </c>
      <c r="E213" s="40" t="s">
        <v>5082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5083</v>
      </c>
      <c s="35" t="s">
        <v>5</v>
      </c>
      <c s="6" t="s">
        <v>5084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4940</v>
      </c>
      <c>
        <f>(M215*21)/100</f>
      </c>
      <c t="s">
        <v>27</v>
      </c>
    </row>
    <row r="216" spans="1:5" ht="38.25">
      <c r="A216" s="35" t="s">
        <v>56</v>
      </c>
      <c r="E216" s="39" t="s">
        <v>5085</v>
      </c>
    </row>
    <row r="217" spans="1:5" ht="409.5">
      <c r="A217" s="35" t="s">
        <v>58</v>
      </c>
      <c r="E217" s="40" t="s">
        <v>5086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5087</v>
      </c>
      <c s="35" t="s">
        <v>5</v>
      </c>
      <c s="6" t="s">
        <v>5088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4940</v>
      </c>
      <c>
        <f>(M219*21)/100</f>
      </c>
      <c t="s">
        <v>27</v>
      </c>
    </row>
    <row r="220" spans="1:5" ht="12.75">
      <c r="A220" s="35" t="s">
        <v>56</v>
      </c>
      <c r="E220" s="39" t="s">
        <v>5088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2954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5089</v>
      </c>
      <c s="35" t="s">
        <v>5</v>
      </c>
      <c s="6" t="s">
        <v>5090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4940</v>
      </c>
      <c>
        <f>(M224*21)/100</f>
      </c>
      <c t="s">
        <v>27</v>
      </c>
    </row>
    <row r="225" spans="1:5" ht="38.25">
      <c r="A225" s="35" t="s">
        <v>56</v>
      </c>
      <c r="E225" s="39" t="s">
        <v>5091</v>
      </c>
    </row>
    <row r="226" spans="1:5" ht="216.75">
      <c r="A226" s="35" t="s">
        <v>58</v>
      </c>
      <c r="E226" s="40" t="s">
        <v>5092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5093</v>
      </c>
      <c s="35" t="s">
        <v>5</v>
      </c>
      <c s="6" t="s">
        <v>5094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4940</v>
      </c>
      <c>
        <f>(M228*21)/100</f>
      </c>
      <c t="s">
        <v>27</v>
      </c>
    </row>
    <row r="229" spans="1:5" ht="25.5">
      <c r="A229" s="35" t="s">
        <v>56</v>
      </c>
      <c r="E229" s="39" t="s">
        <v>5094</v>
      </c>
    </row>
    <row r="230" spans="1:5" ht="76.5">
      <c r="A230" s="35" t="s">
        <v>58</v>
      </c>
      <c r="E230" s="40" t="s">
        <v>5095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5096</v>
      </c>
      <c s="35" t="s">
        <v>5</v>
      </c>
      <c s="6" t="s">
        <v>5097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4940</v>
      </c>
      <c>
        <f>(M232*21)/100</f>
      </c>
      <c t="s">
        <v>27</v>
      </c>
    </row>
    <row r="233" spans="1:5" ht="25.5">
      <c r="A233" s="35" t="s">
        <v>56</v>
      </c>
      <c r="E233" s="39" t="s">
        <v>5097</v>
      </c>
    </row>
    <row r="234" spans="1:5" ht="114.75">
      <c r="A234" s="35" t="s">
        <v>58</v>
      </c>
      <c r="E234" s="40" t="s">
        <v>5098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5099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5100</v>
      </c>
      <c s="35" t="s">
        <v>5</v>
      </c>
      <c s="6" t="s">
        <v>5101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4940</v>
      </c>
      <c>
        <f>(M237*21)/100</f>
      </c>
      <c t="s">
        <v>27</v>
      </c>
    </row>
    <row r="238" spans="1:5" ht="12.75">
      <c r="A238" s="35" t="s">
        <v>56</v>
      </c>
      <c r="E238" s="39" t="s">
        <v>5101</v>
      </c>
    </row>
    <row r="239" spans="1:5" ht="114.75">
      <c r="A239" s="35" t="s">
        <v>58</v>
      </c>
      <c r="E239" s="40" t="s">
        <v>5102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5103</v>
      </c>
      <c s="35" t="s">
        <v>5</v>
      </c>
      <c s="6" t="s">
        <v>5104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4940</v>
      </c>
      <c>
        <f>(M241*21)/100</f>
      </c>
      <c t="s">
        <v>27</v>
      </c>
    </row>
    <row r="242" spans="1:5" ht="12.75">
      <c r="A242" s="35" t="s">
        <v>56</v>
      </c>
      <c r="E242" s="39" t="s">
        <v>5104</v>
      </c>
    </row>
    <row r="243" spans="1:5" ht="63.75">
      <c r="A243" s="35" t="s">
        <v>58</v>
      </c>
      <c r="E243" s="40" t="s">
        <v>5105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3555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5106</v>
      </c>
      <c s="35" t="s">
        <v>5</v>
      </c>
      <c s="6" t="s">
        <v>5107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4940</v>
      </c>
      <c>
        <f>(M246*21)/100</f>
      </c>
      <c t="s">
        <v>27</v>
      </c>
    </row>
    <row r="247" spans="1:5" ht="25.5">
      <c r="A247" s="35" t="s">
        <v>56</v>
      </c>
      <c r="E247" s="39" t="s">
        <v>5107</v>
      </c>
    </row>
    <row r="248" spans="1:5" ht="51">
      <c r="A248" s="35" t="s">
        <v>58</v>
      </c>
      <c r="E248" s="40" t="s">
        <v>5108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5109</v>
      </c>
      <c s="35" t="s">
        <v>5</v>
      </c>
      <c s="6" t="s">
        <v>5110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5110</v>
      </c>
    </row>
    <row r="252" spans="1:5" ht="38.25">
      <c r="A252" s="35" t="s">
        <v>58</v>
      </c>
      <c r="E252" s="40" t="s">
        <v>5111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5112</v>
      </c>
      <c s="35" t="s">
        <v>5</v>
      </c>
      <c s="6" t="s">
        <v>5113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4940</v>
      </c>
      <c>
        <f>(M254*21)/100</f>
      </c>
      <c t="s">
        <v>27</v>
      </c>
    </row>
    <row r="255" spans="1:5" ht="25.5">
      <c r="A255" s="35" t="s">
        <v>56</v>
      </c>
      <c r="E255" s="39" t="s">
        <v>5113</v>
      </c>
    </row>
    <row r="256" spans="1:5" ht="63.75">
      <c r="A256" s="35" t="s">
        <v>58</v>
      </c>
      <c r="E256" s="40" t="s">
        <v>5114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5115</v>
      </c>
      <c s="35" t="s">
        <v>5</v>
      </c>
      <c s="6" t="s">
        <v>5116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5116</v>
      </c>
    </row>
    <row r="260" spans="1:5" ht="63.75">
      <c r="A260" s="35" t="s">
        <v>58</v>
      </c>
      <c r="E260" s="40" t="s">
        <v>5117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5118</v>
      </c>
      <c s="35" t="s">
        <v>5</v>
      </c>
      <c s="6" t="s">
        <v>5119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5119</v>
      </c>
    </row>
    <row r="264" spans="1:5" ht="38.25">
      <c r="A264" s="35" t="s">
        <v>58</v>
      </c>
      <c r="E264" s="40" t="s">
        <v>5120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5121</v>
      </c>
      <c s="35" t="s">
        <v>5</v>
      </c>
      <c s="6" t="s">
        <v>5122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5122</v>
      </c>
    </row>
    <row r="268" spans="1:5" ht="38.25">
      <c r="A268" s="35" t="s">
        <v>58</v>
      </c>
      <c r="E268" s="40" t="s">
        <v>5120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5123</v>
      </c>
      <c s="35" t="s">
        <v>5</v>
      </c>
      <c s="6" t="s">
        <v>5124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4940</v>
      </c>
      <c>
        <f>(M270*21)/100</f>
      </c>
      <c t="s">
        <v>27</v>
      </c>
    </row>
    <row r="271" spans="1:5" ht="25.5">
      <c r="A271" s="35" t="s">
        <v>56</v>
      </c>
      <c r="E271" s="39" t="s">
        <v>5124</v>
      </c>
    </row>
    <row r="272" spans="1:5" ht="38.25">
      <c r="A272" s="35" t="s">
        <v>58</v>
      </c>
      <c r="E272" s="40" t="s">
        <v>5125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5126</v>
      </c>
      <c s="35" t="s">
        <v>5</v>
      </c>
      <c s="6" t="s">
        <v>5127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5127</v>
      </c>
    </row>
    <row r="276" spans="1:5" ht="38.25">
      <c r="A276" s="35" t="s">
        <v>58</v>
      </c>
      <c r="E276" s="40" t="s">
        <v>5125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5128</v>
      </c>
      <c s="35" t="s">
        <v>5</v>
      </c>
      <c s="6" t="s">
        <v>5129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4940</v>
      </c>
      <c>
        <f>(M278*21)/100</f>
      </c>
      <c t="s">
        <v>27</v>
      </c>
    </row>
    <row r="279" spans="1:5" ht="25.5">
      <c r="A279" s="35" t="s">
        <v>56</v>
      </c>
      <c r="E279" s="39" t="s">
        <v>5129</v>
      </c>
    </row>
    <row r="280" spans="1:5" ht="76.5">
      <c r="A280" s="35" t="s">
        <v>58</v>
      </c>
      <c r="E280" s="40" t="s">
        <v>5130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5131</v>
      </c>
      <c s="35" t="s">
        <v>5</v>
      </c>
      <c s="6" t="s">
        <v>5132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4940</v>
      </c>
      <c>
        <f>(M282*21)/100</f>
      </c>
      <c t="s">
        <v>27</v>
      </c>
    </row>
    <row r="283" spans="1:5" ht="25.5">
      <c r="A283" s="35" t="s">
        <v>56</v>
      </c>
      <c r="E283" s="39" t="s">
        <v>5132</v>
      </c>
    </row>
    <row r="284" spans="1:5" ht="409.5">
      <c r="A284" s="35" t="s">
        <v>58</v>
      </c>
      <c r="E284" s="40" t="s">
        <v>5133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5134</v>
      </c>
      <c s="35" t="s">
        <v>5</v>
      </c>
      <c s="6" t="s">
        <v>5135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4940</v>
      </c>
      <c>
        <f>(M286*21)/100</f>
      </c>
      <c t="s">
        <v>27</v>
      </c>
    </row>
    <row r="287" spans="1:5" ht="25.5">
      <c r="A287" s="35" t="s">
        <v>56</v>
      </c>
      <c r="E287" s="39" t="s">
        <v>5135</v>
      </c>
    </row>
    <row r="288" spans="1:5" ht="63.75">
      <c r="A288" s="35" t="s">
        <v>58</v>
      </c>
      <c r="E288" s="40" t="s">
        <v>5136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3017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5137</v>
      </c>
      <c s="35" t="s">
        <v>5</v>
      </c>
      <c s="6" t="s">
        <v>5138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4940</v>
      </c>
      <c>
        <f>(M291*21)/100</f>
      </c>
      <c t="s">
        <v>27</v>
      </c>
    </row>
    <row r="292" spans="1:5" ht="25.5">
      <c r="A292" s="35" t="s">
        <v>56</v>
      </c>
      <c r="E292" s="39" t="s">
        <v>5138</v>
      </c>
    </row>
    <row r="293" spans="1:5" ht="38.25">
      <c r="A293" s="35" t="s">
        <v>58</v>
      </c>
      <c r="E293" s="40" t="s">
        <v>5139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5140</v>
      </c>
      <c s="35" t="s">
        <v>5</v>
      </c>
      <c s="6" t="s">
        <v>5141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4940</v>
      </c>
      <c>
        <f>(M295*21)/100</f>
      </c>
      <c t="s">
        <v>27</v>
      </c>
    </row>
    <row r="296" spans="1:5" ht="25.5">
      <c r="A296" s="35" t="s">
        <v>56</v>
      </c>
      <c r="E296" s="39" t="s">
        <v>5141</v>
      </c>
    </row>
    <row r="297" spans="1:5" ht="38.25">
      <c r="A297" s="35" t="s">
        <v>58</v>
      </c>
      <c r="E297" s="40" t="s">
        <v>5142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5143</v>
      </c>
      <c s="35" t="s">
        <v>5</v>
      </c>
      <c s="6" t="s">
        <v>5144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4940</v>
      </c>
      <c>
        <f>(M299*21)/100</f>
      </c>
      <c t="s">
        <v>27</v>
      </c>
    </row>
    <row r="300" spans="1:5" ht="25.5">
      <c r="A300" s="35" t="s">
        <v>56</v>
      </c>
      <c r="E300" s="39" t="s">
        <v>5144</v>
      </c>
    </row>
    <row r="301" spans="1:5" ht="38.25">
      <c r="A301" s="35" t="s">
        <v>58</v>
      </c>
      <c r="E301" s="40" t="s">
        <v>5145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5146</v>
      </c>
      <c s="35" t="s">
        <v>5</v>
      </c>
      <c s="6" t="s">
        <v>5147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4940</v>
      </c>
      <c>
        <f>(M303*21)/100</f>
      </c>
      <c t="s">
        <v>27</v>
      </c>
    </row>
    <row r="304" spans="1:5" ht="38.25">
      <c r="A304" s="35" t="s">
        <v>56</v>
      </c>
      <c r="E304" s="39" t="s">
        <v>5148</v>
      </c>
    </row>
    <row r="305" spans="1:5" ht="51">
      <c r="A305" s="35" t="s">
        <v>58</v>
      </c>
      <c r="E305" s="40" t="s">
        <v>5149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5150</v>
      </c>
      <c s="35" t="s">
        <v>5</v>
      </c>
      <c s="6" t="s">
        <v>5151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4940</v>
      </c>
      <c>
        <f>(M307*21)/100</f>
      </c>
      <c t="s">
        <v>27</v>
      </c>
    </row>
    <row r="308" spans="1:5" ht="38.25">
      <c r="A308" s="35" t="s">
        <v>56</v>
      </c>
      <c r="E308" s="39" t="s">
        <v>5152</v>
      </c>
    </row>
    <row r="309" spans="1:5" ht="51">
      <c r="A309" s="35" t="s">
        <v>58</v>
      </c>
      <c r="E309" s="40" t="s">
        <v>5153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4428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5154</v>
      </c>
      <c s="35" t="s">
        <v>5</v>
      </c>
      <c s="6" t="s">
        <v>5155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5155</v>
      </c>
    </row>
    <row r="314" spans="1:5" ht="102">
      <c r="A314" s="35" t="s">
        <v>58</v>
      </c>
      <c r="E314" s="40" t="s">
        <v>5156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5157</v>
      </c>
      <c s="35" t="s">
        <v>5</v>
      </c>
      <c s="6" t="s">
        <v>5158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5158</v>
      </c>
    </row>
    <row r="318" spans="1:5" ht="102">
      <c r="A318" s="35" t="s">
        <v>58</v>
      </c>
      <c r="E318" s="40" t="s">
        <v>5159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5160</v>
      </c>
      <c s="35" t="s">
        <v>5</v>
      </c>
      <c s="6" t="s">
        <v>5161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4940</v>
      </c>
      <c>
        <f>(M320*21)/100</f>
      </c>
      <c t="s">
        <v>27</v>
      </c>
    </row>
    <row r="321" spans="1:5" ht="25.5">
      <c r="A321" s="35" t="s">
        <v>56</v>
      </c>
      <c r="E321" s="39" t="s">
        <v>5161</v>
      </c>
    </row>
    <row r="322" spans="1:5" ht="63.75">
      <c r="A322" s="35" t="s">
        <v>58</v>
      </c>
      <c r="E322" s="40" t="s">
        <v>5162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5163</v>
      </c>
      <c s="35" t="s">
        <v>5</v>
      </c>
      <c s="6" t="s">
        <v>5164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4940</v>
      </c>
      <c>
        <f>(M324*21)/100</f>
      </c>
      <c t="s">
        <v>27</v>
      </c>
    </row>
    <row r="325" spans="1:5" ht="25.5">
      <c r="A325" s="35" t="s">
        <v>56</v>
      </c>
      <c r="E325" s="39" t="s">
        <v>5164</v>
      </c>
    </row>
    <row r="326" spans="1:5" ht="63.75">
      <c r="A326" s="35" t="s">
        <v>58</v>
      </c>
      <c r="E326" s="40" t="s">
        <v>5165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5166</v>
      </c>
      <c s="35" t="s">
        <v>5</v>
      </c>
      <c s="6" t="s">
        <v>5167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4940</v>
      </c>
      <c>
        <f>(M328*21)/100</f>
      </c>
      <c t="s">
        <v>27</v>
      </c>
    </row>
    <row r="329" spans="1:5" ht="12.75">
      <c r="A329" s="35" t="s">
        <v>56</v>
      </c>
      <c r="E329" s="39" t="s">
        <v>5167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5168</v>
      </c>
      <c s="35" t="s">
        <v>5</v>
      </c>
      <c s="6" t="s">
        <v>5169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4940</v>
      </c>
      <c>
        <f>(M332*21)/100</f>
      </c>
      <c t="s">
        <v>27</v>
      </c>
    </row>
    <row r="333" spans="1:5" ht="25.5">
      <c r="A333" s="35" t="s">
        <v>56</v>
      </c>
      <c r="E333" s="39" t="s">
        <v>5169</v>
      </c>
    </row>
    <row r="334" spans="1:5" ht="191.25">
      <c r="A334" s="35" t="s">
        <v>58</v>
      </c>
      <c r="E334" s="40" t="s">
        <v>5170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5171</v>
      </c>
      <c s="35" t="s">
        <v>5</v>
      </c>
      <c s="6" t="s">
        <v>5172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4940</v>
      </c>
      <c>
        <f>(M336*21)/100</f>
      </c>
      <c t="s">
        <v>27</v>
      </c>
    </row>
    <row r="337" spans="1:5" ht="12.75">
      <c r="A337" s="35" t="s">
        <v>56</v>
      </c>
      <c r="E337" s="39" t="s">
        <v>5172</v>
      </c>
    </row>
    <row r="338" spans="1:5" ht="216.75">
      <c r="A338" s="35" t="s">
        <v>58</v>
      </c>
      <c r="E338" s="40" t="s">
        <v>5173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5174</v>
      </c>
      <c s="35" t="s">
        <v>5</v>
      </c>
      <c s="6" t="s">
        <v>5175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4940</v>
      </c>
      <c>
        <f>(M340*21)/100</f>
      </c>
      <c t="s">
        <v>27</v>
      </c>
    </row>
    <row r="341" spans="1:5" ht="25.5">
      <c r="A341" s="35" t="s">
        <v>56</v>
      </c>
      <c r="E341" s="39" t="s">
        <v>5175</v>
      </c>
    </row>
    <row r="342" spans="1:5" ht="63.75">
      <c r="A342" s="35" t="s">
        <v>58</v>
      </c>
      <c r="E342" s="40" t="s">
        <v>5176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5177</v>
      </c>
      <c s="35" t="s">
        <v>5</v>
      </c>
      <c s="6" t="s">
        <v>5178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4940</v>
      </c>
      <c>
        <f>(M344*21)/100</f>
      </c>
      <c t="s">
        <v>27</v>
      </c>
    </row>
    <row r="345" spans="1:5" ht="12.75">
      <c r="A345" s="35" t="s">
        <v>56</v>
      </c>
      <c r="E345" s="39" t="s">
        <v>5178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5179</v>
      </c>
      <c s="35" t="s">
        <v>5</v>
      </c>
      <c s="6" t="s">
        <v>5180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4940</v>
      </c>
      <c>
        <f>(M348*21)/100</f>
      </c>
      <c t="s">
        <v>27</v>
      </c>
    </row>
    <row r="349" spans="1:5" ht="38.25">
      <c r="A349" s="35" t="s">
        <v>56</v>
      </c>
      <c r="E349" s="39" t="s">
        <v>5181</v>
      </c>
    </row>
    <row r="350" spans="1:5" ht="242.25">
      <c r="A350" s="35" t="s">
        <v>58</v>
      </c>
      <c r="E350" s="40" t="s">
        <v>5182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5183</v>
      </c>
      <c s="35" t="s">
        <v>5</v>
      </c>
      <c s="6" t="s">
        <v>5184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5185</v>
      </c>
    </row>
    <row r="354" spans="1:5" ht="102">
      <c r="A354" s="35" t="s">
        <v>58</v>
      </c>
      <c r="E354" s="40" t="s">
        <v>5186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5187</v>
      </c>
      <c s="35" t="s">
        <v>5</v>
      </c>
      <c s="6" t="s">
        <v>5188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5189</v>
      </c>
    </row>
    <row r="358" spans="1:5" ht="102">
      <c r="A358" s="35" t="s">
        <v>58</v>
      </c>
      <c r="E358" s="40" t="s">
        <v>5186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5190</v>
      </c>
      <c s="35" t="s">
        <v>5</v>
      </c>
      <c s="6" t="s">
        <v>5191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4940</v>
      </c>
      <c>
        <f>(M360*21)/100</f>
      </c>
      <c t="s">
        <v>27</v>
      </c>
    </row>
    <row r="361" spans="1:5" ht="25.5">
      <c r="A361" s="35" t="s">
        <v>56</v>
      </c>
      <c r="E361" s="39" t="s">
        <v>5191</v>
      </c>
    </row>
    <row r="362" spans="1:5" ht="76.5">
      <c r="A362" s="35" t="s">
        <v>58</v>
      </c>
      <c r="E362" s="40" t="s">
        <v>5192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5193</v>
      </c>
      <c s="35" t="s">
        <v>5</v>
      </c>
      <c s="6" t="s">
        <v>5194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4940</v>
      </c>
      <c>
        <f>(M364*21)/100</f>
      </c>
      <c t="s">
        <v>27</v>
      </c>
    </row>
    <row r="365" spans="1:5" ht="25.5">
      <c r="A365" s="35" t="s">
        <v>56</v>
      </c>
      <c r="E365" s="39" t="s">
        <v>5194</v>
      </c>
    </row>
    <row r="366" spans="1:5" ht="216.75">
      <c r="A366" s="35" t="s">
        <v>58</v>
      </c>
      <c r="E366" s="40" t="s">
        <v>5195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5196</v>
      </c>
      <c s="35" t="s">
        <v>5</v>
      </c>
      <c s="6" t="s">
        <v>5197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4940</v>
      </c>
      <c>
        <f>(M368*21)/100</f>
      </c>
      <c t="s">
        <v>27</v>
      </c>
    </row>
    <row r="369" spans="1:5" ht="12.75">
      <c r="A369" s="35" t="s">
        <v>56</v>
      </c>
      <c r="E369" s="39" t="s">
        <v>5197</v>
      </c>
    </row>
    <row r="370" spans="1:5" ht="38.25">
      <c r="A370" s="35" t="s">
        <v>58</v>
      </c>
      <c r="E370" s="40" t="s">
        <v>5198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5199</v>
      </c>
      <c s="35" t="s">
        <v>5</v>
      </c>
      <c s="6" t="s">
        <v>5200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4940</v>
      </c>
      <c>
        <f>(M372*21)/100</f>
      </c>
      <c t="s">
        <v>27</v>
      </c>
    </row>
    <row r="373" spans="1:5" ht="12.75">
      <c r="A373" s="35" t="s">
        <v>56</v>
      </c>
      <c r="E373" s="39" t="s">
        <v>5200</v>
      </c>
    </row>
    <row r="374" spans="1:5" ht="63.75">
      <c r="A374" s="35" t="s">
        <v>58</v>
      </c>
      <c r="E374" s="40" t="s">
        <v>5201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5202</v>
      </c>
      <c s="35" t="s">
        <v>5</v>
      </c>
      <c s="6" t="s">
        <v>5203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4940</v>
      </c>
      <c>
        <f>(M376*21)/100</f>
      </c>
      <c t="s">
        <v>27</v>
      </c>
    </row>
    <row r="377" spans="1:5" ht="12.75">
      <c r="A377" s="35" t="s">
        <v>56</v>
      </c>
      <c r="E377" s="39" t="s">
        <v>5203</v>
      </c>
    </row>
    <row r="378" spans="1:5" ht="38.25">
      <c r="A378" s="35" t="s">
        <v>58</v>
      </c>
      <c r="E378" s="40" t="s">
        <v>5204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5205</v>
      </c>
      <c s="35" t="s">
        <v>5</v>
      </c>
      <c s="6" t="s">
        <v>5206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4940</v>
      </c>
      <c>
        <f>(M380*21)/100</f>
      </c>
      <c t="s">
        <v>27</v>
      </c>
    </row>
    <row r="381" spans="1:5" ht="12.75">
      <c r="A381" s="35" t="s">
        <v>56</v>
      </c>
      <c r="E381" s="39" t="s">
        <v>5206</v>
      </c>
    </row>
    <row r="382" spans="1:5" ht="38.25">
      <c r="A382" s="35" t="s">
        <v>58</v>
      </c>
      <c r="E382" s="40" t="s">
        <v>5207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5208</v>
      </c>
      <c s="35" t="s">
        <v>5</v>
      </c>
      <c s="6" t="s">
        <v>5209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4940</v>
      </c>
      <c>
        <f>(M384*21)/100</f>
      </c>
      <c t="s">
        <v>27</v>
      </c>
    </row>
    <row r="385" spans="1:5" ht="25.5">
      <c r="A385" s="35" t="s">
        <v>56</v>
      </c>
      <c r="E385" s="39" t="s">
        <v>5209</v>
      </c>
    </row>
    <row r="386" spans="1:5" ht="165.75">
      <c r="A386" s="35" t="s">
        <v>58</v>
      </c>
      <c r="E386" s="40" t="s">
        <v>5210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5211</v>
      </c>
      <c s="35" t="s">
        <v>5</v>
      </c>
      <c s="6" t="s">
        <v>5212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5212</v>
      </c>
    </row>
    <row r="390" spans="1:5" ht="63.75">
      <c r="A390" s="35" t="s">
        <v>58</v>
      </c>
      <c r="E390" s="40" t="s">
        <v>5213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5214</v>
      </c>
      <c s="35" t="s">
        <v>5</v>
      </c>
      <c s="6" t="s">
        <v>5215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5215</v>
      </c>
    </row>
    <row r="394" spans="1:5" ht="63.75">
      <c r="A394" s="35" t="s">
        <v>58</v>
      </c>
      <c r="E394" s="40" t="s">
        <v>5216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5217</v>
      </c>
      <c s="35" t="s">
        <v>5</v>
      </c>
      <c s="6" t="s">
        <v>5218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4940</v>
      </c>
      <c>
        <f>(M396*21)/100</f>
      </c>
      <c t="s">
        <v>27</v>
      </c>
    </row>
    <row r="397" spans="1:5" ht="12.75">
      <c r="A397" s="35" t="s">
        <v>56</v>
      </c>
      <c r="E397" s="39" t="s">
        <v>5218</v>
      </c>
    </row>
    <row r="398" spans="1:5" ht="63.75">
      <c r="A398" s="35" t="s">
        <v>58</v>
      </c>
      <c r="E398" s="40" t="s">
        <v>5219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5220</v>
      </c>
      <c s="35" t="s">
        <v>5</v>
      </c>
      <c s="6" t="s">
        <v>5221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4940</v>
      </c>
      <c>
        <f>(M400*21)/100</f>
      </c>
      <c t="s">
        <v>27</v>
      </c>
    </row>
    <row r="401" spans="1:5" ht="12.75">
      <c r="A401" s="35" t="s">
        <v>56</v>
      </c>
      <c r="E401" s="39" t="s">
        <v>5221</v>
      </c>
    </row>
    <row r="402" spans="1:5" ht="63.75">
      <c r="A402" s="35" t="s">
        <v>58</v>
      </c>
      <c r="E402" s="40" t="s">
        <v>5222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5223</v>
      </c>
      <c s="35" t="s">
        <v>5</v>
      </c>
      <c s="6" t="s">
        <v>5224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5224</v>
      </c>
    </row>
    <row r="406" spans="1:5" ht="63.75">
      <c r="A406" s="35" t="s">
        <v>58</v>
      </c>
      <c r="E406" s="40" t="s">
        <v>5225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5226</v>
      </c>
      <c s="35" t="s">
        <v>5</v>
      </c>
      <c s="6" t="s">
        <v>5227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5227</v>
      </c>
    </row>
    <row r="410" spans="1:5" ht="38.25">
      <c r="A410" s="35" t="s">
        <v>58</v>
      </c>
      <c r="E410" s="40" t="s">
        <v>5228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5229</v>
      </c>
      <c s="35" t="s">
        <v>5</v>
      </c>
      <c s="6" t="s">
        <v>5230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4940</v>
      </c>
      <c>
        <f>(M412*21)/100</f>
      </c>
      <c t="s">
        <v>27</v>
      </c>
    </row>
    <row r="413" spans="1:5" ht="12.75">
      <c r="A413" s="35" t="s">
        <v>56</v>
      </c>
      <c r="E413" s="39" t="s">
        <v>5230</v>
      </c>
    </row>
    <row r="414" spans="1:5" ht="63.75">
      <c r="A414" s="35" t="s">
        <v>58</v>
      </c>
      <c r="E414" s="40" t="s">
        <v>5231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5232</v>
      </c>
      <c s="35" t="s">
        <v>5</v>
      </c>
      <c s="6" t="s">
        <v>5233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5233</v>
      </c>
    </row>
    <row r="418" spans="1:5" ht="38.25">
      <c r="A418" s="35" t="s">
        <v>58</v>
      </c>
      <c r="E418" s="40" t="s">
        <v>5234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5235</v>
      </c>
      <c s="35" t="s">
        <v>5</v>
      </c>
      <c s="6" t="s">
        <v>5236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5236</v>
      </c>
    </row>
    <row r="422" spans="1:5" ht="38.25">
      <c r="A422" s="35" t="s">
        <v>58</v>
      </c>
      <c r="E422" s="40" t="s">
        <v>5234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5237</v>
      </c>
      <c s="35" t="s">
        <v>5</v>
      </c>
      <c s="6" t="s">
        <v>5238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5238</v>
      </c>
    </row>
    <row r="426" spans="1:5" ht="38.25">
      <c r="A426" s="35" t="s">
        <v>58</v>
      </c>
      <c r="E426" s="40" t="s">
        <v>5228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4940</v>
      </c>
      <c>
        <f>(M428*21)/100</f>
      </c>
      <c t="s">
        <v>27</v>
      </c>
    </row>
    <row r="429" spans="1:5" ht="12.75">
      <c r="A429" s="35" t="s">
        <v>56</v>
      </c>
      <c r="E429" s="39" t="s">
        <v>5240</v>
      </c>
    </row>
    <row r="430" spans="1:5" ht="63.75">
      <c r="A430" s="35" t="s">
        <v>58</v>
      </c>
      <c r="E430" s="40" t="s">
        <v>5231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5241</v>
      </c>
      <c s="35" t="s">
        <v>5</v>
      </c>
      <c s="6" t="s">
        <v>5242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5242</v>
      </c>
    </row>
    <row r="434" spans="1:5" ht="38.25">
      <c r="A434" s="35" t="s">
        <v>58</v>
      </c>
      <c r="E434" s="40" t="s">
        <v>5234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5243</v>
      </c>
      <c s="35" t="s">
        <v>5</v>
      </c>
      <c s="6" t="s">
        <v>5244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5244</v>
      </c>
    </row>
    <row r="438" spans="1:5" ht="38.25">
      <c r="A438" s="35" t="s">
        <v>58</v>
      </c>
      <c r="E438" s="40" t="s">
        <v>5234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5245</v>
      </c>
      <c s="35" t="s">
        <v>5</v>
      </c>
      <c s="6" t="s">
        <v>5246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5246</v>
      </c>
    </row>
    <row r="442" spans="1:5" ht="38.25">
      <c r="A442" s="35" t="s">
        <v>58</v>
      </c>
      <c r="E442" s="40" t="s">
        <v>5247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5248</v>
      </c>
      <c s="35" t="s">
        <v>5</v>
      </c>
      <c s="6" t="s">
        <v>5249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4940</v>
      </c>
      <c>
        <f>(M444*21)/100</f>
      </c>
      <c t="s">
        <v>27</v>
      </c>
    </row>
    <row r="445" spans="1:5" ht="25.5">
      <c r="A445" s="35" t="s">
        <v>56</v>
      </c>
      <c r="E445" s="39" t="s">
        <v>5249</v>
      </c>
    </row>
    <row r="446" spans="1:5" ht="38.25">
      <c r="A446" s="35" t="s">
        <v>58</v>
      </c>
      <c r="E446" s="40" t="s">
        <v>5250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5251</v>
      </c>
      <c s="35" t="s">
        <v>5</v>
      </c>
      <c s="6" t="s">
        <v>5252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5252</v>
      </c>
    </row>
    <row r="450" spans="1:5" ht="38.25">
      <c r="A450" s="35" t="s">
        <v>58</v>
      </c>
      <c r="E450" s="40" t="s">
        <v>5253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5254</v>
      </c>
      <c s="35" t="s">
        <v>5</v>
      </c>
      <c s="6" t="s">
        <v>5255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5255</v>
      </c>
    </row>
    <row r="454" spans="1:5" ht="38.25">
      <c r="A454" s="35" t="s">
        <v>58</v>
      </c>
      <c r="E454" s="40" t="s">
        <v>5256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5257</v>
      </c>
      <c s="35" t="s">
        <v>5</v>
      </c>
      <c s="6" t="s">
        <v>5258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5258</v>
      </c>
    </row>
    <row r="458" spans="1:5" ht="38.25">
      <c r="A458" s="35" t="s">
        <v>58</v>
      </c>
      <c r="E458" s="40" t="s">
        <v>5259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5260</v>
      </c>
      <c s="35" t="s">
        <v>5</v>
      </c>
      <c s="6" t="s">
        <v>5261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5261</v>
      </c>
    </row>
    <row r="462" spans="1:5" ht="38.25">
      <c r="A462" s="35" t="s">
        <v>58</v>
      </c>
      <c r="E462" s="40" t="s">
        <v>5262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5263</v>
      </c>
      <c s="35" t="s">
        <v>5</v>
      </c>
      <c s="6" t="s">
        <v>5264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4940</v>
      </c>
      <c>
        <f>(M464*21)/100</f>
      </c>
      <c t="s">
        <v>27</v>
      </c>
    </row>
    <row r="465" spans="1:5" ht="12.75">
      <c r="A465" s="35" t="s">
        <v>56</v>
      </c>
      <c r="E465" s="39" t="s">
        <v>5264</v>
      </c>
    </row>
    <row r="466" spans="1:5" ht="63.75">
      <c r="A466" s="35" t="s">
        <v>58</v>
      </c>
      <c r="E466" s="40" t="s">
        <v>5265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5266</v>
      </c>
      <c s="35" t="s">
        <v>5</v>
      </c>
      <c s="6" t="s">
        <v>5267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4940</v>
      </c>
      <c>
        <f>(M468*21)/100</f>
      </c>
      <c t="s">
        <v>27</v>
      </c>
    </row>
    <row r="469" spans="1:5" ht="12.75">
      <c r="A469" s="35" t="s">
        <v>56</v>
      </c>
      <c r="E469" s="39" t="s">
        <v>5267</v>
      </c>
    </row>
    <row r="470" spans="1:5" ht="63.75">
      <c r="A470" s="35" t="s">
        <v>58</v>
      </c>
      <c r="E470" s="40" t="s">
        <v>5268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5269</v>
      </c>
      <c s="35" t="s">
        <v>5</v>
      </c>
      <c s="6" t="s">
        <v>5270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4940</v>
      </c>
      <c>
        <f>(M472*21)/100</f>
      </c>
      <c t="s">
        <v>27</v>
      </c>
    </row>
    <row r="473" spans="1:5" ht="25.5">
      <c r="A473" s="35" t="s">
        <v>56</v>
      </c>
      <c r="E473" s="39" t="s">
        <v>5270</v>
      </c>
    </row>
    <row r="474" spans="1:5" ht="51">
      <c r="A474" s="35" t="s">
        <v>58</v>
      </c>
      <c r="E474" s="40" t="s">
        <v>5271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5272</v>
      </c>
      <c s="35" t="s">
        <v>5</v>
      </c>
      <c s="6" t="s">
        <v>5273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5273</v>
      </c>
    </row>
    <row r="478" spans="1:5" ht="51">
      <c r="A478" s="35" t="s">
        <v>58</v>
      </c>
      <c r="E478" s="40" t="s">
        <v>5274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5275</v>
      </c>
      <c s="35" t="s">
        <v>5</v>
      </c>
      <c s="6" t="s">
        <v>5276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4940</v>
      </c>
      <c>
        <f>(M480*21)/100</f>
      </c>
      <c t="s">
        <v>27</v>
      </c>
    </row>
    <row r="481" spans="1:5" ht="25.5">
      <c r="A481" s="35" t="s">
        <v>56</v>
      </c>
      <c r="E481" s="39" t="s">
        <v>5276</v>
      </c>
    </row>
    <row r="482" spans="1:5" ht="51">
      <c r="A482" s="35" t="s">
        <v>58</v>
      </c>
      <c r="E482" s="40" t="s">
        <v>5271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5277</v>
      </c>
      <c s="35" t="s">
        <v>5</v>
      </c>
      <c s="6" t="s">
        <v>5278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4940</v>
      </c>
      <c>
        <f>(M484*21)/100</f>
      </c>
      <c t="s">
        <v>27</v>
      </c>
    </row>
    <row r="485" spans="1:5" ht="25.5">
      <c r="A485" s="35" t="s">
        <v>56</v>
      </c>
      <c r="E485" s="39" t="s">
        <v>5278</v>
      </c>
    </row>
    <row r="486" spans="1:5" ht="51">
      <c r="A486" s="35" t="s">
        <v>58</v>
      </c>
      <c r="E486" s="40" t="s">
        <v>5274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5279</v>
      </c>
      <c s="35" t="s">
        <v>5</v>
      </c>
      <c s="6" t="s">
        <v>5280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4940</v>
      </c>
      <c>
        <f>(M488*21)/100</f>
      </c>
      <c t="s">
        <v>27</v>
      </c>
    </row>
    <row r="489" spans="1:5" ht="25.5">
      <c r="A489" s="35" t="s">
        <v>56</v>
      </c>
      <c r="E489" s="39" t="s">
        <v>5280</v>
      </c>
    </row>
    <row r="490" spans="1:5" ht="89.25">
      <c r="A490" s="35" t="s">
        <v>58</v>
      </c>
      <c r="E490" s="40" t="s">
        <v>5281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5282</v>
      </c>
      <c s="35" t="s">
        <v>5</v>
      </c>
      <c s="6" t="s">
        <v>5283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4940</v>
      </c>
      <c>
        <f>(M492*21)/100</f>
      </c>
      <c t="s">
        <v>27</v>
      </c>
    </row>
    <row r="493" spans="1:5" ht="25.5">
      <c r="A493" s="35" t="s">
        <v>56</v>
      </c>
      <c r="E493" s="39" t="s">
        <v>5283</v>
      </c>
    </row>
    <row r="494" spans="1:5" ht="89.25">
      <c r="A494" s="35" t="s">
        <v>58</v>
      </c>
      <c r="E494" s="40" t="s">
        <v>5281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5284</v>
      </c>
      <c s="35" t="s">
        <v>5</v>
      </c>
      <c s="6" t="s">
        <v>5285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4940</v>
      </c>
      <c>
        <f>(M496*21)/100</f>
      </c>
      <c t="s">
        <v>27</v>
      </c>
    </row>
    <row r="497" spans="1:5" ht="25.5">
      <c r="A497" s="35" t="s">
        <v>56</v>
      </c>
      <c r="E497" s="39" t="s">
        <v>5285</v>
      </c>
    </row>
    <row r="498" spans="1:5" ht="38.25">
      <c r="A498" s="35" t="s">
        <v>58</v>
      </c>
      <c r="E498" s="40" t="s">
        <v>5286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5287</v>
      </c>
      <c s="35" t="s">
        <v>5</v>
      </c>
      <c s="6" t="s">
        <v>5288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5288</v>
      </c>
    </row>
    <row r="502" spans="1:5" ht="38.25">
      <c r="A502" s="35" t="s">
        <v>58</v>
      </c>
      <c r="E502" s="40" t="s">
        <v>5289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5290</v>
      </c>
      <c s="35" t="s">
        <v>5</v>
      </c>
      <c s="6" t="s">
        <v>5291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5291</v>
      </c>
    </row>
    <row r="506" spans="1:5" ht="63.75">
      <c r="A506" s="35" t="s">
        <v>58</v>
      </c>
      <c r="E506" s="40" t="s">
        <v>5292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5293</v>
      </c>
      <c s="35" t="s">
        <v>5</v>
      </c>
      <c s="6" t="s">
        <v>5294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4940</v>
      </c>
      <c>
        <f>(M508*21)/100</f>
      </c>
      <c t="s">
        <v>27</v>
      </c>
    </row>
    <row r="509" spans="1:5" ht="25.5">
      <c r="A509" s="35" t="s">
        <v>56</v>
      </c>
      <c r="E509" s="39" t="s">
        <v>5294</v>
      </c>
    </row>
    <row r="510" spans="1:5" ht="38.25">
      <c r="A510" s="35" t="s">
        <v>58</v>
      </c>
      <c r="E510" s="40" t="s">
        <v>5295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5296</v>
      </c>
      <c s="35" t="s">
        <v>5</v>
      </c>
      <c s="6" t="s">
        <v>5297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4940</v>
      </c>
      <c>
        <f>(M512*21)/100</f>
      </c>
      <c t="s">
        <v>27</v>
      </c>
    </row>
    <row r="513" spans="1:5" ht="12.75">
      <c r="A513" s="35" t="s">
        <v>56</v>
      </c>
      <c r="E513" s="39" t="s">
        <v>5297</v>
      </c>
    </row>
    <row r="514" spans="1:5" ht="63.75">
      <c r="A514" s="35" t="s">
        <v>58</v>
      </c>
      <c r="E514" s="40" t="s">
        <v>5298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5299</v>
      </c>
      <c s="35" t="s">
        <v>5</v>
      </c>
      <c s="6" t="s">
        <v>5300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5300</v>
      </c>
    </row>
    <row r="518" spans="1:5" ht="38.25">
      <c r="A518" s="35" t="s">
        <v>58</v>
      </c>
      <c r="E518" s="40" t="s">
        <v>5234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5301</v>
      </c>
      <c s="35" t="s">
        <v>5</v>
      </c>
      <c s="6" t="s">
        <v>5302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4940</v>
      </c>
      <c>
        <f>(M520*21)/100</f>
      </c>
      <c t="s">
        <v>27</v>
      </c>
    </row>
    <row r="521" spans="1:5" ht="12.75">
      <c r="A521" s="35" t="s">
        <v>56</v>
      </c>
      <c r="E521" s="39" t="s">
        <v>5302</v>
      </c>
    </row>
    <row r="522" spans="1:5" ht="216.75">
      <c r="A522" s="35" t="s">
        <v>58</v>
      </c>
      <c r="E522" s="40" t="s">
        <v>5303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5304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5305</v>
      </c>
      <c s="35" t="s">
        <v>5</v>
      </c>
      <c s="6" t="s">
        <v>5306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4940</v>
      </c>
      <c>
        <f>(M525*21)/100</f>
      </c>
      <c t="s">
        <v>27</v>
      </c>
    </row>
    <row r="526" spans="1:5" ht="38.25">
      <c r="A526" s="35" t="s">
        <v>56</v>
      </c>
      <c r="E526" s="39" t="s">
        <v>5306</v>
      </c>
    </row>
    <row r="527" spans="1:5" ht="38.25">
      <c r="A527" s="35" t="s">
        <v>58</v>
      </c>
      <c r="E527" s="40" t="s">
        <v>5307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5308</v>
      </c>
      <c s="35" t="s">
        <v>5</v>
      </c>
      <c s="6" t="s">
        <v>5309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4940</v>
      </c>
      <c>
        <f>(M529*21)/100</f>
      </c>
      <c t="s">
        <v>27</v>
      </c>
    </row>
    <row r="530" spans="1:5" ht="12.75">
      <c r="A530" s="35" t="s">
        <v>56</v>
      </c>
      <c r="E530" s="39" t="s">
        <v>5309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5310</v>
      </c>
      <c s="35" t="s">
        <v>5</v>
      </c>
      <c s="6" t="s">
        <v>5311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4940</v>
      </c>
      <c>
        <f>(M533*21)/100</f>
      </c>
      <c t="s">
        <v>27</v>
      </c>
    </row>
    <row r="534" spans="1:5" ht="51">
      <c r="A534" s="35" t="s">
        <v>56</v>
      </c>
      <c r="E534" s="39" t="s">
        <v>5312</v>
      </c>
    </row>
    <row r="535" spans="1:5" ht="38.25">
      <c r="A535" s="35" t="s">
        <v>58</v>
      </c>
      <c r="E535" s="40" t="s">
        <v>5313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5314</v>
      </c>
      <c s="35" t="s">
        <v>5</v>
      </c>
      <c s="6" t="s">
        <v>5311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4940</v>
      </c>
      <c>
        <f>(M537*21)/100</f>
      </c>
      <c t="s">
        <v>27</v>
      </c>
    </row>
    <row r="538" spans="1:5" ht="51">
      <c r="A538" s="35" t="s">
        <v>56</v>
      </c>
      <c r="E538" s="39" t="s">
        <v>5315</v>
      </c>
    </row>
    <row r="539" spans="1:5" ht="38.25">
      <c r="A539" s="35" t="s">
        <v>58</v>
      </c>
      <c r="E539" s="40" t="s">
        <v>5316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5317</v>
      </c>
      <c r="E541" s="33" t="s">
        <v>5318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5319</v>
      </c>
      <c s="35" t="s">
        <v>5</v>
      </c>
      <c s="6" t="s">
        <v>5320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4940</v>
      </c>
      <c>
        <f>(M542*21)/100</f>
      </c>
      <c t="s">
        <v>27</v>
      </c>
    </row>
    <row r="543" spans="1:5" ht="25.5">
      <c r="A543" s="35" t="s">
        <v>56</v>
      </c>
      <c r="E543" s="39" t="s">
        <v>5320</v>
      </c>
    </row>
    <row r="544" spans="1:5" ht="89.25">
      <c r="A544" s="35" t="s">
        <v>58</v>
      </c>
      <c r="E544" s="42" t="s">
        <v>5321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5322</v>
      </c>
      <c s="35" t="s">
        <v>5</v>
      </c>
      <c s="6" t="s">
        <v>5323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4940</v>
      </c>
      <c>
        <f>(M546*21)/100</f>
      </c>
      <c t="s">
        <v>27</v>
      </c>
    </row>
    <row r="547" spans="1:5" ht="12.75">
      <c r="A547" s="35" t="s">
        <v>56</v>
      </c>
      <c r="E547" s="39" t="s">
        <v>5323</v>
      </c>
    </row>
    <row r="548" spans="1:5" ht="89.25">
      <c r="A548" s="35" t="s">
        <v>58</v>
      </c>
      <c r="E548" s="42" t="s">
        <v>5324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5325</v>
      </c>
      <c r="E550" s="33" t="s">
        <v>5326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5327</v>
      </c>
      <c s="35" t="s">
        <v>5</v>
      </c>
      <c s="6" t="s">
        <v>5328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4940</v>
      </c>
      <c>
        <f>(M551*21)/100</f>
      </c>
      <c t="s">
        <v>27</v>
      </c>
    </row>
    <row r="552" spans="1:5" ht="25.5">
      <c r="A552" s="35" t="s">
        <v>56</v>
      </c>
      <c r="E552" s="39" t="s">
        <v>5328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5329</v>
      </c>
      <c s="35" t="s">
        <v>5</v>
      </c>
      <c s="6" t="s">
        <v>5330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4940</v>
      </c>
      <c>
        <f>(M555*21)/100</f>
      </c>
      <c t="s">
        <v>27</v>
      </c>
    </row>
    <row r="556" spans="1:5" ht="25.5">
      <c r="A556" s="35" t="s">
        <v>56</v>
      </c>
      <c r="E556" s="39" t="s">
        <v>5330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5331</v>
      </c>
      <c r="E559" s="33" t="s">
        <v>5332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5333</v>
      </c>
      <c s="35" t="s">
        <v>5</v>
      </c>
      <c s="6" t="s">
        <v>5334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5334</v>
      </c>
    </row>
    <row r="562" spans="1:5" ht="38.25">
      <c r="A562" s="35" t="s">
        <v>58</v>
      </c>
      <c r="E562" s="40" t="s">
        <v>5335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5336</v>
      </c>
      <c s="35" t="s">
        <v>5</v>
      </c>
      <c s="6" t="s">
        <v>5337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4940</v>
      </c>
      <c>
        <f>(M564*21)/100</f>
      </c>
      <c t="s">
        <v>27</v>
      </c>
    </row>
    <row r="565" spans="1:5" ht="12.75">
      <c r="A565" s="35" t="s">
        <v>56</v>
      </c>
      <c r="E565" s="39" t="s">
        <v>5337</v>
      </c>
    </row>
    <row r="566" spans="1:5" ht="38.25">
      <c r="A566" s="35" t="s">
        <v>58</v>
      </c>
      <c r="E566" s="40" t="s">
        <v>5335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5338</v>
      </c>
      <c s="35" t="s">
        <v>5</v>
      </c>
      <c s="6" t="s">
        <v>5339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4940</v>
      </c>
      <c>
        <f>(M568*21)/100</f>
      </c>
      <c t="s">
        <v>27</v>
      </c>
    </row>
    <row r="569" spans="1:5" ht="25.5">
      <c r="A569" s="35" t="s">
        <v>56</v>
      </c>
      <c r="E569" s="39" t="s">
        <v>5339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5342</v>
      </c>
      <c r="E8" s="30" t="s">
        <v>5341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5343</v>
      </c>
      <c r="E9" s="33" t="s">
        <v>5344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4964</v>
      </c>
      <c s="35" t="s">
        <v>5</v>
      </c>
      <c s="6" t="s">
        <v>5345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5346</v>
      </c>
      <c>
        <f>(M10*21)/100</f>
      </c>
      <c t="s">
        <v>27</v>
      </c>
    </row>
    <row r="11" spans="1:5" ht="25.5">
      <c r="A11" s="35" t="s">
        <v>56</v>
      </c>
      <c r="E11" s="39" t="s">
        <v>4965</v>
      </c>
    </row>
    <row r="12" spans="1:5" ht="114.75">
      <c r="A12" s="35" t="s">
        <v>58</v>
      </c>
      <c r="E12" s="40" t="s">
        <v>5347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5348</v>
      </c>
      <c s="35" t="s">
        <v>5</v>
      </c>
      <c s="6" t="s">
        <v>5349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5346</v>
      </c>
      <c>
        <f>(M14*21)/100</f>
      </c>
      <c t="s">
        <v>27</v>
      </c>
    </row>
    <row r="15" spans="1:5" ht="25.5">
      <c r="A15" s="35" t="s">
        <v>56</v>
      </c>
      <c r="E15" s="39" t="s">
        <v>5350</v>
      </c>
    </row>
    <row r="16" spans="1:5" ht="25.5">
      <c r="A16" s="35" t="s">
        <v>58</v>
      </c>
      <c r="E16" s="42" t="s">
        <v>5351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4967</v>
      </c>
      <c s="35" t="s">
        <v>5</v>
      </c>
      <c s="6" t="s">
        <v>5352</v>
      </c>
      <c s="36" t="s">
        <v>4969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5346</v>
      </c>
      <c>
        <f>(M18*21)/100</f>
      </c>
      <c t="s">
        <v>27</v>
      </c>
    </row>
    <row r="19" spans="1:5" ht="25.5">
      <c r="A19" s="35" t="s">
        <v>56</v>
      </c>
      <c r="E19" s="39" t="s">
        <v>4968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5353</v>
      </c>
      <c s="35" t="s">
        <v>5</v>
      </c>
      <c s="6" t="s">
        <v>5354</v>
      </c>
      <c s="36" t="s">
        <v>4969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5346</v>
      </c>
      <c>
        <f>(M22*21)/100</f>
      </c>
      <c t="s">
        <v>27</v>
      </c>
    </row>
    <row r="23" spans="1:5" ht="25.5">
      <c r="A23" s="35" t="s">
        <v>56</v>
      </c>
      <c r="E23" s="39" t="s">
        <v>5355</v>
      </c>
    </row>
    <row r="24" spans="1:5" ht="25.5">
      <c r="A24" s="35" t="s">
        <v>58</v>
      </c>
      <c r="E24" s="42" t="s">
        <v>5356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5357</v>
      </c>
      <c s="35" t="s">
        <v>5</v>
      </c>
      <c s="6" t="s">
        <v>5358</v>
      </c>
      <c s="36" t="s">
        <v>4115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5359</v>
      </c>
    </row>
    <row r="28" spans="1:5" ht="89.25">
      <c r="A28" s="35" t="s">
        <v>58</v>
      </c>
      <c r="E28" s="42" t="s">
        <v>5360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5361</v>
      </c>
      <c s="35" t="s">
        <v>5</v>
      </c>
      <c s="6" t="s">
        <v>5362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5346</v>
      </c>
      <c>
        <f>(M30*21)/100</f>
      </c>
      <c t="s">
        <v>27</v>
      </c>
    </row>
    <row r="31" spans="1:5" ht="25.5">
      <c r="A31" s="35" t="s">
        <v>56</v>
      </c>
      <c r="E31" s="39" t="s">
        <v>5363</v>
      </c>
    </row>
    <row r="32" spans="1:5" ht="89.25">
      <c r="A32" s="35" t="s">
        <v>58</v>
      </c>
      <c r="E32" s="42" t="s">
        <v>5364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5365</v>
      </c>
      <c s="35" t="s">
        <v>5</v>
      </c>
      <c s="6" t="s">
        <v>5366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5346</v>
      </c>
      <c>
        <f>(M34*21)/100</f>
      </c>
      <c t="s">
        <v>27</v>
      </c>
    </row>
    <row r="35" spans="1:5" ht="25.5">
      <c r="A35" s="35" t="s">
        <v>56</v>
      </c>
      <c r="E35" s="39" t="s">
        <v>5367</v>
      </c>
    </row>
    <row r="36" spans="1:5" ht="76.5">
      <c r="A36" s="35" t="s">
        <v>58</v>
      </c>
      <c r="E36" s="40" t="s">
        <v>5368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5369</v>
      </c>
      <c s="35" t="s">
        <v>5</v>
      </c>
      <c s="6" t="s">
        <v>5370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5346</v>
      </c>
      <c>
        <f>(M38*21)/100</f>
      </c>
      <c t="s">
        <v>27</v>
      </c>
    </row>
    <row r="39" spans="1:5" ht="25.5">
      <c r="A39" s="35" t="s">
        <v>56</v>
      </c>
      <c r="E39" s="39" t="s">
        <v>5371</v>
      </c>
    </row>
    <row r="40" spans="1:5" ht="178.5">
      <c r="A40" s="35" t="s">
        <v>58</v>
      </c>
      <c r="E40" s="42" t="s">
        <v>5372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5373</v>
      </c>
      <c s="35" t="s">
        <v>5</v>
      </c>
      <c s="6" t="s">
        <v>5374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5346</v>
      </c>
      <c>
        <f>(M42*21)/100</f>
      </c>
      <c t="s">
        <v>27</v>
      </c>
    </row>
    <row r="43" spans="1:5" ht="25.5">
      <c r="A43" s="35" t="s">
        <v>56</v>
      </c>
      <c r="E43" s="39" t="s">
        <v>5375</v>
      </c>
    </row>
    <row r="44" spans="1:5" ht="114.75">
      <c r="A44" s="35" t="s">
        <v>58</v>
      </c>
      <c r="E44" s="42" t="s">
        <v>5376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4978</v>
      </c>
      <c s="35" t="s">
        <v>5</v>
      </c>
      <c s="6" t="s">
        <v>5377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5346</v>
      </c>
      <c>
        <f>(M46*21)/100</f>
      </c>
      <c t="s">
        <v>27</v>
      </c>
    </row>
    <row r="47" spans="1:5" ht="25.5">
      <c r="A47" s="35" t="s">
        <v>56</v>
      </c>
      <c r="E47" s="39" t="s">
        <v>4979</v>
      </c>
    </row>
    <row r="48" spans="1:5" ht="114.75">
      <c r="A48" s="35" t="s">
        <v>58</v>
      </c>
      <c r="E48" s="42" t="s">
        <v>5378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5379</v>
      </c>
      <c s="35" t="s">
        <v>5</v>
      </c>
      <c s="6" t="s">
        <v>5380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5346</v>
      </c>
      <c>
        <f>(M50*21)/100</f>
      </c>
      <c t="s">
        <v>27</v>
      </c>
    </row>
    <row r="51" spans="1:5" ht="25.5">
      <c r="A51" s="35" t="s">
        <v>56</v>
      </c>
      <c r="E51" s="39" t="s">
        <v>5381</v>
      </c>
    </row>
    <row r="52" spans="1:5" ht="178.5">
      <c r="A52" s="35" t="s">
        <v>58</v>
      </c>
      <c r="E52" s="42" t="s">
        <v>5372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5382</v>
      </c>
      <c s="35" t="s">
        <v>5</v>
      </c>
      <c s="6" t="s">
        <v>5383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5346</v>
      </c>
      <c>
        <f>(M54*21)/100</f>
      </c>
      <c t="s">
        <v>27</v>
      </c>
    </row>
    <row r="55" spans="1:5" ht="25.5">
      <c r="A55" s="35" t="s">
        <v>56</v>
      </c>
      <c r="E55" s="39" t="s">
        <v>5384</v>
      </c>
    </row>
    <row r="56" spans="1:5" ht="114.75">
      <c r="A56" s="35" t="s">
        <v>58</v>
      </c>
      <c r="E56" s="42" t="s">
        <v>5376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4981</v>
      </c>
      <c s="35" t="s">
        <v>5</v>
      </c>
      <c s="6" t="s">
        <v>5385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5346</v>
      </c>
      <c>
        <f>(M58*21)/100</f>
      </c>
      <c t="s">
        <v>27</v>
      </c>
    </row>
    <row r="59" spans="1:5" ht="25.5">
      <c r="A59" s="35" t="s">
        <v>56</v>
      </c>
      <c r="E59" s="39" t="s">
        <v>4982</v>
      </c>
    </row>
    <row r="60" spans="1:5" ht="114.75">
      <c r="A60" s="35" t="s">
        <v>58</v>
      </c>
      <c r="E60" s="42" t="s">
        <v>5378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5386</v>
      </c>
      <c s="35" t="s">
        <v>5</v>
      </c>
      <c s="6" t="s">
        <v>5387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5346</v>
      </c>
      <c>
        <f>(M62*21)/100</f>
      </c>
      <c t="s">
        <v>27</v>
      </c>
    </row>
    <row r="63" spans="1:5" ht="25.5">
      <c r="A63" s="35" t="s">
        <v>56</v>
      </c>
      <c r="E63" s="39" t="s">
        <v>5388</v>
      </c>
    </row>
    <row r="64" spans="1:5" ht="140.25">
      <c r="A64" s="35" t="s">
        <v>58</v>
      </c>
      <c r="E64" s="42" t="s">
        <v>5389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5390</v>
      </c>
      <c s="35" t="s">
        <v>5</v>
      </c>
      <c s="6" t="s">
        <v>5391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5346</v>
      </c>
      <c>
        <f>(M66*21)/100</f>
      </c>
      <c t="s">
        <v>27</v>
      </c>
    </row>
    <row r="67" spans="1:5" ht="25.5">
      <c r="A67" s="35" t="s">
        <v>56</v>
      </c>
      <c r="E67" s="39" t="s">
        <v>5392</v>
      </c>
    </row>
    <row r="68" spans="1:5" ht="89.25">
      <c r="A68" s="35" t="s">
        <v>58</v>
      </c>
      <c r="E68" s="42" t="s">
        <v>5393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5394</v>
      </c>
      <c s="35" t="s">
        <v>5</v>
      </c>
      <c s="6" t="s">
        <v>5395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5346</v>
      </c>
      <c>
        <f>(M70*21)/100</f>
      </c>
      <c t="s">
        <v>27</v>
      </c>
    </row>
    <row r="71" spans="1:5" ht="38.25">
      <c r="A71" s="35" t="s">
        <v>56</v>
      </c>
      <c r="E71" s="39" t="s">
        <v>5396</v>
      </c>
    </row>
    <row r="72" spans="1:5" ht="102">
      <c r="A72" s="35" t="s">
        <v>58</v>
      </c>
      <c r="E72" s="42" t="s">
        <v>5397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5398</v>
      </c>
      <c s="35" t="s">
        <v>5</v>
      </c>
      <c s="6" t="s">
        <v>5399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5346</v>
      </c>
      <c>
        <f>(M74*21)/100</f>
      </c>
      <c t="s">
        <v>27</v>
      </c>
    </row>
    <row r="75" spans="1:5" ht="25.5">
      <c r="A75" s="35" t="s">
        <v>56</v>
      </c>
      <c r="E75" s="39" t="s">
        <v>5400</v>
      </c>
    </row>
    <row r="76" spans="1:5" ht="140.25">
      <c r="A76" s="35" t="s">
        <v>58</v>
      </c>
      <c r="E76" s="42" t="s">
        <v>5401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5402</v>
      </c>
      <c s="35" t="s">
        <v>5</v>
      </c>
      <c s="6" t="s">
        <v>5403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5346</v>
      </c>
      <c>
        <f>(M78*21)/100</f>
      </c>
      <c t="s">
        <v>27</v>
      </c>
    </row>
    <row r="79" spans="1:5" ht="25.5">
      <c r="A79" s="35" t="s">
        <v>56</v>
      </c>
      <c r="E79" s="39" t="s">
        <v>5404</v>
      </c>
    </row>
    <row r="80" spans="1:5" ht="89.25">
      <c r="A80" s="35" t="s">
        <v>58</v>
      </c>
      <c r="E80" s="42" t="s">
        <v>5393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5405</v>
      </c>
      <c s="35" t="s">
        <v>5</v>
      </c>
      <c s="6" t="s">
        <v>5406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5346</v>
      </c>
      <c>
        <f>(M82*21)/100</f>
      </c>
      <c t="s">
        <v>27</v>
      </c>
    </row>
    <row r="83" spans="1:5" ht="38.25">
      <c r="A83" s="35" t="s">
        <v>56</v>
      </c>
      <c r="E83" s="39" t="s">
        <v>5407</v>
      </c>
    </row>
    <row r="84" spans="1:5" ht="102">
      <c r="A84" s="35" t="s">
        <v>58</v>
      </c>
      <c r="E84" s="42" t="s">
        <v>5397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5408</v>
      </c>
      <c s="35" t="s">
        <v>5</v>
      </c>
      <c s="6" t="s">
        <v>5409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5346</v>
      </c>
      <c>
        <f>(M86*21)/100</f>
      </c>
      <c t="s">
        <v>27</v>
      </c>
    </row>
    <row r="87" spans="1:5" ht="25.5">
      <c r="A87" s="35" t="s">
        <v>56</v>
      </c>
      <c r="E87" s="39" t="s">
        <v>5410</v>
      </c>
    </row>
    <row r="88" spans="1:5" ht="114.75">
      <c r="A88" s="35" t="s">
        <v>58</v>
      </c>
      <c r="E88" s="42" t="s">
        <v>5411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5412</v>
      </c>
      <c s="35" t="s">
        <v>5</v>
      </c>
      <c s="6" t="s">
        <v>5413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5346</v>
      </c>
      <c>
        <f>(M90*21)/100</f>
      </c>
      <c t="s">
        <v>27</v>
      </c>
    </row>
    <row r="91" spans="1:5" ht="25.5">
      <c r="A91" s="35" t="s">
        <v>56</v>
      </c>
      <c r="E91" s="39" t="s">
        <v>5414</v>
      </c>
    </row>
    <row r="92" spans="1:5" ht="114.75">
      <c r="A92" s="35" t="s">
        <v>58</v>
      </c>
      <c r="E92" s="42" t="s">
        <v>5415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5416</v>
      </c>
      <c s="35" t="s">
        <v>5</v>
      </c>
      <c s="6" t="s">
        <v>5417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5346</v>
      </c>
      <c>
        <f>(M94*21)/100</f>
      </c>
      <c t="s">
        <v>27</v>
      </c>
    </row>
    <row r="95" spans="1:5" ht="25.5">
      <c r="A95" s="35" t="s">
        <v>56</v>
      </c>
      <c r="E95" s="39" t="s">
        <v>5418</v>
      </c>
    </row>
    <row r="96" spans="1:5" ht="114.75">
      <c r="A96" s="35" t="s">
        <v>58</v>
      </c>
      <c r="E96" s="42" t="s">
        <v>5411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5419</v>
      </c>
      <c s="35" t="s">
        <v>5</v>
      </c>
      <c s="6" t="s">
        <v>5420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5346</v>
      </c>
      <c>
        <f>(M98*21)/100</f>
      </c>
      <c t="s">
        <v>27</v>
      </c>
    </row>
    <row r="99" spans="1:5" ht="25.5">
      <c r="A99" s="35" t="s">
        <v>56</v>
      </c>
      <c r="E99" s="39" t="s">
        <v>5421</v>
      </c>
    </row>
    <row r="100" spans="1:5" ht="114.75">
      <c r="A100" s="35" t="s">
        <v>58</v>
      </c>
      <c r="E100" s="42" t="s">
        <v>5415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5422</v>
      </c>
      <c s="35" t="s">
        <v>5</v>
      </c>
      <c s="6" t="s">
        <v>5423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5346</v>
      </c>
      <c>
        <f>(M102*21)/100</f>
      </c>
      <c t="s">
        <v>27</v>
      </c>
    </row>
    <row r="103" spans="1:5" ht="25.5">
      <c r="A103" s="35" t="s">
        <v>56</v>
      </c>
      <c r="E103" s="39" t="s">
        <v>5424</v>
      </c>
    </row>
    <row r="104" spans="1:5" ht="76.5">
      <c r="A104" s="35" t="s">
        <v>58</v>
      </c>
      <c r="E104" s="40" t="s">
        <v>5425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5426</v>
      </c>
      <c s="35" t="s">
        <v>5</v>
      </c>
      <c s="6" t="s">
        <v>5427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5346</v>
      </c>
      <c>
        <f>(M106*21)/100</f>
      </c>
      <c t="s">
        <v>27</v>
      </c>
    </row>
    <row r="107" spans="1:5" ht="25.5">
      <c r="A107" s="35" t="s">
        <v>56</v>
      </c>
      <c r="E107" s="39" t="s">
        <v>5428</v>
      </c>
    </row>
    <row r="108" spans="1:5" ht="76.5">
      <c r="A108" s="35" t="s">
        <v>58</v>
      </c>
      <c r="E108" s="40" t="s">
        <v>5429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5430</v>
      </c>
      <c s="35" t="s">
        <v>5</v>
      </c>
      <c s="6" t="s">
        <v>5431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5346</v>
      </c>
      <c>
        <f>(M110*21)/100</f>
      </c>
      <c t="s">
        <v>27</v>
      </c>
    </row>
    <row r="111" spans="1:5" ht="25.5">
      <c r="A111" s="35" t="s">
        <v>56</v>
      </c>
      <c r="E111" s="39" t="s">
        <v>5432</v>
      </c>
    </row>
    <row r="112" spans="1:5" ht="76.5">
      <c r="A112" s="35" t="s">
        <v>58</v>
      </c>
      <c r="E112" s="40" t="s">
        <v>5425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5433</v>
      </c>
      <c s="35" t="s">
        <v>5</v>
      </c>
      <c s="6" t="s">
        <v>5434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5346</v>
      </c>
      <c>
        <f>(M114*21)/100</f>
      </c>
      <c t="s">
        <v>27</v>
      </c>
    </row>
    <row r="115" spans="1:5" ht="25.5">
      <c r="A115" s="35" t="s">
        <v>56</v>
      </c>
      <c r="E115" s="39" t="s">
        <v>5435</v>
      </c>
    </row>
    <row r="116" spans="1:5" ht="76.5">
      <c r="A116" s="35" t="s">
        <v>58</v>
      </c>
      <c r="E116" s="40" t="s">
        <v>5436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5437</v>
      </c>
      <c s="35" t="s">
        <v>5</v>
      </c>
      <c s="6" t="s">
        <v>5438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5346</v>
      </c>
      <c>
        <f>(M118*21)/100</f>
      </c>
      <c t="s">
        <v>27</v>
      </c>
    </row>
    <row r="119" spans="1:5" ht="25.5">
      <c r="A119" s="35" t="s">
        <v>56</v>
      </c>
      <c r="E119" s="39" t="s">
        <v>5439</v>
      </c>
    </row>
    <row r="120" spans="1:5" ht="63.75">
      <c r="A120" s="35" t="s">
        <v>58</v>
      </c>
      <c r="E120" s="42" t="s">
        <v>5440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5441</v>
      </c>
      <c s="35" t="s">
        <v>5</v>
      </c>
      <c s="6" t="s">
        <v>5442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5346</v>
      </c>
      <c>
        <f>(M122*21)/100</f>
      </c>
      <c t="s">
        <v>27</v>
      </c>
    </row>
    <row r="123" spans="1:5" ht="25.5">
      <c r="A123" s="35" t="s">
        <v>56</v>
      </c>
      <c r="E123" s="39" t="s">
        <v>5443</v>
      </c>
    </row>
    <row r="124" spans="1:5" ht="38.25">
      <c r="A124" s="35" t="s">
        <v>58</v>
      </c>
      <c r="E124" s="42" t="s">
        <v>5444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5445</v>
      </c>
      <c s="35" t="s">
        <v>5</v>
      </c>
      <c s="6" t="s">
        <v>5446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5346</v>
      </c>
      <c>
        <f>(M126*21)/100</f>
      </c>
      <c t="s">
        <v>27</v>
      </c>
    </row>
    <row r="127" spans="1:5" ht="25.5">
      <c r="A127" s="35" t="s">
        <v>56</v>
      </c>
      <c r="E127" s="39" t="s">
        <v>5447</v>
      </c>
    </row>
    <row r="128" spans="1:5" ht="38.25">
      <c r="A128" s="35" t="s">
        <v>58</v>
      </c>
      <c r="E128" s="42" t="s">
        <v>5448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5449</v>
      </c>
      <c s="35" t="s">
        <v>5</v>
      </c>
      <c s="6" t="s">
        <v>5450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5450</v>
      </c>
    </row>
    <row r="132" spans="1:5" ht="51">
      <c r="A132" s="35" t="s">
        <v>58</v>
      </c>
      <c r="E132" s="40" t="s">
        <v>5451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5452</v>
      </c>
      <c s="35" t="s">
        <v>5</v>
      </c>
      <c s="6" t="s">
        <v>5453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5346</v>
      </c>
      <c>
        <f>(M134*21)/100</f>
      </c>
      <c t="s">
        <v>27</v>
      </c>
    </row>
    <row r="135" spans="1:5" ht="25.5">
      <c r="A135" s="35" t="s">
        <v>56</v>
      </c>
      <c r="E135" s="39" t="s">
        <v>5454</v>
      </c>
    </row>
    <row r="136" spans="1:5" ht="38.25">
      <c r="A136" s="35" t="s">
        <v>58</v>
      </c>
      <c r="E136" s="42" t="s">
        <v>5455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5456</v>
      </c>
      <c s="35" t="s">
        <v>5</v>
      </c>
      <c s="6" t="s">
        <v>5457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5346</v>
      </c>
      <c>
        <f>(M138*21)/100</f>
      </c>
      <c t="s">
        <v>27</v>
      </c>
    </row>
    <row r="139" spans="1:5" ht="25.5">
      <c r="A139" s="35" t="s">
        <v>56</v>
      </c>
      <c r="E139" s="39" t="s">
        <v>5458</v>
      </c>
    </row>
    <row r="140" spans="1:5" ht="38.25">
      <c r="A140" s="35" t="s">
        <v>58</v>
      </c>
      <c r="E140" s="42" t="s">
        <v>5459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5460</v>
      </c>
      <c s="35" t="s">
        <v>5</v>
      </c>
      <c s="6" t="s">
        <v>5461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5346</v>
      </c>
      <c>
        <f>(M142*21)/100</f>
      </c>
      <c t="s">
        <v>27</v>
      </c>
    </row>
    <row r="143" spans="1:5" ht="25.5">
      <c r="A143" s="35" t="s">
        <v>56</v>
      </c>
      <c r="E143" s="39" t="s">
        <v>5462</v>
      </c>
    </row>
    <row r="144" spans="1:5" ht="63.75">
      <c r="A144" s="35" t="s">
        <v>58</v>
      </c>
      <c r="E144" s="42" t="s">
        <v>5463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5464</v>
      </c>
      <c s="35" t="s">
        <v>5</v>
      </c>
      <c s="6" t="s">
        <v>5465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5346</v>
      </c>
      <c>
        <f>(M146*21)/100</f>
      </c>
      <c t="s">
        <v>27</v>
      </c>
    </row>
    <row r="147" spans="1:5" ht="12.75">
      <c r="A147" s="35" t="s">
        <v>56</v>
      </c>
      <c r="E147" s="39" t="s">
        <v>5466</v>
      </c>
    </row>
    <row r="148" spans="1:5" ht="25.5">
      <c r="A148" s="35" t="s">
        <v>58</v>
      </c>
      <c r="E148" s="42" t="s">
        <v>5467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5468</v>
      </c>
      <c s="35" t="s">
        <v>5</v>
      </c>
      <c s="6" t="s">
        <v>5469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5346</v>
      </c>
      <c>
        <f>(M150*21)/100</f>
      </c>
      <c t="s">
        <v>27</v>
      </c>
    </row>
    <row r="151" spans="1:5" ht="38.25">
      <c r="A151" s="35" t="s">
        <v>56</v>
      </c>
      <c r="E151" s="39" t="s">
        <v>5470</v>
      </c>
    </row>
    <row r="152" spans="1:5" ht="89.25">
      <c r="A152" s="35" t="s">
        <v>58</v>
      </c>
      <c r="E152" s="42" t="s">
        <v>5471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5472</v>
      </c>
      <c s="35" t="s">
        <v>5</v>
      </c>
      <c s="6" t="s">
        <v>5473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5346</v>
      </c>
      <c>
        <f>(M154*21)/100</f>
      </c>
      <c t="s">
        <v>27</v>
      </c>
    </row>
    <row r="155" spans="1:5" ht="38.25">
      <c r="A155" s="35" t="s">
        <v>56</v>
      </c>
      <c r="E155" s="39" t="s">
        <v>5474</v>
      </c>
    </row>
    <row r="156" spans="1:5" ht="89.25">
      <c r="A156" s="35" t="s">
        <v>58</v>
      </c>
      <c r="E156" s="42" t="s">
        <v>5475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5476</v>
      </c>
      <c s="35" t="s">
        <v>5</v>
      </c>
      <c s="6" t="s">
        <v>5477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5346</v>
      </c>
      <c>
        <f>(M158*21)/100</f>
      </c>
      <c t="s">
        <v>27</v>
      </c>
    </row>
    <row r="159" spans="1:5" ht="38.25">
      <c r="A159" s="35" t="s">
        <v>56</v>
      </c>
      <c r="E159" s="39" t="s">
        <v>5478</v>
      </c>
    </row>
    <row r="160" spans="1:5" ht="38.25">
      <c r="A160" s="35" t="s">
        <v>58</v>
      </c>
      <c r="E160" s="40" t="s">
        <v>5479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5480</v>
      </c>
      <c s="35" t="s">
        <v>5</v>
      </c>
      <c s="6" t="s">
        <v>5481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5346</v>
      </c>
      <c>
        <f>(M162*21)/100</f>
      </c>
      <c t="s">
        <v>27</v>
      </c>
    </row>
    <row r="163" spans="1:5" ht="38.25">
      <c r="A163" s="35" t="s">
        <v>56</v>
      </c>
      <c r="E163" s="39" t="s">
        <v>5482</v>
      </c>
    </row>
    <row r="164" spans="1:5" ht="38.25">
      <c r="A164" s="35" t="s">
        <v>58</v>
      </c>
      <c r="E164" s="42" t="s">
        <v>5483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5484</v>
      </c>
      <c s="35" t="s">
        <v>5</v>
      </c>
      <c s="6" t="s">
        <v>5485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5346</v>
      </c>
      <c>
        <f>(M166*21)/100</f>
      </c>
      <c t="s">
        <v>27</v>
      </c>
    </row>
    <row r="167" spans="1:5" ht="38.25">
      <c r="A167" s="35" t="s">
        <v>56</v>
      </c>
      <c r="E167" s="39" t="s">
        <v>5486</v>
      </c>
    </row>
    <row r="168" spans="1:5" ht="38.25">
      <c r="A168" s="35" t="s">
        <v>58</v>
      </c>
      <c r="E168" s="42" t="s">
        <v>5483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5487</v>
      </c>
      <c s="35" t="s">
        <v>5</v>
      </c>
      <c s="6" t="s">
        <v>5488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5346</v>
      </c>
      <c>
        <f>(M170*21)/100</f>
      </c>
      <c t="s">
        <v>27</v>
      </c>
    </row>
    <row r="171" spans="1:5" ht="38.25">
      <c r="A171" s="35" t="s">
        <v>56</v>
      </c>
      <c r="E171" s="39" t="s">
        <v>5489</v>
      </c>
    </row>
    <row r="172" spans="1:5" ht="229.5">
      <c r="A172" s="35" t="s">
        <v>58</v>
      </c>
      <c r="E172" s="42" t="s">
        <v>5490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5491</v>
      </c>
      <c s="35" t="s">
        <v>5</v>
      </c>
      <c s="6" t="s">
        <v>5492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5346</v>
      </c>
      <c>
        <f>(M174*21)/100</f>
      </c>
      <c t="s">
        <v>27</v>
      </c>
    </row>
    <row r="175" spans="1:5" ht="38.25">
      <c r="A175" s="35" t="s">
        <v>56</v>
      </c>
      <c r="E175" s="39" t="s">
        <v>5493</v>
      </c>
    </row>
    <row r="176" spans="1:5" ht="38.25">
      <c r="A176" s="35" t="s">
        <v>58</v>
      </c>
      <c r="E176" s="40" t="s">
        <v>5494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5495</v>
      </c>
      <c s="35" t="s">
        <v>5</v>
      </c>
      <c s="6" t="s">
        <v>5496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5346</v>
      </c>
      <c>
        <f>(M178*21)/100</f>
      </c>
      <c t="s">
        <v>27</v>
      </c>
    </row>
    <row r="179" spans="1:5" ht="38.25">
      <c r="A179" s="35" t="s">
        <v>56</v>
      </c>
      <c r="E179" s="39" t="s">
        <v>5497</v>
      </c>
    </row>
    <row r="180" spans="1:5" ht="229.5">
      <c r="A180" s="35" t="s">
        <v>58</v>
      </c>
      <c r="E180" s="42" t="s">
        <v>5490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5498</v>
      </c>
      <c s="35" t="s">
        <v>5</v>
      </c>
      <c s="6" t="s">
        <v>5499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5346</v>
      </c>
      <c>
        <f>(M182*21)/100</f>
      </c>
      <c t="s">
        <v>27</v>
      </c>
    </row>
    <row r="183" spans="1:5" ht="38.25">
      <c r="A183" s="35" t="s">
        <v>56</v>
      </c>
      <c r="E183" s="39" t="s">
        <v>5500</v>
      </c>
    </row>
    <row r="184" spans="1:5" ht="38.25">
      <c r="A184" s="35" t="s">
        <v>58</v>
      </c>
      <c r="E184" s="40" t="s">
        <v>5501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5068</v>
      </c>
      <c s="35" t="s">
        <v>5</v>
      </c>
      <c s="6" t="s">
        <v>5502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5346</v>
      </c>
      <c>
        <f>(M186*21)/100</f>
      </c>
      <c t="s">
        <v>27</v>
      </c>
    </row>
    <row r="187" spans="1:5" ht="25.5">
      <c r="A187" s="35" t="s">
        <v>56</v>
      </c>
      <c r="E187" s="39" t="s">
        <v>5069</v>
      </c>
    </row>
    <row r="188" spans="1:5" ht="89.25">
      <c r="A188" s="35" t="s">
        <v>58</v>
      </c>
      <c r="E188" s="40" t="s">
        <v>5503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5071</v>
      </c>
      <c s="35" t="s">
        <v>5</v>
      </c>
      <c s="6" t="s">
        <v>5504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5346</v>
      </c>
      <c>
        <f>(M190*21)/100</f>
      </c>
      <c t="s">
        <v>27</v>
      </c>
    </row>
    <row r="191" spans="1:5" ht="25.5">
      <c r="A191" s="35" t="s">
        <v>56</v>
      </c>
      <c r="E191" s="39" t="s">
        <v>5072</v>
      </c>
    </row>
    <row r="192" spans="1:5" ht="89.25">
      <c r="A192" s="35" t="s">
        <v>58</v>
      </c>
      <c r="E192" s="40" t="s">
        <v>5503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5505</v>
      </c>
      <c s="35" t="s">
        <v>5</v>
      </c>
      <c s="6" t="s">
        <v>5506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5346</v>
      </c>
      <c>
        <f>(M194*21)/100</f>
      </c>
      <c t="s">
        <v>27</v>
      </c>
    </row>
    <row r="195" spans="1:5" ht="25.5">
      <c r="A195" s="35" t="s">
        <v>56</v>
      </c>
      <c r="E195" s="39" t="s">
        <v>2949</v>
      </c>
    </row>
    <row r="196" spans="1:5" ht="409.5">
      <c r="A196" s="35" t="s">
        <v>58</v>
      </c>
      <c r="E196" s="42" t="s">
        <v>5507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5508</v>
      </c>
      <c s="35" t="s">
        <v>5</v>
      </c>
      <c s="6" t="s">
        <v>5509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5346</v>
      </c>
      <c>
        <f>(M198*21)/100</f>
      </c>
      <c t="s">
        <v>27</v>
      </c>
    </row>
    <row r="199" spans="1:5" ht="38.25">
      <c r="A199" s="35" t="s">
        <v>56</v>
      </c>
      <c r="E199" s="39" t="s">
        <v>5510</v>
      </c>
    </row>
    <row r="200" spans="1:5" ht="102">
      <c r="A200" s="35" t="s">
        <v>58</v>
      </c>
      <c r="E200" s="42" t="s">
        <v>5511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5512</v>
      </c>
      <c s="35" t="s">
        <v>5</v>
      </c>
      <c s="6" t="s">
        <v>5513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5346</v>
      </c>
      <c>
        <f>(M202*21)/100</f>
      </c>
      <c t="s">
        <v>27</v>
      </c>
    </row>
    <row r="203" spans="1:5" ht="38.25">
      <c r="A203" s="35" t="s">
        <v>56</v>
      </c>
      <c r="E203" s="39" t="s">
        <v>5085</v>
      </c>
    </row>
    <row r="204" spans="1:5" ht="102">
      <c r="A204" s="35" t="s">
        <v>58</v>
      </c>
      <c r="E204" s="42" t="s">
        <v>5514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5515</v>
      </c>
      <c s="35" t="s">
        <v>5</v>
      </c>
      <c s="6" t="s">
        <v>5516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5346</v>
      </c>
      <c>
        <f>(M206*21)/100</f>
      </c>
      <c t="s">
        <v>27</v>
      </c>
    </row>
    <row r="207" spans="1:5" ht="12.75">
      <c r="A207" s="35" t="s">
        <v>56</v>
      </c>
      <c r="E207" s="39" t="s">
        <v>5516</v>
      </c>
    </row>
    <row r="208" spans="1:5" ht="38.25">
      <c r="A208" s="35" t="s">
        <v>58</v>
      </c>
      <c r="E208" s="42" t="s">
        <v>5517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5518</v>
      </c>
      <c r="E210" s="33" t="s">
        <v>5519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5520</v>
      </c>
      <c s="35" t="s">
        <v>5</v>
      </c>
      <c s="6" t="s">
        <v>5521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5346</v>
      </c>
      <c>
        <f>(M211*21)/100</f>
      </c>
      <c t="s">
        <v>27</v>
      </c>
    </row>
    <row r="212" spans="1:5" ht="25.5">
      <c r="A212" s="35" t="s">
        <v>56</v>
      </c>
      <c r="E212" s="39" t="s">
        <v>5522</v>
      </c>
    </row>
    <row r="213" spans="1:5" ht="25.5">
      <c r="A213" s="35" t="s">
        <v>58</v>
      </c>
      <c r="E213" s="40" t="s">
        <v>5523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5524</v>
      </c>
      <c s="35" t="s">
        <v>5</v>
      </c>
      <c s="6" t="s">
        <v>5525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5346</v>
      </c>
      <c>
        <f>(M215*21)/100</f>
      </c>
      <c t="s">
        <v>27</v>
      </c>
    </row>
    <row r="216" spans="1:5" ht="12.75">
      <c r="A216" s="35" t="s">
        <v>56</v>
      </c>
      <c r="E216" s="39" t="s">
        <v>5525</v>
      </c>
    </row>
    <row r="217" spans="1:5" ht="38.25">
      <c r="A217" s="35" t="s">
        <v>58</v>
      </c>
      <c r="E217" s="40" t="s">
        <v>5526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5527</v>
      </c>
      <c s="35" t="s">
        <v>5</v>
      </c>
      <c s="6" t="s">
        <v>5528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5346</v>
      </c>
      <c>
        <f>(M219*21)/100</f>
      </c>
      <c t="s">
        <v>27</v>
      </c>
    </row>
    <row r="220" spans="1:5" ht="25.5">
      <c r="A220" s="35" t="s">
        <v>56</v>
      </c>
      <c r="E220" s="39" t="s">
        <v>5529</v>
      </c>
    </row>
    <row r="221" spans="1:5" ht="153">
      <c r="A221" s="35" t="s">
        <v>58</v>
      </c>
      <c r="E221" s="40" t="s">
        <v>5530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5531</v>
      </c>
      <c s="35" t="s">
        <v>5</v>
      </c>
      <c s="6" t="s">
        <v>5532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5346</v>
      </c>
      <c>
        <f>(M223*21)/100</f>
      </c>
      <c t="s">
        <v>27</v>
      </c>
    </row>
    <row r="224" spans="1:5" ht="12.75">
      <c r="A224" s="35" t="s">
        <v>56</v>
      </c>
      <c r="E224" s="39" t="s">
        <v>5533</v>
      </c>
    </row>
    <row r="225" spans="1:5" ht="89.25">
      <c r="A225" s="35" t="s">
        <v>58</v>
      </c>
      <c r="E225" s="40" t="s">
        <v>5534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2958</v>
      </c>
      <c s="35" t="s">
        <v>5</v>
      </c>
      <c s="6" t="s">
        <v>5535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5346</v>
      </c>
      <c>
        <f>(M227*21)/100</f>
      </c>
      <c t="s">
        <v>27</v>
      </c>
    </row>
    <row r="228" spans="1:5" ht="12.75">
      <c r="A228" s="35" t="s">
        <v>56</v>
      </c>
      <c r="E228" s="39" t="s">
        <v>2959</v>
      </c>
    </row>
    <row r="229" spans="1:5" ht="25.5">
      <c r="A229" s="35" t="s">
        <v>58</v>
      </c>
      <c r="E229" s="40" t="s">
        <v>5536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2964</v>
      </c>
      <c s="35" t="s">
        <v>5</v>
      </c>
      <c s="6" t="s">
        <v>5537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5346</v>
      </c>
      <c>
        <f>(M231*21)/100</f>
      </c>
      <c t="s">
        <v>27</v>
      </c>
    </row>
    <row r="232" spans="1:5" ht="12.75">
      <c r="A232" s="35" t="s">
        <v>56</v>
      </c>
      <c r="E232" s="39" t="s">
        <v>2965</v>
      </c>
    </row>
    <row r="233" spans="1:5" ht="51">
      <c r="A233" s="35" t="s">
        <v>58</v>
      </c>
      <c r="E233" s="40" t="s">
        <v>5538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2967</v>
      </c>
      <c s="35" t="s">
        <v>5</v>
      </c>
      <c s="6" t="s">
        <v>5539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5346</v>
      </c>
      <c>
        <f>(M235*21)/100</f>
      </c>
      <c t="s">
        <v>27</v>
      </c>
    </row>
    <row r="236" spans="1:5" ht="12.75">
      <c r="A236" s="35" t="s">
        <v>56</v>
      </c>
      <c r="E236" s="39" t="s">
        <v>2968</v>
      </c>
    </row>
    <row r="237" spans="1:5" ht="51">
      <c r="A237" s="35" t="s">
        <v>58</v>
      </c>
      <c r="E237" s="40" t="s">
        <v>5538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2969</v>
      </c>
      <c s="35" t="s">
        <v>5</v>
      </c>
      <c s="6" t="s">
        <v>5540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5346</v>
      </c>
      <c>
        <f>(M239*21)/100</f>
      </c>
      <c t="s">
        <v>27</v>
      </c>
    </row>
    <row r="240" spans="1:5" ht="12.75">
      <c r="A240" s="35" t="s">
        <v>56</v>
      </c>
      <c r="E240" s="39" t="s">
        <v>2970</v>
      </c>
    </row>
    <row r="241" spans="1:5" ht="38.25">
      <c r="A241" s="35" t="s">
        <v>58</v>
      </c>
      <c r="E241" s="40" t="s">
        <v>5541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5542</v>
      </c>
      <c s="35" t="s">
        <v>5</v>
      </c>
      <c s="6" t="s">
        <v>5543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5346</v>
      </c>
      <c>
        <f>(M243*21)/100</f>
      </c>
      <c t="s">
        <v>27</v>
      </c>
    </row>
    <row r="244" spans="1:5" ht="12.75">
      <c r="A244" s="35" t="s">
        <v>56</v>
      </c>
      <c r="E244" s="39" t="s">
        <v>5544</v>
      </c>
    </row>
    <row r="245" spans="1:5" ht="38.25">
      <c r="A245" s="35" t="s">
        <v>58</v>
      </c>
      <c r="E245" s="40" t="s">
        <v>5545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5546</v>
      </c>
      <c s="35" t="s">
        <v>5</v>
      </c>
      <c s="6" t="s">
        <v>5547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5346</v>
      </c>
      <c>
        <f>(M247*21)/100</f>
      </c>
      <c t="s">
        <v>27</v>
      </c>
    </row>
    <row r="248" spans="1:5" ht="12.75">
      <c r="A248" s="35" t="s">
        <v>56</v>
      </c>
      <c r="E248" s="39" t="s">
        <v>5548</v>
      </c>
    </row>
    <row r="249" spans="1:5" ht="51">
      <c r="A249" s="35" t="s">
        <v>58</v>
      </c>
      <c r="E249" s="40" t="s">
        <v>5549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5550</v>
      </c>
      <c s="35" t="s">
        <v>5</v>
      </c>
      <c s="6" t="s">
        <v>5551</v>
      </c>
      <c s="36" t="s">
        <v>4115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5551</v>
      </c>
    </row>
    <row r="253" spans="1:5" ht="63.75">
      <c r="A253" s="35" t="s">
        <v>58</v>
      </c>
      <c r="E253" s="42" t="s">
        <v>5552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5553</v>
      </c>
      <c s="35" t="s">
        <v>5</v>
      </c>
      <c s="6" t="s">
        <v>5554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5346</v>
      </c>
      <c>
        <f>(M255*21)/100</f>
      </c>
      <c t="s">
        <v>27</v>
      </c>
    </row>
    <row r="256" spans="1:5" ht="12.75">
      <c r="A256" s="35" t="s">
        <v>56</v>
      </c>
      <c r="E256" s="39" t="s">
        <v>5555</v>
      </c>
    </row>
    <row r="257" spans="1:5" ht="51">
      <c r="A257" s="35" t="s">
        <v>58</v>
      </c>
      <c r="E257" s="40" t="s">
        <v>5556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5557</v>
      </c>
      <c s="35" t="s">
        <v>5</v>
      </c>
      <c s="6" t="s">
        <v>5558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5346</v>
      </c>
      <c>
        <f>(M259*21)/100</f>
      </c>
      <c t="s">
        <v>27</v>
      </c>
    </row>
    <row r="260" spans="1:5" ht="12.75">
      <c r="A260" s="35" t="s">
        <v>56</v>
      </c>
      <c r="E260" s="39" t="s">
        <v>5559</v>
      </c>
    </row>
    <row r="261" spans="1:5" ht="51">
      <c r="A261" s="35" t="s">
        <v>58</v>
      </c>
      <c r="E261" s="40" t="s">
        <v>5556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5560</v>
      </c>
      <c s="35" t="s">
        <v>5</v>
      </c>
      <c s="6" t="s">
        <v>5561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5346</v>
      </c>
      <c>
        <f>(M263*21)/100</f>
      </c>
      <c t="s">
        <v>27</v>
      </c>
    </row>
    <row r="264" spans="1:5" ht="25.5">
      <c r="A264" s="35" t="s">
        <v>56</v>
      </c>
      <c r="E264" s="39" t="s">
        <v>5562</v>
      </c>
    </row>
    <row r="265" spans="1:5" ht="25.5">
      <c r="A265" s="35" t="s">
        <v>58</v>
      </c>
      <c r="E265" s="40" t="s">
        <v>5563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5564</v>
      </c>
      <c s="35" t="s">
        <v>5</v>
      </c>
      <c s="6" t="s">
        <v>5565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5565</v>
      </c>
    </row>
    <row r="269" spans="1:5" ht="38.25">
      <c r="A269" s="35" t="s">
        <v>58</v>
      </c>
      <c r="E269" s="40" t="s">
        <v>5566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5567</v>
      </c>
      <c s="35" t="s">
        <v>5</v>
      </c>
      <c s="6" t="s">
        <v>5568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5346</v>
      </c>
      <c>
        <f>(M271*21)/100</f>
      </c>
      <c t="s">
        <v>27</v>
      </c>
    </row>
    <row r="272" spans="1:5" ht="12.75">
      <c r="A272" s="35" t="s">
        <v>56</v>
      </c>
      <c r="E272" s="39" t="s">
        <v>5569</v>
      </c>
    </row>
    <row r="273" spans="1:5" ht="102">
      <c r="A273" s="35" t="s">
        <v>58</v>
      </c>
      <c r="E273" s="42" t="s">
        <v>5570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5571</v>
      </c>
      <c s="35" t="s">
        <v>5</v>
      </c>
      <c s="6" t="s">
        <v>5572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5572</v>
      </c>
    </row>
    <row r="277" spans="1:5" ht="89.25">
      <c r="A277" s="35" t="s">
        <v>58</v>
      </c>
      <c r="E277" s="42" t="s">
        <v>5573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5574</v>
      </c>
      <c s="35" t="s">
        <v>5</v>
      </c>
      <c s="6" t="s">
        <v>5575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5575</v>
      </c>
    </row>
    <row r="281" spans="1:5" ht="76.5">
      <c r="A281" s="35" t="s">
        <v>58</v>
      </c>
      <c r="E281" s="42" t="s">
        <v>5576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5577</v>
      </c>
      <c s="35" t="s">
        <v>5</v>
      </c>
      <c s="6" t="s">
        <v>5578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5578</v>
      </c>
    </row>
    <row r="285" spans="1:5" ht="76.5">
      <c r="A285" s="35" t="s">
        <v>58</v>
      </c>
      <c r="E285" s="42" t="s">
        <v>5579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5580</v>
      </c>
      <c s="35" t="s">
        <v>5</v>
      </c>
      <c s="6" t="s">
        <v>5581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5346</v>
      </c>
      <c>
        <f>(M287*21)/100</f>
      </c>
      <c t="s">
        <v>27</v>
      </c>
    </row>
    <row r="288" spans="1:5" ht="12.75">
      <c r="A288" s="35" t="s">
        <v>56</v>
      </c>
      <c r="E288" s="39" t="s">
        <v>5582</v>
      </c>
    </row>
    <row r="289" spans="1:5" ht="76.5">
      <c r="A289" s="35" t="s">
        <v>58</v>
      </c>
      <c r="E289" s="42" t="s">
        <v>5583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5584</v>
      </c>
      <c r="E291" s="33" t="s">
        <v>5585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5586</v>
      </c>
      <c s="35" t="s">
        <v>5</v>
      </c>
      <c s="6" t="s">
        <v>5587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5587</v>
      </c>
    </row>
    <row r="294" spans="1:5" ht="38.25">
      <c r="A294" s="35" t="s">
        <v>58</v>
      </c>
      <c r="E294" s="40" t="s">
        <v>5588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5589</v>
      </c>
      <c s="35" t="s">
        <v>5</v>
      </c>
      <c s="6" t="s">
        <v>5590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5346</v>
      </c>
      <c>
        <f>(M296*21)/100</f>
      </c>
      <c t="s">
        <v>27</v>
      </c>
    </row>
    <row r="297" spans="1:5" ht="25.5">
      <c r="A297" s="35" t="s">
        <v>56</v>
      </c>
      <c r="E297" s="39" t="s">
        <v>5591</v>
      </c>
    </row>
    <row r="298" spans="1:5" ht="38.25">
      <c r="A298" s="35" t="s">
        <v>58</v>
      </c>
      <c r="E298" s="40" t="s">
        <v>5592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5593</v>
      </c>
      <c s="35" t="s">
        <v>5</v>
      </c>
      <c s="6" t="s">
        <v>5594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5346</v>
      </c>
      <c>
        <f>(M300*21)/100</f>
      </c>
      <c t="s">
        <v>27</v>
      </c>
    </row>
    <row r="301" spans="1:5" ht="25.5">
      <c r="A301" s="35" t="s">
        <v>56</v>
      </c>
      <c r="E301" s="39" t="s">
        <v>5595</v>
      </c>
    </row>
    <row r="302" spans="1:5" ht="102">
      <c r="A302" s="35" t="s">
        <v>58</v>
      </c>
      <c r="E302" s="42" t="s">
        <v>5596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5597</v>
      </c>
      <c s="35" t="s">
        <v>5</v>
      </c>
      <c s="6" t="s">
        <v>5598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5599</v>
      </c>
    </row>
    <row r="306" spans="1:5" ht="25.5">
      <c r="A306" s="35" t="s">
        <v>58</v>
      </c>
      <c r="E306" s="40" t="s">
        <v>5600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5601</v>
      </c>
      <c s="35" t="s">
        <v>5</v>
      </c>
      <c s="6" t="s">
        <v>5602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5603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5604</v>
      </c>
      <c s="35" t="s">
        <v>5</v>
      </c>
      <c s="6" t="s">
        <v>5605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5346</v>
      </c>
      <c>
        <f>(M312*21)/100</f>
      </c>
      <c t="s">
        <v>27</v>
      </c>
    </row>
    <row r="313" spans="1:5" ht="25.5">
      <c r="A313" s="35" t="s">
        <v>56</v>
      </c>
      <c r="E313" s="39" t="s">
        <v>5606</v>
      </c>
    </row>
    <row r="314" spans="1:5" ht="25.5">
      <c r="A314" s="35" t="s">
        <v>58</v>
      </c>
      <c r="E314" s="40" t="s">
        <v>5607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5608</v>
      </c>
      <c s="35" t="s">
        <v>5</v>
      </c>
      <c s="6" t="s">
        <v>5609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5346</v>
      </c>
      <c>
        <f>(M316*21)/100</f>
      </c>
      <c t="s">
        <v>27</v>
      </c>
    </row>
    <row r="317" spans="1:5" ht="25.5">
      <c r="A317" s="35" t="s">
        <v>56</v>
      </c>
      <c r="E317" s="39" t="s">
        <v>5610</v>
      </c>
    </row>
    <row r="318" spans="1:5" ht="25.5">
      <c r="A318" s="35" t="s">
        <v>58</v>
      </c>
      <c r="E318" s="40" t="s">
        <v>5611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5612</v>
      </c>
      <c s="35" t="s">
        <v>5</v>
      </c>
      <c s="6" t="s">
        <v>5613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5346</v>
      </c>
      <c>
        <f>(M320*21)/100</f>
      </c>
      <c t="s">
        <v>27</v>
      </c>
    </row>
    <row r="321" spans="1:5" ht="25.5">
      <c r="A321" s="35" t="s">
        <v>56</v>
      </c>
      <c r="E321" s="39" t="s">
        <v>5614</v>
      </c>
    </row>
    <row r="322" spans="1:5" ht="25.5">
      <c r="A322" s="35" t="s">
        <v>58</v>
      </c>
      <c r="E322" s="40" t="s">
        <v>5611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5615</v>
      </c>
      <c s="35" t="s">
        <v>5</v>
      </c>
      <c s="6" t="s">
        <v>5616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5346</v>
      </c>
      <c>
        <f>(M324*21)/100</f>
      </c>
      <c t="s">
        <v>27</v>
      </c>
    </row>
    <row r="325" spans="1:5" ht="25.5">
      <c r="A325" s="35" t="s">
        <v>56</v>
      </c>
      <c r="E325" s="39" t="s">
        <v>5617</v>
      </c>
    </row>
    <row r="326" spans="1:5" ht="25.5">
      <c r="A326" s="35" t="s">
        <v>58</v>
      </c>
      <c r="E326" s="40" t="s">
        <v>5618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5619</v>
      </c>
      <c s="35" t="s">
        <v>5</v>
      </c>
      <c s="6" t="s">
        <v>5620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5346</v>
      </c>
      <c>
        <f>(M328*21)/100</f>
      </c>
      <c t="s">
        <v>27</v>
      </c>
    </row>
    <row r="329" spans="1:5" ht="25.5">
      <c r="A329" s="35" t="s">
        <v>56</v>
      </c>
      <c r="E329" s="39" t="s">
        <v>5621</v>
      </c>
    </row>
    <row r="330" spans="1:5" ht="38.25">
      <c r="A330" s="35" t="s">
        <v>58</v>
      </c>
      <c r="E330" s="42" t="s">
        <v>5622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5623</v>
      </c>
      <c s="35" t="s">
        <v>5</v>
      </c>
      <c s="6" t="s">
        <v>5624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5624</v>
      </c>
    </row>
    <row r="334" spans="1:5" ht="63.75">
      <c r="A334" s="35" t="s">
        <v>58</v>
      </c>
      <c r="E334" s="42" t="s">
        <v>5625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5626</v>
      </c>
      <c s="35" t="s">
        <v>5</v>
      </c>
      <c s="6" t="s">
        <v>5627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5346</v>
      </c>
      <c>
        <f>(M336*21)/100</f>
      </c>
      <c t="s">
        <v>27</v>
      </c>
    </row>
    <row r="337" spans="1:5" ht="25.5">
      <c r="A337" s="35" t="s">
        <v>56</v>
      </c>
      <c r="E337" s="39" t="s">
        <v>5628</v>
      </c>
    </row>
    <row r="338" spans="1:5" ht="38.25">
      <c r="A338" s="35" t="s">
        <v>58</v>
      </c>
      <c r="E338" s="40" t="s">
        <v>5629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5630</v>
      </c>
      <c s="35" t="s">
        <v>5</v>
      </c>
      <c s="6" t="s">
        <v>5631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5631</v>
      </c>
    </row>
    <row r="342" spans="1:5" ht="63.75">
      <c r="A342" s="35" t="s">
        <v>58</v>
      </c>
      <c r="E342" s="42" t="s">
        <v>5632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5633</v>
      </c>
      <c s="35" t="s">
        <v>5</v>
      </c>
      <c s="6" t="s">
        <v>5634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5346</v>
      </c>
      <c>
        <f>(M344*21)/100</f>
      </c>
      <c t="s">
        <v>27</v>
      </c>
    </row>
    <row r="345" spans="1:5" ht="12.75">
      <c r="A345" s="35" t="s">
        <v>56</v>
      </c>
      <c r="E345" s="39" t="s">
        <v>5634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5635</v>
      </c>
      <c s="35" t="s">
        <v>5</v>
      </c>
      <c s="6" t="s">
        <v>5636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5346</v>
      </c>
      <c>
        <f>(M348*21)/100</f>
      </c>
      <c t="s">
        <v>27</v>
      </c>
    </row>
    <row r="349" spans="1:5" ht="25.5">
      <c r="A349" s="35" t="s">
        <v>56</v>
      </c>
      <c r="E349" s="39" t="s">
        <v>5637</v>
      </c>
    </row>
    <row r="350" spans="1:5" ht="89.25">
      <c r="A350" s="35" t="s">
        <v>58</v>
      </c>
      <c r="E350" s="42" t="s">
        <v>5638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5639</v>
      </c>
      <c s="35" t="s">
        <v>5</v>
      </c>
      <c s="6" t="s">
        <v>5640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5640</v>
      </c>
    </row>
    <row r="354" spans="1:5" ht="89.25">
      <c r="A354" s="35" t="s">
        <v>58</v>
      </c>
      <c r="E354" s="42" t="s">
        <v>5641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5642</v>
      </c>
      <c s="35" t="s">
        <v>5</v>
      </c>
      <c s="6" t="s">
        <v>5643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5643</v>
      </c>
    </row>
    <row r="358" spans="1:5" ht="89.25">
      <c r="A358" s="35" t="s">
        <v>58</v>
      </c>
      <c r="E358" s="42" t="s">
        <v>5644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5645</v>
      </c>
      <c s="35" t="s">
        <v>5</v>
      </c>
      <c s="6" t="s">
        <v>5646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5346</v>
      </c>
      <c>
        <f>(M360*21)/100</f>
      </c>
      <c t="s">
        <v>27</v>
      </c>
    </row>
    <row r="361" spans="1:5" ht="25.5">
      <c r="A361" s="35" t="s">
        <v>56</v>
      </c>
      <c r="E361" s="39" t="s">
        <v>5647</v>
      </c>
    </row>
    <row r="362" spans="1:5" ht="89.25">
      <c r="A362" s="35" t="s">
        <v>58</v>
      </c>
      <c r="E362" s="42" t="s">
        <v>5648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5649</v>
      </c>
      <c s="35" t="s">
        <v>5</v>
      </c>
      <c s="6" t="s">
        <v>5650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5650</v>
      </c>
    </row>
    <row r="366" spans="1:5" ht="76.5">
      <c r="A366" s="35" t="s">
        <v>58</v>
      </c>
      <c r="E366" s="42" t="s">
        <v>5651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5652</v>
      </c>
      <c s="35" t="s">
        <v>5</v>
      </c>
      <c s="6" t="s">
        <v>5653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5653</v>
      </c>
    </row>
    <row r="370" spans="1:5" ht="102">
      <c r="A370" s="35" t="s">
        <v>58</v>
      </c>
      <c r="E370" s="42" t="s">
        <v>5654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5655</v>
      </c>
      <c s="35" t="s">
        <v>5</v>
      </c>
      <c s="6" t="s">
        <v>5656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5346</v>
      </c>
      <c>
        <f>(M372*21)/100</f>
      </c>
      <c t="s">
        <v>27</v>
      </c>
    </row>
    <row r="373" spans="1:5" ht="25.5">
      <c r="A373" s="35" t="s">
        <v>56</v>
      </c>
      <c r="E373" s="39" t="s">
        <v>5657</v>
      </c>
    </row>
    <row r="374" spans="1:5" ht="63.75">
      <c r="A374" s="35" t="s">
        <v>58</v>
      </c>
      <c r="E374" s="42" t="s">
        <v>5658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5659</v>
      </c>
      <c s="35" t="s">
        <v>5</v>
      </c>
      <c s="6" t="s">
        <v>5660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5660</v>
      </c>
    </row>
    <row r="378" spans="1:5" ht="63.75">
      <c r="A378" s="35" t="s">
        <v>58</v>
      </c>
      <c r="E378" s="42" t="s">
        <v>5661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5662</v>
      </c>
      <c s="35" t="s">
        <v>5</v>
      </c>
      <c s="6" t="s">
        <v>5663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5663</v>
      </c>
    </row>
    <row r="382" spans="1:5" ht="89.25">
      <c r="A382" s="35" t="s">
        <v>58</v>
      </c>
      <c r="E382" s="42" t="s">
        <v>5664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5665</v>
      </c>
      <c s="35" t="s">
        <v>5</v>
      </c>
      <c s="6" t="s">
        <v>5666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5346</v>
      </c>
      <c>
        <f>(M384*21)/100</f>
      </c>
      <c t="s">
        <v>27</v>
      </c>
    </row>
    <row r="385" spans="1:5" ht="12.75">
      <c r="A385" s="35" t="s">
        <v>56</v>
      </c>
      <c r="E385" s="39" t="s">
        <v>5666</v>
      </c>
    </row>
    <row r="386" spans="1:5" ht="51">
      <c r="A386" s="35" t="s">
        <v>58</v>
      </c>
      <c r="E386" s="40" t="s">
        <v>5667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5668</v>
      </c>
      <c s="35" t="s">
        <v>5</v>
      </c>
      <c s="6" t="s">
        <v>5669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5346</v>
      </c>
      <c>
        <f>(M388*21)/100</f>
      </c>
      <c t="s">
        <v>27</v>
      </c>
    </row>
    <row r="389" spans="1:5" ht="25.5">
      <c r="A389" s="35" t="s">
        <v>56</v>
      </c>
      <c r="E389" s="39" t="s">
        <v>5670</v>
      </c>
    </row>
    <row r="390" spans="1:5" ht="25.5">
      <c r="A390" s="35" t="s">
        <v>58</v>
      </c>
      <c r="E390" s="40" t="s">
        <v>5671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5672</v>
      </c>
      <c s="35" t="s">
        <v>5</v>
      </c>
      <c s="6" t="s">
        <v>5673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5673</v>
      </c>
    </row>
    <row r="394" spans="1:5" ht="38.25">
      <c r="A394" s="35" t="s">
        <v>58</v>
      </c>
      <c r="E394" s="40" t="s">
        <v>5674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5675</v>
      </c>
      <c s="35" t="s">
        <v>5</v>
      </c>
      <c s="6" t="s">
        <v>5676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5346</v>
      </c>
      <c>
        <f>(M396*21)/100</f>
      </c>
      <c t="s">
        <v>27</v>
      </c>
    </row>
    <row r="397" spans="1:5" ht="25.5">
      <c r="A397" s="35" t="s">
        <v>56</v>
      </c>
      <c r="E397" s="39" t="s">
        <v>5677</v>
      </c>
    </row>
    <row r="398" spans="1:5" ht="25.5">
      <c r="A398" s="35" t="s">
        <v>58</v>
      </c>
      <c r="E398" s="40" t="s">
        <v>5678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5679</v>
      </c>
      <c s="35" t="s">
        <v>5</v>
      </c>
      <c s="6" t="s">
        <v>5680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5680</v>
      </c>
    </row>
    <row r="402" spans="1:5" ht="38.25">
      <c r="A402" s="35" t="s">
        <v>58</v>
      </c>
      <c r="E402" s="40" t="s">
        <v>5681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5682</v>
      </c>
      <c r="E404" s="33" t="s">
        <v>5683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5684</v>
      </c>
      <c s="35" t="s">
        <v>5</v>
      </c>
      <c s="6" t="s">
        <v>5685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5346</v>
      </c>
      <c>
        <f>(M405*21)/100</f>
      </c>
      <c t="s">
        <v>27</v>
      </c>
    </row>
    <row r="406" spans="1:5" ht="38.25">
      <c r="A406" s="35" t="s">
        <v>56</v>
      </c>
      <c r="E406" s="39" t="s">
        <v>5686</v>
      </c>
    </row>
    <row r="407" spans="1:5" ht="25.5">
      <c r="A407" s="35" t="s">
        <v>58</v>
      </c>
      <c r="E407" s="40" t="s">
        <v>5687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5688</v>
      </c>
      <c s="35" t="s">
        <v>5</v>
      </c>
      <c s="6" t="s">
        <v>5689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5346</v>
      </c>
      <c>
        <f>(M409*21)/100</f>
      </c>
      <c t="s">
        <v>27</v>
      </c>
    </row>
    <row r="410" spans="1:5" ht="12.75">
      <c r="A410" s="35" t="s">
        <v>56</v>
      </c>
      <c r="E410" s="39" t="s">
        <v>5689</v>
      </c>
    </row>
    <row r="411" spans="1:5" ht="25.5">
      <c r="A411" s="35" t="s">
        <v>58</v>
      </c>
      <c r="E411" s="40" t="s">
        <v>5687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5690</v>
      </c>
      <c s="35" t="s">
        <v>5</v>
      </c>
      <c s="6" t="s">
        <v>5691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5346</v>
      </c>
      <c>
        <f>(M413*21)/100</f>
      </c>
      <c t="s">
        <v>27</v>
      </c>
    </row>
    <row r="414" spans="1:5" ht="38.25">
      <c r="A414" s="35" t="s">
        <v>56</v>
      </c>
      <c r="E414" s="39" t="s">
        <v>5692</v>
      </c>
    </row>
    <row r="415" spans="1:5" ht="25.5">
      <c r="A415" s="35" t="s">
        <v>58</v>
      </c>
      <c r="E415" s="40" t="s">
        <v>5693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5694</v>
      </c>
      <c s="35" t="s">
        <v>5</v>
      </c>
      <c s="6" t="s">
        <v>5695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5346</v>
      </c>
      <c>
        <f>(M417*21)/100</f>
      </c>
      <c t="s">
        <v>27</v>
      </c>
    </row>
    <row r="418" spans="1:5" ht="12.75">
      <c r="A418" s="35" t="s">
        <v>56</v>
      </c>
      <c r="E418" s="39" t="s">
        <v>5695</v>
      </c>
    </row>
    <row r="419" spans="1:5" ht="25.5">
      <c r="A419" s="35" t="s">
        <v>58</v>
      </c>
      <c r="E419" s="40" t="s">
        <v>5693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5696</v>
      </c>
      <c s="35" t="s">
        <v>5</v>
      </c>
      <c s="6" t="s">
        <v>5697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5346</v>
      </c>
      <c>
        <f>(M421*21)/100</f>
      </c>
      <c t="s">
        <v>27</v>
      </c>
    </row>
    <row r="422" spans="1:5" ht="25.5">
      <c r="A422" s="35" t="s">
        <v>56</v>
      </c>
      <c r="E422" s="39" t="s">
        <v>5698</v>
      </c>
    </row>
    <row r="423" spans="1:5" ht="25.5">
      <c r="A423" s="35" t="s">
        <v>58</v>
      </c>
      <c r="E423" s="40" t="s">
        <v>5699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5700</v>
      </c>
      <c s="35" t="s">
        <v>5</v>
      </c>
      <c s="6" t="s">
        <v>5701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5346</v>
      </c>
      <c>
        <f>(M425*21)/100</f>
      </c>
      <c t="s">
        <v>27</v>
      </c>
    </row>
    <row r="426" spans="1:5" ht="25.5">
      <c r="A426" s="35" t="s">
        <v>56</v>
      </c>
      <c r="E426" s="39" t="s">
        <v>5702</v>
      </c>
    </row>
    <row r="427" spans="1:5" ht="89.25">
      <c r="A427" s="35" t="s">
        <v>58</v>
      </c>
      <c r="E427" s="42" t="s">
        <v>5703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5704</v>
      </c>
      <c s="35" t="s">
        <v>5</v>
      </c>
      <c s="6" t="s">
        <v>5705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5346</v>
      </c>
      <c>
        <f>(M429*21)/100</f>
      </c>
      <c t="s">
        <v>27</v>
      </c>
    </row>
    <row r="430" spans="1:5" ht="25.5">
      <c r="A430" s="35" t="s">
        <v>56</v>
      </c>
      <c r="E430" s="39" t="s">
        <v>5706</v>
      </c>
    </row>
    <row r="431" spans="1:5" ht="25.5">
      <c r="A431" s="35" t="s">
        <v>58</v>
      </c>
      <c r="E431" s="40" t="s">
        <v>5707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5708</v>
      </c>
      <c s="35" t="s">
        <v>5</v>
      </c>
      <c s="6" t="s">
        <v>5709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5346</v>
      </c>
      <c>
        <f>(M433*21)/100</f>
      </c>
      <c t="s">
        <v>27</v>
      </c>
    </row>
    <row r="434" spans="1:5" ht="25.5">
      <c r="A434" s="35" t="s">
        <v>56</v>
      </c>
      <c r="E434" s="39" t="s">
        <v>5710</v>
      </c>
    </row>
    <row r="435" spans="1:5" ht="63.75">
      <c r="A435" s="35" t="s">
        <v>58</v>
      </c>
      <c r="E435" s="42" t="s">
        <v>5711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5712</v>
      </c>
      <c s="35" t="s">
        <v>5</v>
      </c>
      <c s="6" t="s">
        <v>5713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5346</v>
      </c>
      <c>
        <f>(M437*21)/100</f>
      </c>
      <c t="s">
        <v>27</v>
      </c>
    </row>
    <row r="438" spans="1:5" ht="25.5">
      <c r="A438" s="35" t="s">
        <v>56</v>
      </c>
      <c r="E438" s="39" t="s">
        <v>5714</v>
      </c>
    </row>
    <row r="439" spans="1:5" ht="25.5">
      <c r="A439" s="35" t="s">
        <v>58</v>
      </c>
      <c r="E439" s="40" t="s">
        <v>5715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5716</v>
      </c>
      <c s="35" t="s">
        <v>5</v>
      </c>
      <c s="6" t="s">
        <v>5717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5346</v>
      </c>
      <c>
        <f>(M441*21)/100</f>
      </c>
      <c t="s">
        <v>27</v>
      </c>
    </row>
    <row r="442" spans="1:5" ht="51">
      <c r="A442" s="35" t="s">
        <v>56</v>
      </c>
      <c r="E442" s="39" t="s">
        <v>5718</v>
      </c>
    </row>
    <row r="443" spans="1:5" ht="25.5">
      <c r="A443" s="35" t="s">
        <v>58</v>
      </c>
      <c r="E443" s="40" t="s">
        <v>5719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5720</v>
      </c>
      <c s="35" t="s">
        <v>5</v>
      </c>
      <c s="6" t="s">
        <v>5721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5346</v>
      </c>
      <c>
        <f>(M445*21)/100</f>
      </c>
      <c t="s">
        <v>27</v>
      </c>
    </row>
    <row r="446" spans="1:5" ht="12.75">
      <c r="A446" s="35" t="s">
        <v>56</v>
      </c>
      <c r="E446" s="39" t="s">
        <v>5722</v>
      </c>
    </row>
    <row r="447" spans="1:5" ht="25.5">
      <c r="A447" s="35" t="s">
        <v>58</v>
      </c>
      <c r="E447" s="40" t="s">
        <v>5723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5724</v>
      </c>
      <c s="35" t="s">
        <v>5</v>
      </c>
      <c s="6" t="s">
        <v>5725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5346</v>
      </c>
      <c>
        <f>(M449*21)/100</f>
      </c>
      <c t="s">
        <v>27</v>
      </c>
    </row>
    <row r="450" spans="1:5" ht="12.75">
      <c r="A450" s="35" t="s">
        <v>56</v>
      </c>
      <c r="E450" s="39" t="s">
        <v>5726</v>
      </c>
    </row>
    <row r="451" spans="1:5" ht="25.5">
      <c r="A451" s="35" t="s">
        <v>58</v>
      </c>
      <c r="E451" s="40" t="s">
        <v>5727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5728</v>
      </c>
      <c s="35" t="s">
        <v>5</v>
      </c>
      <c s="6" t="s">
        <v>5729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5346</v>
      </c>
      <c>
        <f>(M453*21)/100</f>
      </c>
      <c t="s">
        <v>27</v>
      </c>
    </row>
    <row r="454" spans="1:5" ht="12.75">
      <c r="A454" s="35" t="s">
        <v>56</v>
      </c>
      <c r="E454" s="39" t="s">
        <v>5730</v>
      </c>
    </row>
    <row r="455" spans="1:5" ht="25.5">
      <c r="A455" s="35" t="s">
        <v>58</v>
      </c>
      <c r="E455" s="40" t="s">
        <v>5731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5732</v>
      </c>
      <c s="35" t="s">
        <v>5</v>
      </c>
      <c s="6" t="s">
        <v>5733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5346</v>
      </c>
      <c>
        <f>(M457*21)/100</f>
      </c>
      <c t="s">
        <v>27</v>
      </c>
    </row>
    <row r="458" spans="1:5" ht="12.75">
      <c r="A458" s="35" t="s">
        <v>56</v>
      </c>
      <c r="E458" s="39" t="s">
        <v>5734</v>
      </c>
    </row>
    <row r="459" spans="1:5" ht="25.5">
      <c r="A459" s="35" t="s">
        <v>58</v>
      </c>
      <c r="E459" s="40" t="s">
        <v>5735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5736</v>
      </c>
      <c r="E461" s="33" t="s">
        <v>5737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5738</v>
      </c>
      <c s="35" t="s">
        <v>5</v>
      </c>
      <c s="6" t="s">
        <v>5739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5346</v>
      </c>
      <c>
        <f>(M462*21)/100</f>
      </c>
      <c t="s">
        <v>27</v>
      </c>
    </row>
    <row r="463" spans="1:5" ht="25.5">
      <c r="A463" s="35" t="s">
        <v>56</v>
      </c>
      <c r="E463" s="39" t="s">
        <v>5740</v>
      </c>
    </row>
    <row r="464" spans="1:5" ht="25.5">
      <c r="A464" s="35" t="s">
        <v>58</v>
      </c>
      <c r="E464" s="40" t="s">
        <v>5741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5742</v>
      </c>
      <c s="35" t="s">
        <v>5</v>
      </c>
      <c s="6" t="s">
        <v>5743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5346</v>
      </c>
      <c>
        <f>(M466*21)/100</f>
      </c>
      <c t="s">
        <v>27</v>
      </c>
    </row>
    <row r="467" spans="1:5" ht="12.75">
      <c r="A467" s="35" t="s">
        <v>56</v>
      </c>
      <c r="E467" s="39" t="s">
        <v>5744</v>
      </c>
    </row>
    <row r="468" spans="1:5" ht="102">
      <c r="A468" s="35" t="s">
        <v>58</v>
      </c>
      <c r="E468" s="40" t="s">
        <v>5745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5746</v>
      </c>
      <c s="35" t="s">
        <v>5</v>
      </c>
      <c s="6" t="s">
        <v>5747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5346</v>
      </c>
      <c>
        <f>(M470*21)/100</f>
      </c>
      <c t="s">
        <v>27</v>
      </c>
    </row>
    <row r="471" spans="1:5" ht="25.5">
      <c r="A471" s="35" t="s">
        <v>56</v>
      </c>
      <c r="E471" s="39" t="s">
        <v>5748</v>
      </c>
    </row>
    <row r="472" spans="1:5" ht="63.75">
      <c r="A472" s="35" t="s">
        <v>58</v>
      </c>
      <c r="E472" s="42" t="s">
        <v>5749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5750</v>
      </c>
      <c s="35" t="s">
        <v>5</v>
      </c>
      <c s="6" t="s">
        <v>5751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5346</v>
      </c>
      <c>
        <f>(M474*21)/100</f>
      </c>
      <c t="s">
        <v>27</v>
      </c>
    </row>
    <row r="475" spans="1:5" ht="25.5">
      <c r="A475" s="35" t="s">
        <v>56</v>
      </c>
      <c r="E475" s="39" t="s">
        <v>5752</v>
      </c>
    </row>
    <row r="476" spans="1:5" ht="63.75">
      <c r="A476" s="35" t="s">
        <v>58</v>
      </c>
      <c r="E476" s="42" t="s">
        <v>5753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5754</v>
      </c>
      <c s="35" t="s">
        <v>5</v>
      </c>
      <c s="6" t="s">
        <v>5755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5346</v>
      </c>
      <c>
        <f>(M478*21)/100</f>
      </c>
      <c t="s">
        <v>27</v>
      </c>
    </row>
    <row r="479" spans="1:5" ht="25.5">
      <c r="A479" s="35" t="s">
        <v>56</v>
      </c>
      <c r="E479" s="39" t="s">
        <v>5756</v>
      </c>
    </row>
    <row r="480" spans="1:5" ht="51">
      <c r="A480" s="35" t="s">
        <v>58</v>
      </c>
      <c r="E480" s="40" t="s">
        <v>5757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5758</v>
      </c>
      <c s="35" t="s">
        <v>5</v>
      </c>
      <c s="6" t="s">
        <v>5759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5346</v>
      </c>
      <c>
        <f>(M482*21)/100</f>
      </c>
      <c t="s">
        <v>27</v>
      </c>
    </row>
    <row r="483" spans="1:5" ht="25.5">
      <c r="A483" s="35" t="s">
        <v>56</v>
      </c>
      <c r="E483" s="39" t="s">
        <v>5760</v>
      </c>
    </row>
    <row r="484" spans="1:5" ht="25.5">
      <c r="A484" s="35" t="s">
        <v>58</v>
      </c>
      <c r="E484" s="40" t="s">
        <v>5761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5762</v>
      </c>
      <c s="35" t="s">
        <v>5</v>
      </c>
      <c s="6" t="s">
        <v>5763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5346</v>
      </c>
      <c>
        <f>(M486*21)/100</f>
      </c>
      <c t="s">
        <v>27</v>
      </c>
    </row>
    <row r="487" spans="1:5" ht="25.5">
      <c r="A487" s="35" t="s">
        <v>56</v>
      </c>
      <c r="E487" s="39" t="s">
        <v>5764</v>
      </c>
    </row>
    <row r="488" spans="1:5" ht="25.5">
      <c r="A488" s="35" t="s">
        <v>58</v>
      </c>
      <c r="E488" s="40" t="s">
        <v>5765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5766</v>
      </c>
      <c s="35" t="s">
        <v>5</v>
      </c>
      <c s="6" t="s">
        <v>5767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5346</v>
      </c>
      <c>
        <f>(M490*21)/100</f>
      </c>
      <c t="s">
        <v>27</v>
      </c>
    </row>
    <row r="491" spans="1:5" ht="12.75">
      <c r="A491" s="35" t="s">
        <v>56</v>
      </c>
      <c r="E491" s="39" t="s">
        <v>5768</v>
      </c>
    </row>
    <row r="492" spans="1:5" ht="38.25">
      <c r="A492" s="35" t="s">
        <v>58</v>
      </c>
      <c r="E492" s="40" t="s">
        <v>5769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5770</v>
      </c>
      <c s="35" t="s">
        <v>5</v>
      </c>
      <c s="6" t="s">
        <v>5771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5346</v>
      </c>
      <c>
        <f>(M494*21)/100</f>
      </c>
      <c t="s">
        <v>27</v>
      </c>
    </row>
    <row r="495" spans="1:5" ht="12.75">
      <c r="A495" s="35" t="s">
        <v>56</v>
      </c>
      <c r="E495" s="39" t="s">
        <v>5772</v>
      </c>
    </row>
    <row r="496" spans="1:5" ht="25.5">
      <c r="A496" s="35" t="s">
        <v>58</v>
      </c>
      <c r="E496" s="40" t="s">
        <v>5773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5774</v>
      </c>
      <c s="35" t="s">
        <v>5</v>
      </c>
      <c s="6" t="s">
        <v>5775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5346</v>
      </c>
      <c>
        <f>(M498*21)/100</f>
      </c>
      <c t="s">
        <v>27</v>
      </c>
    </row>
    <row r="499" spans="1:5" ht="12.75">
      <c r="A499" s="35" t="s">
        <v>56</v>
      </c>
      <c r="E499" s="39" t="s">
        <v>5776</v>
      </c>
    </row>
    <row r="500" spans="1:5" ht="38.25">
      <c r="A500" s="35" t="s">
        <v>58</v>
      </c>
      <c r="E500" s="40" t="s">
        <v>5777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5778</v>
      </c>
      <c s="35" t="s">
        <v>5</v>
      </c>
      <c s="6" t="s">
        <v>5779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5346</v>
      </c>
      <c>
        <f>(M502*21)/100</f>
      </c>
      <c t="s">
        <v>27</v>
      </c>
    </row>
    <row r="503" spans="1:5" ht="12.75">
      <c r="A503" s="35" t="s">
        <v>56</v>
      </c>
      <c r="E503" s="39" t="s">
        <v>5780</v>
      </c>
    </row>
    <row r="504" spans="1:5" ht="63.75">
      <c r="A504" s="35" t="s">
        <v>58</v>
      </c>
      <c r="E504" s="40" t="s">
        <v>5781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5782</v>
      </c>
      <c s="35" t="s">
        <v>5</v>
      </c>
      <c s="6" t="s">
        <v>5783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5346</v>
      </c>
      <c>
        <f>(M506*21)/100</f>
      </c>
      <c t="s">
        <v>27</v>
      </c>
    </row>
    <row r="507" spans="1:5" ht="12.75">
      <c r="A507" s="35" t="s">
        <v>56</v>
      </c>
      <c r="E507" s="39" t="s">
        <v>5784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5785</v>
      </c>
      <c r="E510" s="33" t="s">
        <v>5786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5787</v>
      </c>
      <c s="35" t="s">
        <v>5</v>
      </c>
      <c s="6" t="s">
        <v>5788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5346</v>
      </c>
      <c>
        <f>(M511*21)/100</f>
      </c>
      <c t="s">
        <v>27</v>
      </c>
    </row>
    <row r="512" spans="1:5" ht="38.25">
      <c r="A512" s="35" t="s">
        <v>56</v>
      </c>
      <c r="E512" s="39" t="s">
        <v>5789</v>
      </c>
    </row>
    <row r="513" spans="1:5" ht="25.5">
      <c r="A513" s="35" t="s">
        <v>58</v>
      </c>
      <c r="E513" s="40" t="s">
        <v>5790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5123</v>
      </c>
      <c s="35" t="s">
        <v>5</v>
      </c>
      <c s="6" t="s">
        <v>5791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5346</v>
      </c>
      <c>
        <f>(M515*21)/100</f>
      </c>
      <c t="s">
        <v>27</v>
      </c>
    </row>
    <row r="516" spans="1:5" ht="25.5">
      <c r="A516" s="35" t="s">
        <v>56</v>
      </c>
      <c r="E516" s="39" t="s">
        <v>5124</v>
      </c>
    </row>
    <row r="517" spans="1:5" ht="25.5">
      <c r="A517" s="35" t="s">
        <v>58</v>
      </c>
      <c r="E517" s="40" t="s">
        <v>5792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5793</v>
      </c>
      <c s="35" t="s">
        <v>5</v>
      </c>
      <c s="6" t="s">
        <v>5794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5346</v>
      </c>
      <c>
        <f>(M519*21)/100</f>
      </c>
      <c t="s">
        <v>27</v>
      </c>
    </row>
    <row r="520" spans="1:5" ht="12.75">
      <c r="A520" s="35" t="s">
        <v>56</v>
      </c>
      <c r="E520" s="39" t="s">
        <v>5794</v>
      </c>
    </row>
    <row r="521" spans="1:5" ht="25.5">
      <c r="A521" s="35" t="s">
        <v>58</v>
      </c>
      <c r="E521" s="40" t="s">
        <v>5792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5795</v>
      </c>
      <c s="35" t="s">
        <v>5</v>
      </c>
      <c s="6" t="s">
        <v>5796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5346</v>
      </c>
      <c>
        <f>(M523*21)/100</f>
      </c>
      <c t="s">
        <v>27</v>
      </c>
    </row>
    <row r="524" spans="1:5" ht="25.5">
      <c r="A524" s="35" t="s">
        <v>56</v>
      </c>
      <c r="E524" s="39" t="s">
        <v>5797</v>
      </c>
    </row>
    <row r="525" spans="1:5" ht="63.75">
      <c r="A525" s="35" t="s">
        <v>58</v>
      </c>
      <c r="E525" s="42" t="s">
        <v>5798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5799</v>
      </c>
      <c s="35" t="s">
        <v>5</v>
      </c>
      <c s="6" t="s">
        <v>5800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5346</v>
      </c>
      <c>
        <f>(M527*21)/100</f>
      </c>
      <c t="s">
        <v>27</v>
      </c>
    </row>
    <row r="528" spans="1:5" ht="12.75">
      <c r="A528" s="35" t="s">
        <v>56</v>
      </c>
      <c r="E528" s="39" t="s">
        <v>5800</v>
      </c>
    </row>
    <row r="529" spans="1:5" ht="76.5">
      <c r="A529" s="35" t="s">
        <v>58</v>
      </c>
      <c r="E529" s="42" t="s">
        <v>5801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5802</v>
      </c>
      <c s="35" t="s">
        <v>5</v>
      </c>
      <c s="6" t="s">
        <v>5803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5346</v>
      </c>
      <c>
        <f>(M531*21)/100</f>
      </c>
      <c t="s">
        <v>27</v>
      </c>
    </row>
    <row r="532" spans="1:5" ht="25.5">
      <c r="A532" s="35" t="s">
        <v>56</v>
      </c>
      <c r="E532" s="39" t="s">
        <v>5804</v>
      </c>
    </row>
    <row r="533" spans="1:5" ht="51">
      <c r="A533" s="35" t="s">
        <v>58</v>
      </c>
      <c r="E533" s="42" t="s">
        <v>5805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5806</v>
      </c>
      <c s="35" t="s">
        <v>5</v>
      </c>
      <c s="6" t="s">
        <v>5807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5807</v>
      </c>
    </row>
    <row r="537" spans="1:5" ht="51">
      <c r="A537" s="35" t="s">
        <v>58</v>
      </c>
      <c r="E537" s="42" t="s">
        <v>5805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5808</v>
      </c>
      <c s="35" t="s">
        <v>5</v>
      </c>
      <c s="6" t="s">
        <v>5809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5346</v>
      </c>
      <c>
        <f>(M539*21)/100</f>
      </c>
      <c t="s">
        <v>27</v>
      </c>
    </row>
    <row r="540" spans="1:5" ht="25.5">
      <c r="A540" s="35" t="s">
        <v>56</v>
      </c>
      <c r="E540" s="39" t="s">
        <v>5810</v>
      </c>
    </row>
    <row r="541" spans="1:5" ht="51">
      <c r="A541" s="35" t="s">
        <v>58</v>
      </c>
      <c r="E541" s="42" t="s">
        <v>5811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5812</v>
      </c>
      <c s="35" t="s">
        <v>5</v>
      </c>
      <c s="6" t="s">
        <v>5813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5813</v>
      </c>
    </row>
    <row r="545" spans="1:5" ht="51">
      <c r="A545" s="35" t="s">
        <v>58</v>
      </c>
      <c r="E545" s="42" t="s">
        <v>5814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5815</v>
      </c>
      <c s="35" t="s">
        <v>5</v>
      </c>
      <c s="6" t="s">
        <v>5816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5816</v>
      </c>
    </row>
    <row r="549" spans="1:5" ht="25.5">
      <c r="A549" s="35" t="s">
        <v>58</v>
      </c>
      <c r="E549" s="40" t="s">
        <v>5817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5818</v>
      </c>
      <c s="35" t="s">
        <v>5</v>
      </c>
      <c s="6" t="s">
        <v>5819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5346</v>
      </c>
      <c>
        <f>(M551*21)/100</f>
      </c>
      <c t="s">
        <v>27</v>
      </c>
    </row>
    <row r="552" spans="1:5" ht="25.5">
      <c r="A552" s="35" t="s">
        <v>56</v>
      </c>
      <c r="E552" s="39" t="s">
        <v>5820</v>
      </c>
    </row>
    <row r="553" spans="1:5" ht="63.75">
      <c r="A553" s="35" t="s">
        <v>58</v>
      </c>
      <c r="E553" s="42" t="s">
        <v>5821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5822</v>
      </c>
      <c s="35" t="s">
        <v>5</v>
      </c>
      <c s="6" t="s">
        <v>5823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5346</v>
      </c>
      <c>
        <f>(M555*21)/100</f>
      </c>
      <c t="s">
        <v>27</v>
      </c>
    </row>
    <row r="556" spans="1:5" ht="25.5">
      <c r="A556" s="35" t="s">
        <v>56</v>
      </c>
      <c r="E556" s="39" t="s">
        <v>5824</v>
      </c>
    </row>
    <row r="557" spans="1:5" ht="38.25">
      <c r="A557" s="35" t="s">
        <v>58</v>
      </c>
      <c r="E557" s="40" t="s">
        <v>5825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5826</v>
      </c>
      <c s="35" t="s">
        <v>5</v>
      </c>
      <c s="6" t="s">
        <v>5827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5346</v>
      </c>
      <c>
        <f>(M559*21)/100</f>
      </c>
      <c t="s">
        <v>27</v>
      </c>
    </row>
    <row r="560" spans="1:5" ht="25.5">
      <c r="A560" s="35" t="s">
        <v>56</v>
      </c>
      <c r="E560" s="39" t="s">
        <v>5828</v>
      </c>
    </row>
    <row r="561" spans="1:5" ht="38.25">
      <c r="A561" s="35" t="s">
        <v>58</v>
      </c>
      <c r="E561" s="40" t="s">
        <v>5829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5229</v>
      </c>
      <c s="35" t="s">
        <v>5</v>
      </c>
      <c s="6" t="s">
        <v>5230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5346</v>
      </c>
      <c>
        <f>(M563*21)/100</f>
      </c>
      <c t="s">
        <v>27</v>
      </c>
    </row>
    <row r="564" spans="1:5" ht="12.75">
      <c r="A564" s="35" t="s">
        <v>56</v>
      </c>
      <c r="E564" s="39" t="s">
        <v>5230</v>
      </c>
    </row>
    <row r="565" spans="1:5" ht="89.25">
      <c r="A565" s="35" t="s">
        <v>58</v>
      </c>
      <c r="E565" s="42" t="s">
        <v>5830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5831</v>
      </c>
      <c s="35" t="s">
        <v>5</v>
      </c>
      <c s="6" t="s">
        <v>5832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5346</v>
      </c>
      <c>
        <f>(M567*21)/100</f>
      </c>
      <c t="s">
        <v>27</v>
      </c>
    </row>
    <row r="568" spans="1:5" ht="12.75">
      <c r="A568" s="35" t="s">
        <v>56</v>
      </c>
      <c r="E568" s="39" t="s">
        <v>5832</v>
      </c>
    </row>
    <row r="569" spans="1:5" ht="51">
      <c r="A569" s="35" t="s">
        <v>58</v>
      </c>
      <c r="E569" s="42" t="s">
        <v>5833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5834</v>
      </c>
      <c s="35" t="s">
        <v>5</v>
      </c>
      <c s="6" t="s">
        <v>5835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5346</v>
      </c>
      <c>
        <f>(M571*21)/100</f>
      </c>
      <c t="s">
        <v>27</v>
      </c>
    </row>
    <row r="572" spans="1:5" ht="12.75">
      <c r="A572" s="35" t="s">
        <v>56</v>
      </c>
      <c r="E572" s="39" t="s">
        <v>5835</v>
      </c>
    </row>
    <row r="573" spans="1:5" ht="38.25">
      <c r="A573" s="35" t="s">
        <v>58</v>
      </c>
      <c r="E573" s="40" t="s">
        <v>5836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5837</v>
      </c>
      <c s="35" t="s">
        <v>5</v>
      </c>
      <c s="6" t="s">
        <v>5838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5346</v>
      </c>
      <c>
        <f>(M575*21)/100</f>
      </c>
      <c t="s">
        <v>27</v>
      </c>
    </row>
    <row r="576" spans="1:5" ht="12.75">
      <c r="A576" s="35" t="s">
        <v>56</v>
      </c>
      <c r="E576" s="39" t="s">
        <v>5838</v>
      </c>
    </row>
    <row r="577" spans="1:5" ht="38.25">
      <c r="A577" s="35" t="s">
        <v>58</v>
      </c>
      <c r="E577" s="40" t="s">
        <v>5839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5840</v>
      </c>
      <c s="35" t="s">
        <v>5</v>
      </c>
      <c s="6" t="s">
        <v>5841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5346</v>
      </c>
      <c>
        <f>(M579*21)/100</f>
      </c>
      <c t="s">
        <v>27</v>
      </c>
    </row>
    <row r="580" spans="1:5" ht="12.75">
      <c r="A580" s="35" t="s">
        <v>56</v>
      </c>
      <c r="E580" s="39" t="s">
        <v>5841</v>
      </c>
    </row>
    <row r="581" spans="1:5" ht="38.25">
      <c r="A581" s="35" t="s">
        <v>58</v>
      </c>
      <c r="E581" s="40" t="s">
        <v>5842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5843</v>
      </c>
      <c s="35" t="s">
        <v>5</v>
      </c>
      <c s="6" t="s">
        <v>5844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5346</v>
      </c>
      <c>
        <f>(M583*21)/100</f>
      </c>
      <c t="s">
        <v>27</v>
      </c>
    </row>
    <row r="584" spans="1:5" ht="12.75">
      <c r="A584" s="35" t="s">
        <v>56</v>
      </c>
      <c r="E584" s="39" t="s">
        <v>5844</v>
      </c>
    </row>
    <row r="585" spans="1:5" ht="25.5">
      <c r="A585" s="35" t="s">
        <v>58</v>
      </c>
      <c r="E585" s="40" t="s">
        <v>5845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5847</v>
      </c>
    </row>
    <row r="589" spans="1:5" ht="38.25">
      <c r="A589" s="35" t="s">
        <v>58</v>
      </c>
      <c r="E589" s="40" t="s">
        <v>5848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5849</v>
      </c>
      <c s="35" t="s">
        <v>5</v>
      </c>
      <c s="6" t="s">
        <v>5850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5346</v>
      </c>
      <c>
        <f>(M591*21)/100</f>
      </c>
      <c t="s">
        <v>27</v>
      </c>
    </row>
    <row r="592" spans="1:5" ht="25.5">
      <c r="A592" s="35" t="s">
        <v>56</v>
      </c>
      <c r="E592" s="39" t="s">
        <v>5851</v>
      </c>
    </row>
    <row r="593" spans="1:5" ht="38.25">
      <c r="A593" s="35" t="s">
        <v>58</v>
      </c>
      <c r="E593" s="40" t="s">
        <v>5852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5853</v>
      </c>
      <c s="35" t="s">
        <v>5</v>
      </c>
      <c s="6" t="s">
        <v>5854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5854</v>
      </c>
    </row>
    <row r="597" spans="1:5" ht="51">
      <c r="A597" s="35" t="s">
        <v>58</v>
      </c>
      <c r="E597" s="40" t="s">
        <v>5855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5856</v>
      </c>
      <c s="35" t="s">
        <v>5</v>
      </c>
      <c s="6" t="s">
        <v>5857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5346</v>
      </c>
      <c>
        <f>(M599*21)/100</f>
      </c>
      <c t="s">
        <v>27</v>
      </c>
    </row>
    <row r="600" spans="1:5" ht="12.75">
      <c r="A600" s="35" t="s">
        <v>56</v>
      </c>
      <c r="E600" s="39" t="s">
        <v>5858</v>
      </c>
    </row>
    <row r="601" spans="1:5" ht="25.5">
      <c r="A601" s="35" t="s">
        <v>58</v>
      </c>
      <c r="E601" s="40" t="s">
        <v>5859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5860</v>
      </c>
      <c s="35" t="s">
        <v>5</v>
      </c>
      <c s="6" t="s">
        <v>5861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5346</v>
      </c>
      <c>
        <f>(M603*21)/100</f>
      </c>
      <c t="s">
        <v>27</v>
      </c>
    </row>
    <row r="604" spans="1:5" ht="25.5">
      <c r="A604" s="35" t="s">
        <v>56</v>
      </c>
      <c r="E604" s="39" t="s">
        <v>5862</v>
      </c>
    </row>
    <row r="605" spans="1:5" ht="25.5">
      <c r="A605" s="35" t="s">
        <v>58</v>
      </c>
      <c r="E605" s="40" t="s">
        <v>5863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5864</v>
      </c>
      <c s="35" t="s">
        <v>5</v>
      </c>
      <c s="6" t="s">
        <v>5865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5346</v>
      </c>
      <c>
        <f>(M607*21)/100</f>
      </c>
      <c t="s">
        <v>27</v>
      </c>
    </row>
    <row r="608" spans="1:5" ht="25.5">
      <c r="A608" s="35" t="s">
        <v>56</v>
      </c>
      <c r="E608" s="39" t="s">
        <v>5866</v>
      </c>
    </row>
    <row r="609" spans="1:5" ht="25.5">
      <c r="A609" s="35" t="s">
        <v>58</v>
      </c>
      <c r="E609" s="40" t="s">
        <v>5863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5867</v>
      </c>
      <c s="35" t="s">
        <v>5</v>
      </c>
      <c s="6" t="s">
        <v>5868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5346</v>
      </c>
      <c>
        <f>(M611*21)/100</f>
      </c>
      <c t="s">
        <v>27</v>
      </c>
    </row>
    <row r="612" spans="1:5" ht="12.75">
      <c r="A612" s="35" t="s">
        <v>56</v>
      </c>
      <c r="E612" s="39" t="s">
        <v>5869</v>
      </c>
    </row>
    <row r="613" spans="1:5" ht="25.5">
      <c r="A613" s="35" t="s">
        <v>58</v>
      </c>
      <c r="E613" s="40" t="s">
        <v>5870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5871</v>
      </c>
      <c s="35" t="s">
        <v>5</v>
      </c>
      <c s="6" t="s">
        <v>5872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5346</v>
      </c>
      <c>
        <f>(M615*21)/100</f>
      </c>
      <c t="s">
        <v>27</v>
      </c>
    </row>
    <row r="616" spans="1:5" ht="25.5">
      <c r="A616" s="35" t="s">
        <v>56</v>
      </c>
      <c r="E616" s="39" t="s">
        <v>5873</v>
      </c>
    </row>
    <row r="617" spans="1:5" ht="25.5">
      <c r="A617" s="35" t="s">
        <v>58</v>
      </c>
      <c r="E617" s="40" t="s">
        <v>5874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5875</v>
      </c>
      <c s="35" t="s">
        <v>5</v>
      </c>
      <c s="6" t="s">
        <v>5876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5346</v>
      </c>
      <c>
        <f>(M619*21)/100</f>
      </c>
      <c t="s">
        <v>27</v>
      </c>
    </row>
    <row r="620" spans="1:5" ht="25.5">
      <c r="A620" s="35" t="s">
        <v>56</v>
      </c>
      <c r="E620" s="39" t="s">
        <v>5877</v>
      </c>
    </row>
    <row r="621" spans="1:5" ht="25.5">
      <c r="A621" s="35" t="s">
        <v>58</v>
      </c>
      <c r="E621" s="40" t="s">
        <v>5878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5879</v>
      </c>
      <c s="35" t="s">
        <v>5</v>
      </c>
      <c s="6" t="s">
        <v>5880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5346</v>
      </c>
      <c>
        <f>(M623*21)/100</f>
      </c>
      <c t="s">
        <v>27</v>
      </c>
    </row>
    <row r="624" spans="1:5" ht="25.5">
      <c r="A624" s="35" t="s">
        <v>56</v>
      </c>
      <c r="E624" s="39" t="s">
        <v>5881</v>
      </c>
    </row>
    <row r="625" spans="1:5" ht="51">
      <c r="A625" s="35" t="s">
        <v>58</v>
      </c>
      <c r="E625" s="42" t="s">
        <v>5882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5883</v>
      </c>
      <c r="E627" s="33" t="s">
        <v>5884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5885</v>
      </c>
      <c s="35" t="s">
        <v>5</v>
      </c>
      <c s="6" t="s">
        <v>5886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5346</v>
      </c>
      <c>
        <f>(M628*21)/100</f>
      </c>
      <c t="s">
        <v>27</v>
      </c>
    </row>
    <row r="629" spans="1:5" ht="25.5">
      <c r="A629" s="35" t="s">
        <v>56</v>
      </c>
      <c r="E629" s="39" t="s">
        <v>5887</v>
      </c>
    </row>
    <row r="630" spans="1:5" ht="38.25">
      <c r="A630" s="35" t="s">
        <v>58</v>
      </c>
      <c r="E630" s="42" t="s">
        <v>5888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5889</v>
      </c>
      <c s="35" t="s">
        <v>5</v>
      </c>
      <c s="6" t="s">
        <v>5890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5346</v>
      </c>
      <c>
        <f>(M632*21)/100</f>
      </c>
      <c t="s">
        <v>27</v>
      </c>
    </row>
    <row r="633" spans="1:5" ht="25.5">
      <c r="A633" s="35" t="s">
        <v>56</v>
      </c>
      <c r="E633" s="39" t="s">
        <v>5891</v>
      </c>
    </row>
    <row r="634" spans="1:5" ht="38.25">
      <c r="A634" s="35" t="s">
        <v>58</v>
      </c>
      <c r="E634" s="42" t="s">
        <v>5892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5893</v>
      </c>
      <c s="35" t="s">
        <v>5</v>
      </c>
      <c s="6" t="s">
        <v>5894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5346</v>
      </c>
      <c>
        <f>(M636*21)/100</f>
      </c>
      <c t="s">
        <v>27</v>
      </c>
    </row>
    <row r="637" spans="1:5" ht="25.5">
      <c r="A637" s="35" t="s">
        <v>56</v>
      </c>
      <c r="E637" s="39" t="s">
        <v>5895</v>
      </c>
    </row>
    <row r="638" spans="1:5" ht="25.5">
      <c r="A638" s="35" t="s">
        <v>58</v>
      </c>
      <c r="E638" s="40" t="s">
        <v>5896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5897</v>
      </c>
      <c s="35" t="s">
        <v>5</v>
      </c>
      <c s="6" t="s">
        <v>5898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5346</v>
      </c>
      <c>
        <f>(M640*21)/100</f>
      </c>
      <c t="s">
        <v>27</v>
      </c>
    </row>
    <row r="641" spans="1:5" ht="25.5">
      <c r="A641" s="35" t="s">
        <v>56</v>
      </c>
      <c r="E641" s="39" t="s">
        <v>5899</v>
      </c>
    </row>
    <row r="642" spans="1:5" ht="25.5">
      <c r="A642" s="35" t="s">
        <v>58</v>
      </c>
      <c r="E642" s="40" t="s">
        <v>5900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5901</v>
      </c>
      <c s="35" t="s">
        <v>5</v>
      </c>
      <c s="6" t="s">
        <v>5902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5903</v>
      </c>
    </row>
    <row r="646" spans="1:5" ht="51">
      <c r="A646" s="35" t="s">
        <v>58</v>
      </c>
      <c r="E646" s="42" t="s">
        <v>5904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5905</v>
      </c>
      <c s="35" t="s">
        <v>5</v>
      </c>
      <c s="6" t="s">
        <v>5906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5346</v>
      </c>
      <c>
        <f>(M648*21)/100</f>
      </c>
      <c t="s">
        <v>27</v>
      </c>
    </row>
    <row r="649" spans="1:5" ht="25.5">
      <c r="A649" s="35" t="s">
        <v>56</v>
      </c>
      <c r="E649" s="39" t="s">
        <v>5907</v>
      </c>
    </row>
    <row r="650" spans="1:5" ht="25.5">
      <c r="A650" s="35" t="s">
        <v>58</v>
      </c>
      <c r="E650" s="40" t="s">
        <v>5908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5296</v>
      </c>
      <c s="35" t="s">
        <v>5</v>
      </c>
      <c s="6" t="s">
        <v>5909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5346</v>
      </c>
      <c>
        <f>(M652*21)/100</f>
      </c>
      <c t="s">
        <v>27</v>
      </c>
    </row>
    <row r="653" spans="1:5" ht="12.75">
      <c r="A653" s="35" t="s">
        <v>56</v>
      </c>
      <c r="E653" s="39" t="s">
        <v>5297</v>
      </c>
    </row>
    <row r="654" spans="1:5" ht="38.25">
      <c r="A654" s="35" t="s">
        <v>58</v>
      </c>
      <c r="E654" s="40" t="s">
        <v>5910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5911</v>
      </c>
      <c s="35" t="s">
        <v>5</v>
      </c>
      <c s="6" t="s">
        <v>5912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5346</v>
      </c>
      <c>
        <f>(M656*21)/100</f>
      </c>
      <c t="s">
        <v>27</v>
      </c>
    </row>
    <row r="657" spans="1:5" ht="12.75">
      <c r="A657" s="35" t="s">
        <v>56</v>
      </c>
      <c r="E657" s="39" t="s">
        <v>5912</v>
      </c>
    </row>
    <row r="658" spans="1:5" ht="38.25">
      <c r="A658" s="35" t="s">
        <v>58</v>
      </c>
      <c r="E658" s="40" t="s">
        <v>5913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5914</v>
      </c>
      <c s="35" t="s">
        <v>5</v>
      </c>
      <c s="6" t="s">
        <v>5915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5915</v>
      </c>
    </row>
    <row r="662" spans="1:5" ht="51">
      <c r="A662" s="35" t="s">
        <v>58</v>
      </c>
      <c r="E662" s="42" t="s">
        <v>5916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5917</v>
      </c>
      <c s="35" t="s">
        <v>5</v>
      </c>
      <c s="6" t="s">
        <v>5918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5346</v>
      </c>
      <c>
        <f>(M664*21)/100</f>
      </c>
      <c t="s">
        <v>27</v>
      </c>
    </row>
    <row r="665" spans="1:5" ht="25.5">
      <c r="A665" s="35" t="s">
        <v>56</v>
      </c>
      <c r="E665" s="39" t="s">
        <v>5919</v>
      </c>
    </row>
    <row r="666" spans="1:5" ht="51">
      <c r="A666" s="35" t="s">
        <v>58</v>
      </c>
      <c r="E666" s="40" t="s">
        <v>5920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5921</v>
      </c>
      <c s="35" t="s">
        <v>5</v>
      </c>
      <c s="6" t="s">
        <v>5922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5922</v>
      </c>
    </row>
    <row r="670" spans="1:5" ht="51">
      <c r="A670" s="35" t="s">
        <v>58</v>
      </c>
      <c r="E670" s="42" t="s">
        <v>5923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5924</v>
      </c>
      <c s="35" t="s">
        <v>5</v>
      </c>
      <c s="6" t="s">
        <v>5925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5925</v>
      </c>
    </row>
    <row r="674" spans="1:5" ht="51">
      <c r="A674" s="35" t="s">
        <v>58</v>
      </c>
      <c r="E674" s="42" t="s">
        <v>5926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5927</v>
      </c>
      <c s="35" t="s">
        <v>5</v>
      </c>
      <c s="6" t="s">
        <v>5928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5928</v>
      </c>
    </row>
    <row r="678" spans="1:5" ht="51">
      <c r="A678" s="35" t="s">
        <v>58</v>
      </c>
      <c r="E678" s="42" t="s">
        <v>5929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5930</v>
      </c>
      <c s="35" t="s">
        <v>5</v>
      </c>
      <c s="6" t="s">
        <v>5931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5931</v>
      </c>
    </row>
    <row r="682" spans="1:5" ht="51">
      <c r="A682" s="35" t="s">
        <v>58</v>
      </c>
      <c r="E682" s="42" t="s">
        <v>5932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5933</v>
      </c>
      <c s="35" t="s">
        <v>5</v>
      </c>
      <c s="6" t="s">
        <v>5915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5915</v>
      </c>
    </row>
    <row r="686" spans="1:5" ht="63.75">
      <c r="A686" s="35" t="s">
        <v>58</v>
      </c>
      <c r="E686" s="42" t="s">
        <v>5934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5935</v>
      </c>
      <c s="35" t="s">
        <v>5</v>
      </c>
      <c s="6" t="s">
        <v>5936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5937</v>
      </c>
    </row>
    <row r="690" spans="1:5" ht="89.25">
      <c r="A690" s="35" t="s">
        <v>58</v>
      </c>
      <c r="E690" s="40" t="s">
        <v>5938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5939</v>
      </c>
      <c s="35" t="s">
        <v>5</v>
      </c>
      <c s="6" t="s">
        <v>5940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5346</v>
      </c>
      <c>
        <f>(M692*21)/100</f>
      </c>
      <c t="s">
        <v>27</v>
      </c>
    </row>
    <row r="693" spans="1:5" ht="12.75">
      <c r="A693" s="35" t="s">
        <v>56</v>
      </c>
      <c r="E693" s="39" t="s">
        <v>5940</v>
      </c>
    </row>
    <row r="694" spans="1:5" ht="102">
      <c r="A694" s="35" t="s">
        <v>58</v>
      </c>
      <c r="E694" s="40" t="s">
        <v>5941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5942</v>
      </c>
      <c s="35" t="s">
        <v>5</v>
      </c>
      <c s="6" t="s">
        <v>5943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5346</v>
      </c>
      <c>
        <f>(M696*21)/100</f>
      </c>
      <c t="s">
        <v>27</v>
      </c>
    </row>
    <row r="697" spans="1:5" ht="38.25">
      <c r="A697" s="35" t="s">
        <v>56</v>
      </c>
      <c r="E697" s="39" t="s">
        <v>5944</v>
      </c>
    </row>
    <row r="698" spans="1:5" ht="38.25">
      <c r="A698" s="35" t="s">
        <v>58</v>
      </c>
      <c r="E698" s="40" t="s">
        <v>5945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5946</v>
      </c>
      <c s="35" t="s">
        <v>5</v>
      </c>
      <c s="6" t="s">
        <v>5947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5346</v>
      </c>
      <c>
        <f>(M700*21)/100</f>
      </c>
      <c t="s">
        <v>27</v>
      </c>
    </row>
    <row r="701" spans="1:5" ht="12.75">
      <c r="A701" s="35" t="s">
        <v>56</v>
      </c>
      <c r="E701" s="39" t="s">
        <v>5948</v>
      </c>
    </row>
    <row r="702" spans="1:5" ht="25.5">
      <c r="A702" s="35" t="s">
        <v>58</v>
      </c>
      <c r="E702" s="40" t="s">
        <v>5949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5950</v>
      </c>
      <c s="35" t="s">
        <v>5</v>
      </c>
      <c s="6" t="s">
        <v>5951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5346</v>
      </c>
      <c>
        <f>(M704*21)/100</f>
      </c>
      <c t="s">
        <v>27</v>
      </c>
    </row>
    <row r="705" spans="1:5" ht="12.75">
      <c r="A705" s="35" t="s">
        <v>56</v>
      </c>
      <c r="E705" s="39" t="s">
        <v>5952</v>
      </c>
    </row>
    <row r="706" spans="1:5" ht="25.5">
      <c r="A706" s="35" t="s">
        <v>58</v>
      </c>
      <c r="E706" s="40" t="s">
        <v>5953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5954</v>
      </c>
      <c s="35" t="s">
        <v>5</v>
      </c>
      <c s="6" t="s">
        <v>5955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5955</v>
      </c>
    </row>
    <row r="710" spans="1:5" ht="51">
      <c r="A710" s="35" t="s">
        <v>58</v>
      </c>
      <c r="E710" s="42" t="s">
        <v>5956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5957</v>
      </c>
      <c s="35" t="s">
        <v>5</v>
      </c>
      <c s="6" t="s">
        <v>5958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5346</v>
      </c>
      <c>
        <f>(M712*21)/100</f>
      </c>
      <c t="s">
        <v>27</v>
      </c>
    </row>
    <row r="713" spans="1:5" ht="25.5">
      <c r="A713" s="35" t="s">
        <v>56</v>
      </c>
      <c r="E713" s="39" t="s">
        <v>5959</v>
      </c>
    </row>
    <row r="714" spans="1:5" ht="25.5">
      <c r="A714" s="35" t="s">
        <v>58</v>
      </c>
      <c r="E714" s="40" t="s">
        <v>5960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5961</v>
      </c>
      <c s="35" t="s">
        <v>5</v>
      </c>
      <c s="6" t="s">
        <v>5962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5963</v>
      </c>
    </row>
    <row r="718" spans="1:5" ht="51">
      <c r="A718" s="35" t="s">
        <v>58</v>
      </c>
      <c r="E718" s="42" t="s">
        <v>5964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5965</v>
      </c>
      <c s="35" t="s">
        <v>5</v>
      </c>
      <c s="6" t="s">
        <v>5966</v>
      </c>
      <c s="36" t="s">
        <v>4115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5967</v>
      </c>
    </row>
    <row r="722" spans="1:5" ht="12.75">
      <c r="A722" s="35" t="s">
        <v>58</v>
      </c>
      <c r="E722" s="40" t="s">
        <v>5968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5969</v>
      </c>
      <c s="35" t="s">
        <v>5</v>
      </c>
      <c s="6" t="s">
        <v>5970</v>
      </c>
      <c s="36" t="s">
        <v>4115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5967</v>
      </c>
    </row>
    <row r="726" spans="1:5" ht="12.75">
      <c r="A726" s="35" t="s">
        <v>58</v>
      </c>
      <c r="E726" s="40" t="s">
        <v>5971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5972</v>
      </c>
      <c s="35" t="s">
        <v>5</v>
      </c>
      <c s="6" t="s">
        <v>5973</v>
      </c>
      <c s="36" t="s">
        <v>4115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5967</v>
      </c>
    </row>
    <row r="730" spans="1:5" ht="12.75">
      <c r="A730" s="35" t="s">
        <v>58</v>
      </c>
      <c r="E730" s="40" t="s">
        <v>5974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5975</v>
      </c>
      <c s="35" t="s">
        <v>5</v>
      </c>
      <c s="6" t="s">
        <v>5976</v>
      </c>
      <c s="36" t="s">
        <v>4115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5977</v>
      </c>
    </row>
    <row r="734" spans="1:5" ht="12.75">
      <c r="A734" s="35" t="s">
        <v>58</v>
      </c>
      <c r="E734" s="40" t="s">
        <v>5978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5979</v>
      </c>
      <c s="35" t="s">
        <v>5</v>
      </c>
      <c s="6" t="s">
        <v>5980</v>
      </c>
      <c s="36" t="s">
        <v>4115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5977</v>
      </c>
    </row>
    <row r="738" spans="1:5" ht="12.75">
      <c r="A738" s="35" t="s">
        <v>58</v>
      </c>
      <c r="E738" s="40" t="s">
        <v>5981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5982</v>
      </c>
      <c s="35" t="s">
        <v>5</v>
      </c>
      <c s="6" t="s">
        <v>5983</v>
      </c>
      <c s="36" t="s">
        <v>4115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5977</v>
      </c>
    </row>
    <row r="742" spans="1:5" ht="12.75">
      <c r="A742" s="35" t="s">
        <v>58</v>
      </c>
      <c r="E742" s="40" t="s">
        <v>5984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5985</v>
      </c>
      <c s="35" t="s">
        <v>5</v>
      </c>
      <c s="6" t="s">
        <v>5986</v>
      </c>
      <c s="36" t="s">
        <v>4115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5977</v>
      </c>
    </row>
    <row r="746" spans="1:5" ht="12.75">
      <c r="A746" s="35" t="s">
        <v>58</v>
      </c>
      <c r="E746" s="40" t="s">
        <v>5987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5988</v>
      </c>
      <c s="35" t="s">
        <v>5</v>
      </c>
      <c s="6" t="s">
        <v>5989</v>
      </c>
      <c s="36" t="s">
        <v>4115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5977</v>
      </c>
    </row>
    <row r="750" spans="1:5" ht="12.75">
      <c r="A750" s="35" t="s">
        <v>58</v>
      </c>
      <c r="E750" s="40" t="s">
        <v>5990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5991</v>
      </c>
      <c r="E752" s="33" t="s">
        <v>5992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5993</v>
      </c>
      <c s="34" t="s">
        <v>5994</v>
      </c>
      <c s="35" t="s">
        <v>5</v>
      </c>
      <c s="6" t="s">
        <v>5995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5346</v>
      </c>
      <c>
        <f>(M753*21)/100</f>
      </c>
      <c t="s">
        <v>27</v>
      </c>
    </row>
    <row r="754" spans="1:5" ht="25.5">
      <c r="A754" s="35" t="s">
        <v>56</v>
      </c>
      <c r="E754" s="39" t="s">
        <v>5996</v>
      </c>
    </row>
    <row r="755" spans="1:5" ht="38.25">
      <c r="A755" s="35" t="s">
        <v>58</v>
      </c>
      <c r="E755" s="40" t="s">
        <v>5997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5998</v>
      </c>
      <c s="34" t="s">
        <v>5999</v>
      </c>
      <c s="35" t="s">
        <v>5</v>
      </c>
      <c s="6" t="s">
        <v>6000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5346</v>
      </c>
      <c>
        <f>(M757*21)/100</f>
      </c>
      <c t="s">
        <v>27</v>
      </c>
    </row>
    <row r="758" spans="1:5" ht="12.75">
      <c r="A758" s="35" t="s">
        <v>56</v>
      </c>
      <c r="E758" s="39" t="s">
        <v>6001</v>
      </c>
    </row>
    <row r="759" spans="1:5" ht="38.25">
      <c r="A759" s="35" t="s">
        <v>58</v>
      </c>
      <c r="E759" s="40" t="s">
        <v>6002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6003</v>
      </c>
      <c r="E761" s="33" t="s">
        <v>6004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6005</v>
      </c>
      <c s="34" t="s">
        <v>6006</v>
      </c>
      <c s="35" t="s">
        <v>5</v>
      </c>
      <c s="6" t="s">
        <v>6007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6007</v>
      </c>
    </row>
    <row r="764" spans="1:5" ht="76.5">
      <c r="A764" s="35" t="s">
        <v>58</v>
      </c>
      <c r="E764" s="42" t="s">
        <v>6008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6011</v>
      </c>
    </row>
    <row r="768" spans="1:5" ht="51">
      <c r="A768" s="35" t="s">
        <v>58</v>
      </c>
      <c r="E768" s="42" t="s">
        <v>6012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6013</v>
      </c>
      <c s="34" t="s">
        <v>6014</v>
      </c>
      <c s="35" t="s">
        <v>5</v>
      </c>
      <c s="6" t="s">
        <v>6015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5346</v>
      </c>
      <c>
        <f>(M770*21)/100</f>
      </c>
      <c t="s">
        <v>27</v>
      </c>
    </row>
    <row r="771" spans="1:5" ht="25.5">
      <c r="A771" s="35" t="s">
        <v>56</v>
      </c>
      <c r="E771" s="39" t="s">
        <v>6016</v>
      </c>
    </row>
    <row r="772" spans="1:5" ht="63.75">
      <c r="A772" s="35" t="s">
        <v>58</v>
      </c>
      <c r="E772" s="42" t="s">
        <v>6017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5346</v>
      </c>
      <c>
        <f>(M774*21)/100</f>
      </c>
      <c t="s">
        <v>27</v>
      </c>
    </row>
    <row r="775" spans="1:5" ht="38.25">
      <c r="A775" s="35" t="s">
        <v>56</v>
      </c>
      <c r="E775" s="39" t="s">
        <v>6021</v>
      </c>
    </row>
    <row r="776" spans="1:5" ht="63.75">
      <c r="A776" s="35" t="s">
        <v>58</v>
      </c>
      <c r="E776" s="42" t="s">
        <v>6022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5346</v>
      </c>
      <c>
        <f>(M778*21)/100</f>
      </c>
      <c t="s">
        <v>27</v>
      </c>
    </row>
    <row r="779" spans="1:5" ht="25.5">
      <c r="A779" s="35" t="s">
        <v>56</v>
      </c>
      <c r="E779" s="39" t="s">
        <v>6026</v>
      </c>
    </row>
    <row r="780" spans="1:5" ht="76.5">
      <c r="A780" s="35" t="s">
        <v>58</v>
      </c>
      <c r="E780" s="42" t="s">
        <v>6027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6028</v>
      </c>
      <c r="E782" s="33" t="s">
        <v>6029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6030</v>
      </c>
      <c s="34" t="s">
        <v>6031</v>
      </c>
      <c s="35" t="s">
        <v>5</v>
      </c>
      <c s="6" t="s">
        <v>6032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5346</v>
      </c>
      <c>
        <f>(M783*21)/100</f>
      </c>
      <c t="s">
        <v>27</v>
      </c>
    </row>
    <row r="784" spans="1:5" ht="25.5">
      <c r="A784" s="35" t="s">
        <v>56</v>
      </c>
      <c r="E784" s="39" t="s">
        <v>6033</v>
      </c>
    </row>
    <row r="785" spans="1:5" ht="140.25">
      <c r="A785" s="35" t="s">
        <v>58</v>
      </c>
      <c r="E785" s="40" t="s">
        <v>6034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6035</v>
      </c>
      <c s="34" t="s">
        <v>6036</v>
      </c>
      <c s="35" t="s">
        <v>5</v>
      </c>
      <c s="6" t="s">
        <v>6037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5346</v>
      </c>
      <c>
        <f>(M787*21)/100</f>
      </c>
      <c t="s">
        <v>27</v>
      </c>
    </row>
    <row r="788" spans="1:5" ht="25.5">
      <c r="A788" s="35" t="s">
        <v>56</v>
      </c>
      <c r="E788" s="39" t="s">
        <v>6038</v>
      </c>
    </row>
    <row r="789" spans="1:5" ht="127.5">
      <c r="A789" s="35" t="s">
        <v>58</v>
      </c>
      <c r="E789" s="40" t="s">
        <v>6039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5346</v>
      </c>
      <c>
        <f>(M791*21)/100</f>
      </c>
      <c t="s">
        <v>27</v>
      </c>
    </row>
    <row r="792" spans="1:5" ht="12.75">
      <c r="A792" s="35" t="s">
        <v>56</v>
      </c>
      <c r="E792" s="39" t="s">
        <v>6042</v>
      </c>
    </row>
    <row r="793" spans="1:5" ht="51">
      <c r="A793" s="35" t="s">
        <v>58</v>
      </c>
      <c r="E793" s="40" t="s">
        <v>6043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6044</v>
      </c>
      <c s="34" t="s">
        <v>6045</v>
      </c>
      <c s="35" t="s">
        <v>5</v>
      </c>
      <c s="6" t="s">
        <v>6046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5346</v>
      </c>
      <c>
        <f>(M795*21)/100</f>
      </c>
      <c t="s">
        <v>27</v>
      </c>
    </row>
    <row r="796" spans="1:5" ht="25.5">
      <c r="A796" s="35" t="s">
        <v>56</v>
      </c>
      <c r="E796" s="39" t="s">
        <v>6047</v>
      </c>
    </row>
    <row r="797" spans="1:5" ht="89.25">
      <c r="A797" s="35" t="s">
        <v>58</v>
      </c>
      <c r="E797" s="40" t="s">
        <v>6048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6049</v>
      </c>
      <c s="34" t="s">
        <v>6050</v>
      </c>
      <c s="35" t="s">
        <v>5</v>
      </c>
      <c s="6" t="s">
        <v>6051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5346</v>
      </c>
      <c>
        <f>(M799*21)/100</f>
      </c>
      <c t="s">
        <v>27</v>
      </c>
    </row>
    <row r="800" spans="1:5" ht="25.5">
      <c r="A800" s="35" t="s">
        <v>56</v>
      </c>
      <c r="E800" s="39" t="s">
        <v>6052</v>
      </c>
    </row>
    <row r="801" spans="1:5" ht="114.75">
      <c r="A801" s="35" t="s">
        <v>58</v>
      </c>
      <c r="E801" s="40" t="s">
        <v>6053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5346</v>
      </c>
      <c>
        <f>(M803*21)/100</f>
      </c>
      <c t="s">
        <v>27</v>
      </c>
    </row>
    <row r="804" spans="1:5" ht="12.75">
      <c r="A804" s="35" t="s">
        <v>56</v>
      </c>
      <c r="E804" s="39" t="s">
        <v>6056</v>
      </c>
    </row>
    <row r="805" spans="1:5" ht="51">
      <c r="A805" s="35" t="s">
        <v>58</v>
      </c>
      <c r="E805" s="40" t="s">
        <v>6057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6058</v>
      </c>
      <c s="34" t="s">
        <v>6059</v>
      </c>
      <c s="35" t="s">
        <v>5</v>
      </c>
      <c s="6" t="s">
        <v>6060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5346</v>
      </c>
      <c>
        <f>(M807*21)/100</f>
      </c>
      <c t="s">
        <v>27</v>
      </c>
    </row>
    <row r="808" spans="1:5" ht="12.75">
      <c r="A808" s="35" t="s">
        <v>56</v>
      </c>
      <c r="E808" s="39" t="s">
        <v>6061</v>
      </c>
    </row>
    <row r="809" spans="1:5" ht="63.75">
      <c r="A809" s="35" t="s">
        <v>58</v>
      </c>
      <c r="E809" s="40" t="s">
        <v>6062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6063</v>
      </c>
      <c s="34" t="s">
        <v>6064</v>
      </c>
      <c s="35" t="s">
        <v>5</v>
      </c>
      <c s="6" t="s">
        <v>6065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5346</v>
      </c>
      <c>
        <f>(M811*21)/100</f>
      </c>
      <c t="s">
        <v>27</v>
      </c>
    </row>
    <row r="812" spans="1:5" ht="12.75">
      <c r="A812" s="35" t="s">
        <v>56</v>
      </c>
      <c r="E812" s="39" t="s">
        <v>6066</v>
      </c>
    </row>
    <row r="813" spans="1:5" ht="63.75">
      <c r="A813" s="35" t="s">
        <v>58</v>
      </c>
      <c r="E813" s="40" t="s">
        <v>6067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5346</v>
      </c>
      <c>
        <f>(M815*21)/100</f>
      </c>
      <c t="s">
        <v>27</v>
      </c>
    </row>
    <row r="816" spans="1:5" ht="25.5">
      <c r="A816" s="35" t="s">
        <v>56</v>
      </c>
      <c r="E816" s="39" t="s">
        <v>6070</v>
      </c>
    </row>
    <row r="817" spans="1:5" ht="38.25">
      <c r="A817" s="35" t="s">
        <v>58</v>
      </c>
      <c r="E817" s="40" t="s">
        <v>6071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6072</v>
      </c>
      <c s="34" t="s">
        <v>6073</v>
      </c>
      <c s="35" t="s">
        <v>5</v>
      </c>
      <c s="6" t="s">
        <v>6074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5346</v>
      </c>
      <c>
        <f>(M819*21)/100</f>
      </c>
      <c t="s">
        <v>27</v>
      </c>
    </row>
    <row r="820" spans="1:5" ht="25.5">
      <c r="A820" s="35" t="s">
        <v>56</v>
      </c>
      <c r="E820" s="39" t="s">
        <v>6075</v>
      </c>
    </row>
    <row r="821" spans="1:5" ht="25.5">
      <c r="A821" s="35" t="s">
        <v>58</v>
      </c>
      <c r="E821" s="40" t="s">
        <v>6076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6077</v>
      </c>
      <c s="34" t="s">
        <v>6078</v>
      </c>
      <c s="35" t="s">
        <v>5</v>
      </c>
      <c s="6" t="s">
        <v>6079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5346</v>
      </c>
      <c>
        <f>(M823*21)/100</f>
      </c>
      <c t="s">
        <v>27</v>
      </c>
    </row>
    <row r="824" spans="1:5" ht="25.5">
      <c r="A824" s="35" t="s">
        <v>56</v>
      </c>
      <c r="E824" s="39" t="s">
        <v>6079</v>
      </c>
    </row>
    <row r="825" spans="1:5" ht="38.25">
      <c r="A825" s="35" t="s">
        <v>58</v>
      </c>
      <c r="E825" s="40" t="s">
        <v>6080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6081</v>
      </c>
      <c r="E827" s="33" t="s">
        <v>6082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6083</v>
      </c>
      <c s="34" t="s">
        <v>6084</v>
      </c>
      <c s="35" t="s">
        <v>5</v>
      </c>
      <c s="6" t="s">
        <v>6085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5346</v>
      </c>
      <c>
        <f>(M828*21)/100</f>
      </c>
      <c t="s">
        <v>27</v>
      </c>
    </row>
    <row r="829" spans="1:5" ht="25.5">
      <c r="A829" s="35" t="s">
        <v>56</v>
      </c>
      <c r="E829" s="39" t="s">
        <v>6086</v>
      </c>
    </row>
    <row r="830" spans="1:5" ht="25.5">
      <c r="A830" s="35" t="s">
        <v>58</v>
      </c>
      <c r="E830" s="40" t="s">
        <v>6087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6088</v>
      </c>
      <c s="34" t="s">
        <v>6089</v>
      </c>
      <c s="35" t="s">
        <v>5</v>
      </c>
      <c s="6" t="s">
        <v>6090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5346</v>
      </c>
      <c>
        <f>(M832*21)/100</f>
      </c>
      <c t="s">
        <v>27</v>
      </c>
    </row>
    <row r="833" spans="1:5" ht="12.75">
      <c r="A833" s="35" t="s">
        <v>56</v>
      </c>
      <c r="E833" s="39" t="s">
        <v>6090</v>
      </c>
    </row>
    <row r="834" spans="1:5" ht="25.5">
      <c r="A834" s="35" t="s">
        <v>58</v>
      </c>
      <c r="E834" s="40" t="s">
        <v>6091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6092</v>
      </c>
      <c s="34" t="s">
        <v>6093</v>
      </c>
      <c s="35" t="s">
        <v>5</v>
      </c>
      <c s="6" t="s">
        <v>6094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5346</v>
      </c>
      <c>
        <f>(M836*21)/100</f>
      </c>
      <c t="s">
        <v>27</v>
      </c>
    </row>
    <row r="837" spans="1:5" ht="25.5">
      <c r="A837" s="35" t="s">
        <v>56</v>
      </c>
      <c r="E837" s="39" t="s">
        <v>6094</v>
      </c>
    </row>
    <row r="838" spans="1:5" ht="25.5">
      <c r="A838" s="35" t="s">
        <v>58</v>
      </c>
      <c r="E838" s="40" t="s">
        <v>6095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6096</v>
      </c>
      <c s="34" t="s">
        <v>6097</v>
      </c>
      <c s="35" t="s">
        <v>5</v>
      </c>
      <c s="6" t="s">
        <v>6098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5346</v>
      </c>
      <c>
        <f>(M840*21)/100</f>
      </c>
      <c t="s">
        <v>27</v>
      </c>
    </row>
    <row r="841" spans="1:5" ht="25.5">
      <c r="A841" s="35" t="s">
        <v>56</v>
      </c>
      <c r="E841" s="39" t="s">
        <v>6099</v>
      </c>
    </row>
    <row r="842" spans="1:5" ht="51">
      <c r="A842" s="35" t="s">
        <v>58</v>
      </c>
      <c r="E842" s="42" t="s">
        <v>6100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6101</v>
      </c>
      <c s="34" t="s">
        <v>6102</v>
      </c>
      <c s="35" t="s">
        <v>5</v>
      </c>
      <c s="6" t="s">
        <v>6103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5346</v>
      </c>
      <c>
        <f>(M844*21)/100</f>
      </c>
      <c t="s">
        <v>27</v>
      </c>
    </row>
    <row r="845" spans="1:5" ht="12.75">
      <c r="A845" s="35" t="s">
        <v>56</v>
      </c>
      <c r="E845" s="39" t="s">
        <v>6103</v>
      </c>
    </row>
    <row r="846" spans="1:5" ht="38.25">
      <c r="A846" s="35" t="s">
        <v>58</v>
      </c>
      <c r="E846" s="40" t="s">
        <v>6104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6105</v>
      </c>
      <c r="E848" s="33" t="s">
        <v>6106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5346</v>
      </c>
      <c>
        <f>(M849*21)/100</f>
      </c>
      <c t="s">
        <v>27</v>
      </c>
    </row>
    <row r="850" spans="1:5" ht="25.5">
      <c r="A850" s="35" t="s">
        <v>56</v>
      </c>
      <c r="E850" s="39" t="s">
        <v>6110</v>
      </c>
    </row>
    <row r="851" spans="1:5" ht="25.5">
      <c r="A851" s="35" t="s">
        <v>58</v>
      </c>
      <c r="E851" s="40" t="s">
        <v>6111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6112</v>
      </c>
      <c s="34" t="s">
        <v>6113</v>
      </c>
      <c s="35" t="s">
        <v>5</v>
      </c>
      <c s="6" t="s">
        <v>6114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5346</v>
      </c>
      <c>
        <f>(M853*21)/100</f>
      </c>
      <c t="s">
        <v>27</v>
      </c>
    </row>
    <row r="854" spans="1:5" ht="12.75">
      <c r="A854" s="35" t="s">
        <v>56</v>
      </c>
      <c r="E854" s="39" t="s">
        <v>6114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6115</v>
      </c>
      <c s="34" t="s">
        <v>6116</v>
      </c>
      <c s="35" t="s">
        <v>5</v>
      </c>
      <c s="6" t="s">
        <v>6117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5346</v>
      </c>
      <c>
        <f>(M857*21)/100</f>
      </c>
      <c t="s">
        <v>27</v>
      </c>
    </row>
    <row r="858" spans="1:5" ht="12.75">
      <c r="A858" s="35" t="s">
        <v>56</v>
      </c>
      <c r="E858" s="39" t="s">
        <v>6117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6118</v>
      </c>
      <c s="34" t="s">
        <v>6119</v>
      </c>
      <c s="35" t="s">
        <v>5</v>
      </c>
      <c s="6" t="s">
        <v>6120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5346</v>
      </c>
      <c>
        <f>(M861*21)/100</f>
      </c>
      <c t="s">
        <v>27</v>
      </c>
    </row>
    <row r="862" spans="1:5" ht="25.5">
      <c r="A862" s="35" t="s">
        <v>56</v>
      </c>
      <c r="E862" s="39" t="s">
        <v>6121</v>
      </c>
    </row>
    <row r="863" spans="1:5" ht="25.5">
      <c r="A863" s="35" t="s">
        <v>58</v>
      </c>
      <c r="E863" s="40" t="s">
        <v>6122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6123</v>
      </c>
      <c s="34" t="s">
        <v>6124</v>
      </c>
      <c s="35" t="s">
        <v>5</v>
      </c>
      <c s="6" t="s">
        <v>6125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5346</v>
      </c>
      <c>
        <f>(M865*21)/100</f>
      </c>
      <c t="s">
        <v>27</v>
      </c>
    </row>
    <row r="866" spans="1:5" ht="12.75">
      <c r="A866" s="35" t="s">
        <v>56</v>
      </c>
      <c r="E866" s="39" t="s">
        <v>6125</v>
      </c>
    </row>
    <row r="867" spans="1:5" ht="38.25">
      <c r="A867" s="35" t="s">
        <v>58</v>
      </c>
      <c r="E867" s="40" t="s">
        <v>6126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6127</v>
      </c>
      <c s="34" t="s">
        <v>6128</v>
      </c>
      <c s="35" t="s">
        <v>5</v>
      </c>
      <c s="6" t="s">
        <v>6129</v>
      </c>
      <c s="36" t="s">
        <v>6130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6129</v>
      </c>
    </row>
    <row r="871" spans="1:5" ht="38.25">
      <c r="A871" s="35" t="s">
        <v>58</v>
      </c>
      <c r="E871" s="40" t="s">
        <v>6131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6132</v>
      </c>
      <c r="E873" s="33" t="s">
        <v>6133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6134</v>
      </c>
      <c s="34" t="s">
        <v>6135</v>
      </c>
      <c s="35" t="s">
        <v>5</v>
      </c>
      <c s="6" t="s">
        <v>6136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5346</v>
      </c>
      <c>
        <f>(M874*21)/100</f>
      </c>
      <c t="s">
        <v>27</v>
      </c>
    </row>
    <row r="875" spans="1:5" ht="38.25">
      <c r="A875" s="35" t="s">
        <v>56</v>
      </c>
      <c r="E875" s="39" t="s">
        <v>6137</v>
      </c>
    </row>
    <row r="876" spans="1:5" ht="25.5">
      <c r="A876" s="35" t="s">
        <v>58</v>
      </c>
      <c r="E876" s="40" t="s">
        <v>6138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6139</v>
      </c>
      <c s="35" t="s">
        <v>5</v>
      </c>
      <c s="6" t="s">
        <v>6140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5346</v>
      </c>
      <c>
        <f>(M878*21)/100</f>
      </c>
      <c t="s">
        <v>27</v>
      </c>
    </row>
    <row r="879" spans="1:5" ht="25.5">
      <c r="A879" s="35" t="s">
        <v>56</v>
      </c>
      <c r="E879" s="39" t="s">
        <v>6141</v>
      </c>
    </row>
    <row r="880" spans="1:5" ht="25.5">
      <c r="A880" s="35" t="s">
        <v>58</v>
      </c>
      <c r="E880" s="40" t="s">
        <v>6142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6143</v>
      </c>
      <c s="34" t="s">
        <v>6144</v>
      </c>
      <c s="35" t="s">
        <v>5</v>
      </c>
      <c s="6" t="s">
        <v>6145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5346</v>
      </c>
      <c>
        <f>(M882*21)/100</f>
      </c>
      <c t="s">
        <v>27</v>
      </c>
    </row>
    <row r="883" spans="1:5" ht="25.5">
      <c r="A883" s="35" t="s">
        <v>56</v>
      </c>
      <c r="E883" s="39" t="s">
        <v>6146</v>
      </c>
    </row>
    <row r="884" spans="1:5" ht="25.5">
      <c r="A884" s="35" t="s">
        <v>58</v>
      </c>
      <c r="E884" s="40" t="s">
        <v>6147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6148</v>
      </c>
      <c s="34" t="s">
        <v>6149</v>
      </c>
      <c s="35" t="s">
        <v>5</v>
      </c>
      <c s="6" t="s">
        <v>6150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5346</v>
      </c>
      <c>
        <f>(M886*21)/100</f>
      </c>
      <c t="s">
        <v>27</v>
      </c>
    </row>
    <row r="887" spans="1:5" ht="25.5">
      <c r="A887" s="35" t="s">
        <v>56</v>
      </c>
      <c r="E887" s="39" t="s">
        <v>6151</v>
      </c>
    </row>
    <row r="888" spans="1:5" ht="25.5">
      <c r="A888" s="35" t="s">
        <v>58</v>
      </c>
      <c r="E888" s="40" t="s">
        <v>6152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5346</v>
      </c>
      <c>
        <f>(M890*21)/100</f>
      </c>
      <c t="s">
        <v>27</v>
      </c>
    </row>
    <row r="891" spans="1:5" ht="25.5">
      <c r="A891" s="35" t="s">
        <v>56</v>
      </c>
      <c r="E891" s="39" t="s">
        <v>6156</v>
      </c>
    </row>
    <row r="892" spans="1:5" ht="25.5">
      <c r="A892" s="35" t="s">
        <v>58</v>
      </c>
      <c r="E892" s="40" t="s">
        <v>6157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5346</v>
      </c>
      <c>
        <f>(M894*21)/100</f>
      </c>
      <c t="s">
        <v>27</v>
      </c>
    </row>
    <row r="895" spans="1:5" ht="25.5">
      <c r="A895" s="35" t="s">
        <v>56</v>
      </c>
      <c r="E895" s="39" t="s">
        <v>6161</v>
      </c>
    </row>
    <row r="896" spans="1:5" ht="38.25">
      <c r="A896" s="35" t="s">
        <v>58</v>
      </c>
      <c r="E896" s="40" t="s">
        <v>6162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6163</v>
      </c>
      <c r="E898" s="33" t="s">
        <v>6164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6165</v>
      </c>
      <c s="34" t="s">
        <v>6166</v>
      </c>
      <c s="35" t="s">
        <v>5</v>
      </c>
      <c s="6" t="s">
        <v>6167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6168</v>
      </c>
    </row>
    <row r="901" spans="1:5" ht="12.75">
      <c r="A901" s="35" t="s">
        <v>58</v>
      </c>
      <c r="E901" s="40" t="s">
        <v>6169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6170</v>
      </c>
      <c s="34" t="s">
        <v>6171</v>
      </c>
      <c s="35" t="s">
        <v>5</v>
      </c>
      <c s="6" t="s">
        <v>6172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6173</v>
      </c>
    </row>
    <row r="905" spans="1:5" ht="12.75">
      <c r="A905" s="35" t="s">
        <v>58</v>
      </c>
      <c r="E905" s="40" t="s">
        <v>6169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6174</v>
      </c>
      <c s="34" t="s">
        <v>6175</v>
      </c>
      <c s="35" t="s">
        <v>5</v>
      </c>
      <c s="6" t="s">
        <v>6176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6177</v>
      </c>
    </row>
    <row r="909" spans="1:5" ht="38.25">
      <c r="A909" s="35" t="s">
        <v>58</v>
      </c>
      <c r="E909" s="40" t="s">
        <v>6178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6179</v>
      </c>
      <c s="34" t="s">
        <v>6180</v>
      </c>
      <c s="35" t="s">
        <v>5</v>
      </c>
      <c s="6" t="s">
        <v>6181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5346</v>
      </c>
      <c>
        <f>(M911*21)/100</f>
      </c>
      <c t="s">
        <v>27</v>
      </c>
    </row>
    <row r="912" spans="1:5" ht="12.75">
      <c r="A912" s="35" t="s">
        <v>56</v>
      </c>
      <c r="E912" s="39" t="s">
        <v>6181</v>
      </c>
    </row>
    <row r="913" spans="1:5" ht="38.25">
      <c r="A913" s="35" t="s">
        <v>58</v>
      </c>
      <c r="E913" s="40" t="s">
        <v>6182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6183</v>
      </c>
      <c s="34" t="s">
        <v>6184</v>
      </c>
      <c s="35" t="s">
        <v>5</v>
      </c>
      <c s="6" t="s">
        <v>6185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5346</v>
      </c>
      <c>
        <f>(M915*21)/100</f>
      </c>
      <c t="s">
        <v>27</v>
      </c>
    </row>
    <row r="916" spans="1:5" ht="12.75">
      <c r="A916" s="35" t="s">
        <v>56</v>
      </c>
      <c r="E916" s="39" t="s">
        <v>6185</v>
      </c>
    </row>
    <row r="917" spans="1:5" ht="38.25">
      <c r="A917" s="35" t="s">
        <v>58</v>
      </c>
      <c r="E917" s="40" t="s">
        <v>6186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6187</v>
      </c>
      <c s="34" t="s">
        <v>6188</v>
      </c>
      <c s="35" t="s">
        <v>5</v>
      </c>
      <c s="6" t="s">
        <v>6189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5346</v>
      </c>
      <c>
        <f>(M919*21)/100</f>
      </c>
      <c t="s">
        <v>27</v>
      </c>
    </row>
    <row r="920" spans="1:5" ht="25.5">
      <c r="A920" s="35" t="s">
        <v>56</v>
      </c>
      <c r="E920" s="39" t="s">
        <v>6190</v>
      </c>
    </row>
    <row r="921" spans="1:5" ht="25.5">
      <c r="A921" s="35" t="s">
        <v>58</v>
      </c>
      <c r="E921" s="40" t="s">
        <v>6191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6194</v>
      </c>
    </row>
    <row r="925" spans="1:5" ht="38.25">
      <c r="A925" s="35" t="s">
        <v>58</v>
      </c>
      <c r="E925" s="42" t="s">
        <v>6195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6196</v>
      </c>
      <c s="34" t="s">
        <v>6197</v>
      </c>
      <c s="35" t="s">
        <v>5</v>
      </c>
      <c s="6" t="s">
        <v>6198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6194</v>
      </c>
    </row>
    <row r="929" spans="1:5" ht="38.25">
      <c r="A929" s="35" t="s">
        <v>58</v>
      </c>
      <c r="E929" s="42" t="s">
        <v>6199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6200</v>
      </c>
      <c s="34" t="s">
        <v>6201</v>
      </c>
      <c s="35" t="s">
        <v>5</v>
      </c>
      <c s="6" t="s">
        <v>6202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5346</v>
      </c>
      <c>
        <f>(M931*21)/100</f>
      </c>
      <c t="s">
        <v>27</v>
      </c>
    </row>
    <row r="932" spans="1:5" ht="25.5">
      <c r="A932" s="35" t="s">
        <v>56</v>
      </c>
      <c r="E932" s="39" t="s">
        <v>6203</v>
      </c>
    </row>
    <row r="933" spans="1:5" ht="25.5">
      <c r="A933" s="35" t="s">
        <v>58</v>
      </c>
      <c r="E933" s="40" t="s">
        <v>6204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6205</v>
      </c>
      <c s="34" t="s">
        <v>6206</v>
      </c>
      <c s="35" t="s">
        <v>5</v>
      </c>
      <c s="6" t="s">
        <v>6207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6207</v>
      </c>
    </row>
    <row r="937" spans="1:5" ht="51">
      <c r="A937" s="35" t="s">
        <v>58</v>
      </c>
      <c r="E937" s="42" t="s">
        <v>6208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6209</v>
      </c>
      <c s="34" t="s">
        <v>6210</v>
      </c>
      <c s="35" t="s">
        <v>5</v>
      </c>
      <c s="6" t="s">
        <v>6211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6194</v>
      </c>
    </row>
    <row r="941" spans="1:5" ht="38.25">
      <c r="A941" s="35" t="s">
        <v>58</v>
      </c>
      <c r="E941" s="42" t="s">
        <v>6212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6213</v>
      </c>
      <c s="34" t="s">
        <v>6214</v>
      </c>
      <c s="35" t="s">
        <v>5</v>
      </c>
      <c s="6" t="s">
        <v>6215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5346</v>
      </c>
      <c>
        <f>(M943*21)/100</f>
      </c>
      <c t="s">
        <v>27</v>
      </c>
    </row>
    <row r="944" spans="1:5" ht="25.5">
      <c r="A944" s="35" t="s">
        <v>56</v>
      </c>
      <c r="E944" s="39" t="s">
        <v>6216</v>
      </c>
    </row>
    <row r="945" spans="1:5" ht="25.5">
      <c r="A945" s="35" t="s">
        <v>58</v>
      </c>
      <c r="E945" s="40" t="s">
        <v>6217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6218</v>
      </c>
      <c s="34" t="s">
        <v>6219</v>
      </c>
      <c s="35" t="s">
        <v>5</v>
      </c>
      <c s="6" t="s">
        <v>6220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6221</v>
      </c>
    </row>
    <row r="949" spans="1:5" ht="38.25">
      <c r="A949" s="35" t="s">
        <v>58</v>
      </c>
      <c r="E949" s="42" t="s">
        <v>6222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5346</v>
      </c>
      <c>
        <f>(M951*21)/100</f>
      </c>
      <c t="s">
        <v>27</v>
      </c>
    </row>
    <row r="952" spans="1:5" ht="25.5">
      <c r="A952" s="35" t="s">
        <v>56</v>
      </c>
      <c r="E952" s="39" t="s">
        <v>6226</v>
      </c>
    </row>
    <row r="953" spans="1:5" ht="25.5">
      <c r="A953" s="35" t="s">
        <v>58</v>
      </c>
      <c r="E953" s="40" t="s">
        <v>6227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5346</v>
      </c>
      <c>
        <f>(M955*21)/100</f>
      </c>
      <c t="s">
        <v>27</v>
      </c>
    </row>
    <row r="956" spans="1:5" ht="25.5">
      <c r="A956" s="35" t="s">
        <v>56</v>
      </c>
      <c r="E956" s="39" t="s">
        <v>6231</v>
      </c>
    </row>
    <row r="957" spans="1:5" ht="25.5">
      <c r="A957" s="35" t="s">
        <v>58</v>
      </c>
      <c r="E957" s="40" t="s">
        <v>6232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6235</v>
      </c>
    </row>
    <row r="961" spans="1:5" ht="63.75">
      <c r="A961" s="35" t="s">
        <v>58</v>
      </c>
      <c r="E961" s="40" t="s">
        <v>6236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6237</v>
      </c>
      <c s="34" t="s">
        <v>6238</v>
      </c>
      <c s="35" t="s">
        <v>5</v>
      </c>
      <c s="6" t="s">
        <v>6239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5346</v>
      </c>
      <c>
        <f>(M963*21)/100</f>
      </c>
      <c t="s">
        <v>27</v>
      </c>
    </row>
    <row r="964" spans="1:5" ht="12.75">
      <c r="A964" s="35" t="s">
        <v>56</v>
      </c>
      <c r="E964" s="39" t="s">
        <v>6240</v>
      </c>
    </row>
    <row r="965" spans="1:5" ht="38.25">
      <c r="A965" s="35" t="s">
        <v>58</v>
      </c>
      <c r="E965" s="40" t="s">
        <v>6241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6242</v>
      </c>
      <c s="34" t="s">
        <v>6243</v>
      </c>
      <c s="35" t="s">
        <v>5</v>
      </c>
      <c s="6" t="s">
        <v>6244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6244</v>
      </c>
    </row>
    <row r="969" spans="1:5" ht="51">
      <c r="A969" s="35" t="s">
        <v>58</v>
      </c>
      <c r="E969" s="42" t="s">
        <v>6245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6246</v>
      </c>
      <c s="34" t="s">
        <v>6247</v>
      </c>
      <c s="35" t="s">
        <v>5</v>
      </c>
      <c s="6" t="s">
        <v>6248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5346</v>
      </c>
      <c>
        <f>(M971*21)/100</f>
      </c>
      <c t="s">
        <v>27</v>
      </c>
    </row>
    <row r="972" spans="1:5" ht="25.5">
      <c r="A972" s="35" t="s">
        <v>56</v>
      </c>
      <c r="E972" s="39" t="s">
        <v>6249</v>
      </c>
    </row>
    <row r="973" spans="1:5" ht="63.75">
      <c r="A973" s="35" t="s">
        <v>58</v>
      </c>
      <c r="E973" s="40" t="s">
        <v>6250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6251</v>
      </c>
      <c s="34" t="s">
        <v>6252</v>
      </c>
      <c s="35" t="s">
        <v>5</v>
      </c>
      <c s="6" t="s">
        <v>6253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6253</v>
      </c>
    </row>
    <row r="977" spans="1:5" ht="38.25">
      <c r="A977" s="35" t="s">
        <v>58</v>
      </c>
      <c r="E977" s="40" t="s">
        <v>6254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6255</v>
      </c>
      <c s="34" t="s">
        <v>6256</v>
      </c>
      <c s="35" t="s">
        <v>5</v>
      </c>
      <c s="6" t="s">
        <v>6257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6257</v>
      </c>
    </row>
    <row r="981" spans="1:5" ht="51">
      <c r="A981" s="35" t="s">
        <v>58</v>
      </c>
      <c r="E981" s="40" t="s">
        <v>6258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6259</v>
      </c>
      <c r="E983" s="33" t="s">
        <v>6260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5346</v>
      </c>
      <c>
        <f>(M984*21)/100</f>
      </c>
      <c t="s">
        <v>27</v>
      </c>
    </row>
    <row r="985" spans="1:5" ht="12.75">
      <c r="A985" s="35" t="s">
        <v>56</v>
      </c>
      <c r="E985" s="39" t="s">
        <v>6264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5346</v>
      </c>
      <c>
        <f>(M988*21)/100</f>
      </c>
      <c t="s">
        <v>27</v>
      </c>
    </row>
    <row r="989" spans="1:5" ht="12.75">
      <c r="A989" s="35" t="s">
        <v>56</v>
      </c>
      <c r="E989" s="39" t="s">
        <v>6268</v>
      </c>
    </row>
    <row r="990" spans="1:5" ht="102">
      <c r="A990" s="35" t="s">
        <v>58</v>
      </c>
      <c r="E990" s="42" t="s">
        <v>6269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6270</v>
      </c>
      <c s="34" t="s">
        <v>6271</v>
      </c>
      <c s="35" t="s">
        <v>5</v>
      </c>
      <c s="6" t="s">
        <v>6272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5346</v>
      </c>
      <c>
        <f>(M992*21)/100</f>
      </c>
      <c t="s">
        <v>27</v>
      </c>
    </row>
    <row r="993" spans="1:5" ht="12.75">
      <c r="A993" s="35" t="s">
        <v>56</v>
      </c>
      <c r="E993" s="39" t="s">
        <v>6273</v>
      </c>
    </row>
    <row r="994" spans="1:5" ht="25.5">
      <c r="A994" s="35" t="s">
        <v>58</v>
      </c>
      <c r="E994" s="40" t="s">
        <v>6274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5346</v>
      </c>
      <c>
        <f>(M996*21)/100</f>
      </c>
      <c t="s">
        <v>27</v>
      </c>
    </row>
    <row r="997" spans="1:5" ht="12.75">
      <c r="A997" s="35" t="s">
        <v>56</v>
      </c>
      <c r="E997" s="39" t="s">
        <v>6278</v>
      </c>
    </row>
    <row r="998" spans="1:5" ht="25.5">
      <c r="A998" s="35" t="s">
        <v>58</v>
      </c>
      <c r="E998" s="40" t="s">
        <v>6279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6280</v>
      </c>
      <c r="E1000" s="33" t="s">
        <v>6281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6282</v>
      </c>
      <c s="34" t="s">
        <v>6283</v>
      </c>
      <c s="35" t="s">
        <v>5</v>
      </c>
      <c s="6" t="s">
        <v>6284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5346</v>
      </c>
      <c>
        <f>(M1001*21)/100</f>
      </c>
      <c t="s">
        <v>27</v>
      </c>
    </row>
    <row r="1002" spans="1:5" ht="12.75">
      <c r="A1002" s="35" t="s">
        <v>56</v>
      </c>
      <c r="E1002" s="39" t="s">
        <v>6285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6286</v>
      </c>
      <c s="34" t="s">
        <v>6287</v>
      </c>
      <c s="35" t="s">
        <v>5</v>
      </c>
      <c s="6" t="s">
        <v>6288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6289</v>
      </c>
    </row>
    <row r="1007" spans="1:5" ht="114.75">
      <c r="A1007" s="35" t="s">
        <v>58</v>
      </c>
      <c r="E1007" s="42" t="s">
        <v>6290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6291</v>
      </c>
      <c s="34" t="s">
        <v>6292</v>
      </c>
      <c s="35" t="s">
        <v>5</v>
      </c>
      <c s="6" t="s">
        <v>6293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5346</v>
      </c>
      <c>
        <f>(M1009*21)/100</f>
      </c>
      <c t="s">
        <v>27</v>
      </c>
    </row>
    <row r="1010" spans="1:5" ht="12.75">
      <c r="A1010" s="35" t="s">
        <v>56</v>
      </c>
      <c r="E1010" s="39" t="s">
        <v>6293</v>
      </c>
    </row>
    <row r="1011" spans="1:5" ht="51">
      <c r="A1011" s="35" t="s">
        <v>58</v>
      </c>
      <c r="E1011" s="40" t="s">
        <v>6294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6295</v>
      </c>
      <c r="E1013" s="33" t="s">
        <v>6296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6297</v>
      </c>
      <c s="34" t="s">
        <v>4964</v>
      </c>
      <c s="35" t="s">
        <v>5</v>
      </c>
      <c s="6" t="s">
        <v>5345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5346</v>
      </c>
      <c>
        <f>(M1014*21)/100</f>
      </c>
      <c t="s">
        <v>27</v>
      </c>
    </row>
    <row r="1015" spans="1:5" ht="25.5">
      <c r="A1015" s="35" t="s">
        <v>56</v>
      </c>
      <c r="E1015" s="39" t="s">
        <v>4965</v>
      </c>
    </row>
    <row r="1016" spans="1:5" ht="51">
      <c r="A1016" s="35" t="s">
        <v>58</v>
      </c>
      <c r="E1016" s="42" t="s">
        <v>6298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6299</v>
      </c>
      <c s="34" t="s">
        <v>4967</v>
      </c>
      <c s="35" t="s">
        <v>5</v>
      </c>
      <c s="6" t="s">
        <v>5352</v>
      </c>
      <c s="36" t="s">
        <v>4969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5346</v>
      </c>
      <c>
        <f>(M1018*21)/100</f>
      </c>
      <c t="s">
        <v>27</v>
      </c>
    </row>
    <row r="1019" spans="1:5" ht="25.5">
      <c r="A1019" s="35" t="s">
        <v>56</v>
      </c>
      <c r="E1019" s="39" t="s">
        <v>4968</v>
      </c>
    </row>
    <row r="1020" spans="1:5" ht="38.25">
      <c r="A1020" s="35" t="s">
        <v>58</v>
      </c>
      <c r="E1020" s="40" t="s">
        <v>6300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6301</v>
      </c>
      <c s="34" t="s">
        <v>4971</v>
      </c>
      <c s="35" t="s">
        <v>5</v>
      </c>
      <c s="6" t="s">
        <v>6302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5346</v>
      </c>
      <c>
        <f>(M1022*21)/100</f>
      </c>
      <c t="s">
        <v>27</v>
      </c>
    </row>
    <row r="1023" spans="1:5" ht="63.75">
      <c r="A1023" s="35" t="s">
        <v>56</v>
      </c>
      <c r="E1023" s="39" t="s">
        <v>4973</v>
      </c>
    </row>
    <row r="1024" spans="1:5" ht="51">
      <c r="A1024" s="35" t="s">
        <v>58</v>
      </c>
      <c r="E1024" s="40" t="s">
        <v>6303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6304</v>
      </c>
      <c s="34" t="s">
        <v>6305</v>
      </c>
      <c s="35" t="s">
        <v>5</v>
      </c>
      <c s="6" t="s">
        <v>6306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5346</v>
      </c>
      <c>
        <f>(M1026*21)/100</f>
      </c>
      <c t="s">
        <v>27</v>
      </c>
    </row>
    <row r="1027" spans="1:5" ht="63.75">
      <c r="A1027" s="35" t="s">
        <v>56</v>
      </c>
      <c r="E1027" s="39" t="s">
        <v>6307</v>
      </c>
    </row>
    <row r="1028" spans="1:5" ht="25.5">
      <c r="A1028" s="35" t="s">
        <v>58</v>
      </c>
      <c r="E1028" s="40" t="s">
        <v>6308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6309</v>
      </c>
      <c s="34" t="s">
        <v>4975</v>
      </c>
      <c s="35" t="s">
        <v>5</v>
      </c>
      <c s="6" t="s">
        <v>6310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5346</v>
      </c>
      <c>
        <f>(M1030*21)/100</f>
      </c>
      <c t="s">
        <v>27</v>
      </c>
    </row>
    <row r="1031" spans="1:5" ht="63.75">
      <c r="A1031" s="35" t="s">
        <v>56</v>
      </c>
      <c r="E1031" s="39" t="s">
        <v>4976</v>
      </c>
    </row>
    <row r="1032" spans="1:5" ht="51">
      <c r="A1032" s="35" t="s">
        <v>58</v>
      </c>
      <c r="E1032" s="40" t="s">
        <v>6311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6312</v>
      </c>
      <c s="34" t="s">
        <v>6313</v>
      </c>
      <c s="35" t="s">
        <v>5</v>
      </c>
      <c s="6" t="s">
        <v>6314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5346</v>
      </c>
      <c>
        <f>(M1034*21)/100</f>
      </c>
      <c t="s">
        <v>27</v>
      </c>
    </row>
    <row r="1035" spans="1:5" ht="25.5">
      <c r="A1035" s="35" t="s">
        <v>56</v>
      </c>
      <c r="E1035" s="39" t="s">
        <v>5020</v>
      </c>
    </row>
    <row r="1036" spans="1:5" ht="89.25">
      <c r="A1036" s="35" t="s">
        <v>58</v>
      </c>
      <c r="E1036" s="42" t="s">
        <v>6315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6316</v>
      </c>
      <c s="34" t="s">
        <v>5369</v>
      </c>
      <c s="35" t="s">
        <v>5</v>
      </c>
      <c s="6" t="s">
        <v>5370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5346</v>
      </c>
      <c>
        <f>(M1038*21)/100</f>
      </c>
      <c t="s">
        <v>27</v>
      </c>
    </row>
    <row r="1039" spans="1:5" ht="25.5">
      <c r="A1039" s="35" t="s">
        <v>56</v>
      </c>
      <c r="E1039" s="39" t="s">
        <v>5371</v>
      </c>
    </row>
    <row r="1040" spans="1:5" ht="89.25">
      <c r="A1040" s="35" t="s">
        <v>58</v>
      </c>
      <c r="E1040" s="42" t="s">
        <v>6317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6318</v>
      </c>
      <c s="34" t="s">
        <v>5373</v>
      </c>
      <c s="35" t="s">
        <v>5</v>
      </c>
      <c s="6" t="s">
        <v>5374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5346</v>
      </c>
      <c>
        <f>(M1042*21)/100</f>
      </c>
      <c t="s">
        <v>27</v>
      </c>
    </row>
    <row r="1043" spans="1:5" ht="25.5">
      <c r="A1043" s="35" t="s">
        <v>56</v>
      </c>
      <c r="E1043" s="39" t="s">
        <v>5375</v>
      </c>
    </row>
    <row r="1044" spans="1:5" ht="140.25">
      <c r="A1044" s="35" t="s">
        <v>58</v>
      </c>
      <c r="E1044" s="42" t="s">
        <v>6319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6320</v>
      </c>
      <c s="34" t="s">
        <v>5379</v>
      </c>
      <c s="35" t="s">
        <v>5</v>
      </c>
      <c s="6" t="s">
        <v>5380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5346</v>
      </c>
      <c>
        <f>(M1046*21)/100</f>
      </c>
      <c t="s">
        <v>27</v>
      </c>
    </row>
    <row r="1047" spans="1:5" ht="25.5">
      <c r="A1047" s="35" t="s">
        <v>56</v>
      </c>
      <c r="E1047" s="39" t="s">
        <v>5381</v>
      </c>
    </row>
    <row r="1048" spans="1:5" ht="89.25">
      <c r="A1048" s="35" t="s">
        <v>58</v>
      </c>
      <c r="E1048" s="42" t="s">
        <v>6317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6321</v>
      </c>
      <c s="34" t="s">
        <v>5382</v>
      </c>
      <c s="35" t="s">
        <v>5</v>
      </c>
      <c s="6" t="s">
        <v>5383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5346</v>
      </c>
      <c>
        <f>(M1050*21)/100</f>
      </c>
      <c t="s">
        <v>27</v>
      </c>
    </row>
    <row r="1051" spans="1:5" ht="25.5">
      <c r="A1051" s="35" t="s">
        <v>56</v>
      </c>
      <c r="E1051" s="39" t="s">
        <v>5384</v>
      </c>
    </row>
    <row r="1052" spans="1:5" ht="89.25">
      <c r="A1052" s="35" t="s">
        <v>58</v>
      </c>
      <c r="E1052" s="42" t="s">
        <v>6322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6323</v>
      </c>
      <c s="34" t="s">
        <v>6324</v>
      </c>
      <c s="35" t="s">
        <v>5</v>
      </c>
      <c s="6" t="s">
        <v>5387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5346</v>
      </c>
      <c>
        <f>(M1054*21)/100</f>
      </c>
      <c t="s">
        <v>27</v>
      </c>
    </row>
    <row r="1055" spans="1:5" ht="25.5">
      <c r="A1055" s="35" t="s">
        <v>56</v>
      </c>
      <c r="E1055" s="39" t="s">
        <v>5388</v>
      </c>
    </row>
    <row r="1056" spans="1:5" ht="114.75">
      <c r="A1056" s="35" t="s">
        <v>58</v>
      </c>
      <c r="E1056" s="42" t="s">
        <v>6325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6326</v>
      </c>
      <c s="34" t="s">
        <v>6327</v>
      </c>
      <c s="35" t="s">
        <v>5</v>
      </c>
      <c s="6" t="s">
        <v>5391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5346</v>
      </c>
      <c>
        <f>(M1058*21)/100</f>
      </c>
      <c t="s">
        <v>27</v>
      </c>
    </row>
    <row r="1059" spans="1:5" ht="25.5">
      <c r="A1059" s="35" t="s">
        <v>56</v>
      </c>
      <c r="E1059" s="39" t="s">
        <v>5392</v>
      </c>
    </row>
    <row r="1060" spans="1:5" ht="127.5">
      <c r="A1060" s="35" t="s">
        <v>58</v>
      </c>
      <c r="E1060" s="42" t="s">
        <v>6328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6329</v>
      </c>
      <c s="34" t="s">
        <v>6330</v>
      </c>
      <c s="35" t="s">
        <v>5</v>
      </c>
      <c s="6" t="s">
        <v>5395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5346</v>
      </c>
      <c>
        <f>(M1062*21)/100</f>
      </c>
      <c t="s">
        <v>27</v>
      </c>
    </row>
    <row r="1063" spans="1:5" ht="38.25">
      <c r="A1063" s="35" t="s">
        <v>56</v>
      </c>
      <c r="E1063" s="39" t="s">
        <v>5396</v>
      </c>
    </row>
    <row r="1064" spans="1:5" ht="127.5">
      <c r="A1064" s="35" t="s">
        <v>58</v>
      </c>
      <c r="E1064" s="42" t="s">
        <v>6331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6332</v>
      </c>
      <c s="34" t="s">
        <v>4993</v>
      </c>
      <c s="35" t="s">
        <v>5</v>
      </c>
      <c s="6" t="s">
        <v>6333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5346</v>
      </c>
      <c>
        <f>(M1066*21)/100</f>
      </c>
      <c t="s">
        <v>27</v>
      </c>
    </row>
    <row r="1067" spans="1:5" ht="38.25">
      <c r="A1067" s="35" t="s">
        <v>56</v>
      </c>
      <c r="E1067" s="39" t="s">
        <v>4995</v>
      </c>
    </row>
    <row r="1068" spans="1:5" ht="165.75">
      <c r="A1068" s="35" t="s">
        <v>58</v>
      </c>
      <c r="E1068" s="42" t="s">
        <v>6334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6335</v>
      </c>
      <c s="34" t="s">
        <v>6336</v>
      </c>
      <c s="35" t="s">
        <v>5</v>
      </c>
      <c s="6" t="s">
        <v>5399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5346</v>
      </c>
      <c>
        <f>(M1070*21)/100</f>
      </c>
      <c t="s">
        <v>27</v>
      </c>
    </row>
    <row r="1071" spans="1:5" ht="25.5">
      <c r="A1071" s="35" t="s">
        <v>56</v>
      </c>
      <c r="E1071" s="39" t="s">
        <v>5400</v>
      </c>
    </row>
    <row r="1072" spans="1:5" ht="114.75">
      <c r="A1072" s="35" t="s">
        <v>58</v>
      </c>
      <c r="E1072" s="42" t="s">
        <v>6325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6337</v>
      </c>
      <c s="34" t="s">
        <v>6338</v>
      </c>
      <c s="35" t="s">
        <v>5</v>
      </c>
      <c s="6" t="s">
        <v>5403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5346</v>
      </c>
      <c>
        <f>(M1074*21)/100</f>
      </c>
      <c t="s">
        <v>27</v>
      </c>
    </row>
    <row r="1075" spans="1:5" ht="25.5">
      <c r="A1075" s="35" t="s">
        <v>56</v>
      </c>
      <c r="E1075" s="39" t="s">
        <v>5404</v>
      </c>
    </row>
    <row r="1076" spans="1:5" ht="89.25">
      <c r="A1076" s="35" t="s">
        <v>58</v>
      </c>
      <c r="E1076" s="42" t="s">
        <v>6339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6340</v>
      </c>
      <c s="34" t="s">
        <v>6341</v>
      </c>
      <c s="35" t="s">
        <v>5</v>
      </c>
      <c s="6" t="s">
        <v>5406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5346</v>
      </c>
      <c>
        <f>(M1078*21)/100</f>
      </c>
      <c t="s">
        <v>27</v>
      </c>
    </row>
    <row r="1079" spans="1:5" ht="38.25">
      <c r="A1079" s="35" t="s">
        <v>56</v>
      </c>
      <c r="E1079" s="39" t="s">
        <v>5407</v>
      </c>
    </row>
    <row r="1080" spans="1:5" ht="89.25">
      <c r="A1080" s="35" t="s">
        <v>58</v>
      </c>
      <c r="E1080" s="42" t="s">
        <v>6342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6343</v>
      </c>
      <c s="34" t="s">
        <v>5006</v>
      </c>
      <c s="35" t="s">
        <v>5</v>
      </c>
      <c s="6" t="s">
        <v>6344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5346</v>
      </c>
      <c>
        <f>(M1082*21)/100</f>
      </c>
      <c t="s">
        <v>27</v>
      </c>
    </row>
    <row r="1083" spans="1:5" ht="38.25">
      <c r="A1083" s="35" t="s">
        <v>56</v>
      </c>
      <c r="E1083" s="39" t="s">
        <v>5008</v>
      </c>
    </row>
    <row r="1084" spans="1:5" ht="89.25">
      <c r="A1084" s="35" t="s">
        <v>58</v>
      </c>
      <c r="E1084" s="42" t="s">
        <v>6345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6346</v>
      </c>
      <c s="34" t="s">
        <v>6347</v>
      </c>
      <c s="35" t="s">
        <v>5</v>
      </c>
      <c s="6" t="s">
        <v>6348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5346</v>
      </c>
      <c>
        <f>(M1086*21)/100</f>
      </c>
      <c t="s">
        <v>27</v>
      </c>
    </row>
    <row r="1087" spans="1:5" ht="25.5">
      <c r="A1087" s="35" t="s">
        <v>56</v>
      </c>
      <c r="E1087" s="39" t="s">
        <v>6349</v>
      </c>
    </row>
    <row r="1088" spans="1:5" ht="51">
      <c r="A1088" s="35" t="s">
        <v>58</v>
      </c>
      <c r="E1088" s="42" t="s">
        <v>6350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6351</v>
      </c>
      <c s="34" t="s">
        <v>6352</v>
      </c>
      <c s="35" t="s">
        <v>5</v>
      </c>
      <c s="6" t="s">
        <v>6353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5346</v>
      </c>
      <c>
        <f>(M1090*21)/100</f>
      </c>
      <c t="s">
        <v>27</v>
      </c>
    </row>
    <row r="1091" spans="1:5" ht="25.5">
      <c r="A1091" s="35" t="s">
        <v>56</v>
      </c>
      <c r="E1091" s="39" t="s">
        <v>6354</v>
      </c>
    </row>
    <row r="1092" spans="1:5" ht="102">
      <c r="A1092" s="35" t="s">
        <v>58</v>
      </c>
      <c r="E1092" s="42" t="s">
        <v>6355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5346</v>
      </c>
      <c>
        <f>(M1094*21)/100</f>
      </c>
      <c t="s">
        <v>27</v>
      </c>
    </row>
    <row r="1095" spans="1:5" ht="25.5">
      <c r="A1095" s="35" t="s">
        <v>56</v>
      </c>
      <c r="E1095" s="39" t="s">
        <v>6359</v>
      </c>
    </row>
    <row r="1096" spans="1:5" ht="25.5">
      <c r="A1096" s="35" t="s">
        <v>58</v>
      </c>
      <c r="E1096" s="40" t="s">
        <v>6360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6361</v>
      </c>
      <c s="34" t="s">
        <v>5487</v>
      </c>
      <c s="35" t="s">
        <v>5</v>
      </c>
      <c s="6" t="s">
        <v>5488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5346</v>
      </c>
      <c>
        <f>(M1098*21)/100</f>
      </c>
      <c t="s">
        <v>27</v>
      </c>
    </row>
    <row r="1099" spans="1:5" ht="38.25">
      <c r="A1099" s="35" t="s">
        <v>56</v>
      </c>
      <c r="E1099" s="39" t="s">
        <v>5489</v>
      </c>
    </row>
    <row r="1100" spans="1:5" ht="114.75">
      <c r="A1100" s="35" t="s">
        <v>58</v>
      </c>
      <c r="E1100" s="42" t="s">
        <v>6362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6363</v>
      </c>
      <c s="34" t="s">
        <v>5495</v>
      </c>
      <c s="35" t="s">
        <v>5</v>
      </c>
      <c s="6" t="s">
        <v>5496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5346</v>
      </c>
      <c>
        <f>(M1102*21)/100</f>
      </c>
      <c t="s">
        <v>27</v>
      </c>
    </row>
    <row r="1103" spans="1:5" ht="38.25">
      <c r="A1103" s="35" t="s">
        <v>56</v>
      </c>
      <c r="E1103" s="39" t="s">
        <v>5497</v>
      </c>
    </row>
    <row r="1104" spans="1:5" ht="114.75">
      <c r="A1104" s="35" t="s">
        <v>58</v>
      </c>
      <c r="E1104" s="42" t="s">
        <v>6364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6365</v>
      </c>
      <c s="34" t="s">
        <v>2948</v>
      </c>
      <c s="35" t="s">
        <v>5</v>
      </c>
      <c s="6" t="s">
        <v>5506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5346</v>
      </c>
      <c>
        <f>(M1106*21)/100</f>
      </c>
      <c t="s">
        <v>27</v>
      </c>
    </row>
    <row r="1107" spans="1:5" ht="25.5">
      <c r="A1107" s="35" t="s">
        <v>56</v>
      </c>
      <c r="E1107" s="39" t="s">
        <v>2949</v>
      </c>
    </row>
    <row r="1108" spans="1:5" ht="267.75">
      <c r="A1108" s="35" t="s">
        <v>58</v>
      </c>
      <c r="E1108" s="42" t="s">
        <v>6366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6367</v>
      </c>
      <c s="34" t="s">
        <v>6368</v>
      </c>
      <c s="35" t="s">
        <v>5</v>
      </c>
      <c s="6" t="s">
        <v>6369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5346</v>
      </c>
      <c>
        <f>(M1110*21)/100</f>
      </c>
      <c t="s">
        <v>27</v>
      </c>
    </row>
    <row r="1111" spans="1:5" ht="12.75">
      <c r="A1111" s="35" t="s">
        <v>56</v>
      </c>
      <c r="E1111" s="39" t="s">
        <v>6369</v>
      </c>
    </row>
    <row r="1112" spans="1:5" ht="89.25">
      <c r="A1112" s="35" t="s">
        <v>58</v>
      </c>
      <c r="E1112" s="42" t="s">
        <v>6370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6371</v>
      </c>
      <c s="34" t="s">
        <v>6372</v>
      </c>
      <c s="35" t="s">
        <v>5</v>
      </c>
      <c s="6" t="s">
        <v>5509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5346</v>
      </c>
      <c>
        <f>(M1114*21)/100</f>
      </c>
      <c t="s">
        <v>27</v>
      </c>
    </row>
    <row r="1115" spans="1:5" ht="38.25">
      <c r="A1115" s="35" t="s">
        <v>56</v>
      </c>
      <c r="E1115" s="39" t="s">
        <v>5510</v>
      </c>
    </row>
    <row r="1116" spans="1:5" ht="153">
      <c r="A1116" s="35" t="s">
        <v>58</v>
      </c>
      <c r="E1116" s="42" t="s">
        <v>6373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6374</v>
      </c>
      <c s="34" t="s">
        <v>5083</v>
      </c>
      <c s="35" t="s">
        <v>5</v>
      </c>
      <c s="6" t="s">
        <v>5513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5346</v>
      </c>
      <c>
        <f>(M1118*21)/100</f>
      </c>
      <c t="s">
        <v>27</v>
      </c>
    </row>
    <row r="1119" spans="1:5" ht="38.25">
      <c r="A1119" s="35" t="s">
        <v>56</v>
      </c>
      <c r="E1119" s="39" t="s">
        <v>5085</v>
      </c>
    </row>
    <row r="1120" spans="1:5" ht="63.75">
      <c r="A1120" s="35" t="s">
        <v>58</v>
      </c>
      <c r="E1120" s="42" t="s">
        <v>6375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6376</v>
      </c>
      <c s="34" t="s">
        <v>6377</v>
      </c>
      <c s="35" t="s">
        <v>5</v>
      </c>
      <c s="6" t="s">
        <v>5516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5346</v>
      </c>
      <c>
        <f>(M1122*21)/100</f>
      </c>
      <c t="s">
        <v>27</v>
      </c>
    </row>
    <row r="1123" spans="1:5" ht="12.75">
      <c r="A1123" s="35" t="s">
        <v>56</v>
      </c>
      <c r="E1123" s="39" t="s">
        <v>5516</v>
      </c>
    </row>
    <row r="1124" spans="1:5" ht="76.5">
      <c r="A1124" s="35" t="s">
        <v>58</v>
      </c>
      <c r="E1124" s="42" t="s">
        <v>6378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6379</v>
      </c>
      <c r="E1126" s="33" t="s">
        <v>6380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6381</v>
      </c>
      <c s="34" t="s">
        <v>6382</v>
      </c>
      <c s="35" t="s">
        <v>5</v>
      </c>
      <c s="6" t="s">
        <v>6383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5346</v>
      </c>
      <c>
        <f>(M1127*21)/100</f>
      </c>
      <c t="s">
        <v>27</v>
      </c>
    </row>
    <row r="1128" spans="1:5" ht="38.25">
      <c r="A1128" s="35" t="s">
        <v>56</v>
      </c>
      <c r="E1128" s="39" t="s">
        <v>6384</v>
      </c>
    </row>
    <row r="1129" spans="1:5" ht="76.5">
      <c r="A1129" s="35" t="s">
        <v>58</v>
      </c>
      <c r="E1129" s="42" t="s">
        <v>6385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6386</v>
      </c>
      <c s="34" t="s">
        <v>5520</v>
      </c>
      <c s="35" t="s">
        <v>5</v>
      </c>
      <c s="6" t="s">
        <v>5521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5346</v>
      </c>
      <c>
        <f>(M1131*21)/100</f>
      </c>
      <c t="s">
        <v>27</v>
      </c>
    </row>
    <row r="1132" spans="1:5" ht="25.5">
      <c r="A1132" s="35" t="s">
        <v>56</v>
      </c>
      <c r="E1132" s="39" t="s">
        <v>5522</v>
      </c>
    </row>
    <row r="1133" spans="1:5" ht="76.5">
      <c r="A1133" s="35" t="s">
        <v>58</v>
      </c>
      <c r="E1133" s="42" t="s">
        <v>6385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6387</v>
      </c>
      <c s="34" t="s">
        <v>6388</v>
      </c>
      <c s="35" t="s">
        <v>5</v>
      </c>
      <c s="6" t="s">
        <v>6389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5346</v>
      </c>
      <c>
        <f>(M1135*21)/100</f>
      </c>
      <c t="s">
        <v>27</v>
      </c>
    </row>
    <row r="1136" spans="1:5" ht="12.75">
      <c r="A1136" s="35" t="s">
        <v>56</v>
      </c>
      <c r="E1136" s="39" t="s">
        <v>6389</v>
      </c>
    </row>
    <row r="1137" spans="1:5" ht="89.25">
      <c r="A1137" s="35" t="s">
        <v>58</v>
      </c>
      <c r="E1137" s="42" t="s">
        <v>6390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6391</v>
      </c>
      <c r="E1139" s="33" t="s">
        <v>5786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5346</v>
      </c>
      <c>
        <f>(M1140*21)/100</f>
      </c>
      <c t="s">
        <v>27</v>
      </c>
    </row>
    <row r="1141" spans="1:5" ht="25.5">
      <c r="A1141" s="35" t="s">
        <v>56</v>
      </c>
      <c r="E1141" s="39" t="s">
        <v>6395</v>
      </c>
    </row>
    <row r="1142" spans="1:5" ht="76.5">
      <c r="A1142" s="35" t="s">
        <v>58</v>
      </c>
      <c r="E1142" s="42" t="s">
        <v>6396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5346</v>
      </c>
      <c>
        <f>(M1144*21)/100</f>
      </c>
      <c t="s">
        <v>27</v>
      </c>
    </row>
    <row r="1145" spans="1:5" ht="25.5">
      <c r="A1145" s="35" t="s">
        <v>56</v>
      </c>
      <c r="E1145" s="39" t="s">
        <v>6400</v>
      </c>
    </row>
    <row r="1146" spans="1:5" ht="38.25">
      <c r="A1146" s="35" t="s">
        <v>58</v>
      </c>
      <c r="E1146" s="42" t="s">
        <v>6401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5346</v>
      </c>
      <c>
        <f>(M1148*21)/100</f>
      </c>
      <c t="s">
        <v>27</v>
      </c>
    </row>
    <row r="1149" spans="1:5" ht="12.75">
      <c r="A1149" s="35" t="s">
        <v>56</v>
      </c>
      <c r="E1149" s="39" t="s">
        <v>6405</v>
      </c>
    </row>
    <row r="1150" spans="1:5" ht="38.25">
      <c r="A1150" s="35" t="s">
        <v>58</v>
      </c>
      <c r="E1150" s="42" t="s">
        <v>6406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5346</v>
      </c>
      <c>
        <f>(M1152*21)/100</f>
      </c>
      <c t="s">
        <v>27</v>
      </c>
    </row>
    <row r="1153" spans="1:5" ht="12.75">
      <c r="A1153" s="35" t="s">
        <v>56</v>
      </c>
      <c r="E1153" s="39" t="s">
        <v>6410</v>
      </c>
    </row>
    <row r="1154" spans="1:5" ht="63.75">
      <c r="A1154" s="35" t="s">
        <v>58</v>
      </c>
      <c r="E1154" s="42" t="s">
        <v>6411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6414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6415</v>
      </c>
      <c s="34" t="s">
        <v>6416</v>
      </c>
      <c s="35" t="s">
        <v>5</v>
      </c>
      <c s="6" t="s">
        <v>6417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5346</v>
      </c>
      <c>
        <f>(M1160*21)/100</f>
      </c>
      <c t="s">
        <v>27</v>
      </c>
    </row>
    <row r="1161" spans="1:5" ht="25.5">
      <c r="A1161" s="35" t="s">
        <v>56</v>
      </c>
      <c r="E1161" s="39" t="s">
        <v>6418</v>
      </c>
    </row>
    <row r="1162" spans="1:5" ht="63.75">
      <c r="A1162" s="35" t="s">
        <v>58</v>
      </c>
      <c r="E1162" s="42" t="s">
        <v>6419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5346</v>
      </c>
      <c>
        <f>(M1164*21)/100</f>
      </c>
      <c t="s">
        <v>27</v>
      </c>
    </row>
    <row r="1165" spans="1:5" ht="12.75">
      <c r="A1165" s="35" t="s">
        <v>56</v>
      </c>
      <c r="E1165" s="39" t="s">
        <v>6422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6423</v>
      </c>
      <c s="34" t="s">
        <v>6424</v>
      </c>
      <c s="35" t="s">
        <v>5</v>
      </c>
      <c s="6" t="s">
        <v>6425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5346</v>
      </c>
      <c>
        <f>(M1168*21)/100</f>
      </c>
      <c t="s">
        <v>27</v>
      </c>
    </row>
    <row r="1169" spans="1:5" ht="25.5">
      <c r="A1169" s="35" t="s">
        <v>56</v>
      </c>
      <c r="E1169" s="39" t="s">
        <v>6426</v>
      </c>
    </row>
    <row r="1170" spans="1:5" ht="63.75">
      <c r="A1170" s="35" t="s">
        <v>58</v>
      </c>
      <c r="E1170" s="42" t="s">
        <v>6427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5346</v>
      </c>
      <c>
        <f>(M1172*21)/100</f>
      </c>
      <c t="s">
        <v>27</v>
      </c>
    </row>
    <row r="1173" spans="1:5" ht="12.75">
      <c r="A1173" s="35" t="s">
        <v>56</v>
      </c>
      <c r="E1173" s="39" t="s">
        <v>6430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6431</v>
      </c>
      <c s="34" t="s">
        <v>6432</v>
      </c>
      <c s="35" t="s">
        <v>5</v>
      </c>
      <c s="6" t="s">
        <v>6433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5346</v>
      </c>
      <c>
        <f>(M1176*21)/100</f>
      </c>
      <c t="s">
        <v>27</v>
      </c>
    </row>
    <row r="1177" spans="1:5" ht="25.5">
      <c r="A1177" s="35" t="s">
        <v>56</v>
      </c>
      <c r="E1177" s="39" t="s">
        <v>6434</v>
      </c>
    </row>
    <row r="1178" spans="1:5" ht="63.75">
      <c r="A1178" s="35" t="s">
        <v>58</v>
      </c>
      <c r="E1178" s="42" t="s">
        <v>6435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6436</v>
      </c>
      <c s="34" t="s">
        <v>6437</v>
      </c>
      <c s="35" t="s">
        <v>5</v>
      </c>
      <c s="6" t="s">
        <v>6438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5346</v>
      </c>
      <c>
        <f>(M1180*21)/100</f>
      </c>
      <c t="s">
        <v>27</v>
      </c>
    </row>
    <row r="1181" spans="1:5" ht="12.75">
      <c r="A1181" s="35" t="s">
        <v>56</v>
      </c>
      <c r="E1181" s="39" t="s">
        <v>6438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6439</v>
      </c>
      <c s="34" t="s">
        <v>6440</v>
      </c>
      <c s="35" t="s">
        <v>5</v>
      </c>
      <c s="6" t="s">
        <v>6441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5346</v>
      </c>
      <c>
        <f>(M1184*21)/100</f>
      </c>
      <c t="s">
        <v>27</v>
      </c>
    </row>
    <row r="1185" spans="1:5" ht="25.5">
      <c r="A1185" s="35" t="s">
        <v>56</v>
      </c>
      <c r="E1185" s="39" t="s">
        <v>6442</v>
      </c>
    </row>
    <row r="1186" spans="1:5" ht="63.75">
      <c r="A1186" s="35" t="s">
        <v>58</v>
      </c>
      <c r="E1186" s="42" t="s">
        <v>6443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5346</v>
      </c>
      <c>
        <f>(M1188*21)/100</f>
      </c>
      <c t="s">
        <v>27</v>
      </c>
    </row>
    <row r="1189" spans="1:5" ht="12.75">
      <c r="A1189" s="35" t="s">
        <v>56</v>
      </c>
      <c r="E1189" s="39" t="s">
        <v>6446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6447</v>
      </c>
      <c s="34" t="s">
        <v>6448</v>
      </c>
      <c s="35" t="s">
        <v>5</v>
      </c>
      <c s="6" t="s">
        <v>6449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5346</v>
      </c>
      <c>
        <f>(M1192*21)/100</f>
      </c>
      <c t="s">
        <v>27</v>
      </c>
    </row>
    <row r="1193" spans="1:5" ht="25.5">
      <c r="A1193" s="35" t="s">
        <v>56</v>
      </c>
      <c r="E1193" s="39" t="s">
        <v>6450</v>
      </c>
    </row>
    <row r="1194" spans="1:5" ht="63.75">
      <c r="A1194" s="35" t="s">
        <v>58</v>
      </c>
      <c r="E1194" s="42" t="s">
        <v>6443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6451</v>
      </c>
      <c s="34" t="s">
        <v>6452</v>
      </c>
      <c s="35" t="s">
        <v>5</v>
      </c>
      <c s="6" t="s">
        <v>6453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5346</v>
      </c>
      <c>
        <f>(M1196*21)/100</f>
      </c>
      <c t="s">
        <v>27</v>
      </c>
    </row>
    <row r="1197" spans="1:5" ht="12.75">
      <c r="A1197" s="35" t="s">
        <v>56</v>
      </c>
      <c r="E1197" s="39" t="s">
        <v>6453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5346</v>
      </c>
      <c>
        <f>(M1200*21)/100</f>
      </c>
      <c t="s">
        <v>27</v>
      </c>
    </row>
    <row r="1201" spans="1:5" ht="25.5">
      <c r="A1201" s="35" t="s">
        <v>56</v>
      </c>
      <c r="E1201" s="39" t="s">
        <v>6457</v>
      </c>
    </row>
    <row r="1202" spans="1:5" ht="63.75">
      <c r="A1202" s="35" t="s">
        <v>58</v>
      </c>
      <c r="E1202" s="42" t="s">
        <v>6411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6458</v>
      </c>
      <c s="34" t="s">
        <v>6459</v>
      </c>
      <c s="35" t="s">
        <v>5</v>
      </c>
      <c s="6" t="s">
        <v>6460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5346</v>
      </c>
      <c>
        <f>(M1204*21)/100</f>
      </c>
      <c t="s">
        <v>27</v>
      </c>
    </row>
    <row r="1205" spans="1:5" ht="12.75">
      <c r="A1205" s="35" t="s">
        <v>56</v>
      </c>
      <c r="E1205" s="39" t="s">
        <v>6460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6461</v>
      </c>
      <c s="34" t="s">
        <v>6462</v>
      </c>
      <c s="35" t="s">
        <v>5</v>
      </c>
      <c s="6" t="s">
        <v>6463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5346</v>
      </c>
      <c>
        <f>(M1208*21)/100</f>
      </c>
      <c t="s">
        <v>27</v>
      </c>
    </row>
    <row r="1209" spans="1:5" ht="25.5">
      <c r="A1209" s="35" t="s">
        <v>56</v>
      </c>
      <c r="E1209" s="39" t="s">
        <v>6464</v>
      </c>
    </row>
    <row r="1210" spans="1:5" ht="63.75">
      <c r="A1210" s="35" t="s">
        <v>58</v>
      </c>
      <c r="E1210" s="42" t="s">
        <v>6411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5346</v>
      </c>
      <c>
        <f>(M1212*21)/100</f>
      </c>
      <c t="s">
        <v>27</v>
      </c>
    </row>
    <row r="1213" spans="1:5" ht="12.75">
      <c r="A1213" s="35" t="s">
        <v>56</v>
      </c>
      <c r="E1213" s="39" t="s">
        <v>6467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5346</v>
      </c>
      <c>
        <f>(M1216*21)/100</f>
      </c>
      <c t="s">
        <v>27</v>
      </c>
    </row>
    <row r="1217" spans="1:5" ht="25.5">
      <c r="A1217" s="35" t="s">
        <v>56</v>
      </c>
      <c r="E1217" s="39" t="s">
        <v>6471</v>
      </c>
    </row>
    <row r="1218" spans="1:5" ht="63.75">
      <c r="A1218" s="35" t="s">
        <v>58</v>
      </c>
      <c r="E1218" s="42" t="s">
        <v>6472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5346</v>
      </c>
      <c>
        <f>(M1220*21)/100</f>
      </c>
      <c t="s">
        <v>27</v>
      </c>
    </row>
    <row r="1221" spans="1:5" ht="12.75">
      <c r="A1221" s="35" t="s">
        <v>56</v>
      </c>
      <c r="E1221" s="39" t="s">
        <v>6475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6471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6479</v>
      </c>
      <c s="34" t="s">
        <v>6480</v>
      </c>
      <c s="35" t="s">
        <v>5</v>
      </c>
      <c s="6" t="s">
        <v>6481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5346</v>
      </c>
      <c>
        <f>(M1228*21)/100</f>
      </c>
      <c t="s">
        <v>27</v>
      </c>
    </row>
    <row r="1229" spans="1:5" ht="12.75">
      <c r="A1229" s="35" t="s">
        <v>56</v>
      </c>
      <c r="E1229" s="39" t="s">
        <v>6481</v>
      </c>
    </row>
    <row r="1230" spans="1:5" ht="63.75">
      <c r="A1230" s="35" t="s">
        <v>58</v>
      </c>
      <c r="E1230" s="42" t="s">
        <v>6482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6485</v>
      </c>
    </row>
    <row r="1234" spans="1:5" ht="63.75">
      <c r="A1234" s="35" t="s">
        <v>58</v>
      </c>
      <c r="E1234" s="42" t="s">
        <v>6482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5346</v>
      </c>
      <c>
        <f>(M1236*21)/100</f>
      </c>
      <c t="s">
        <v>27</v>
      </c>
    </row>
    <row r="1237" spans="1:5" ht="25.5">
      <c r="A1237" s="35" t="s">
        <v>56</v>
      </c>
      <c r="E1237" s="39" t="s">
        <v>6489</v>
      </c>
    </row>
    <row r="1238" spans="1:5" ht="63.75">
      <c r="A1238" s="35" t="s">
        <v>58</v>
      </c>
      <c r="E1238" s="42" t="s">
        <v>6490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6491</v>
      </c>
      <c s="34" t="s">
        <v>6492</v>
      </c>
      <c s="35" t="s">
        <v>5</v>
      </c>
      <c s="6" t="s">
        <v>6493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5346</v>
      </c>
      <c>
        <f>(M1240*21)/100</f>
      </c>
      <c t="s">
        <v>27</v>
      </c>
    </row>
    <row r="1241" spans="1:5" ht="12.75">
      <c r="A1241" s="35" t="s">
        <v>56</v>
      </c>
      <c r="E1241" s="39" t="s">
        <v>6493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6494</v>
      </c>
      <c s="34" t="s">
        <v>6495</v>
      </c>
      <c s="35" t="s">
        <v>5</v>
      </c>
      <c s="6" t="s">
        <v>6496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6489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6497</v>
      </c>
      <c s="34" t="s">
        <v>6498</v>
      </c>
      <c s="35" t="s">
        <v>5</v>
      </c>
      <c s="6" t="s">
        <v>6499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5346</v>
      </c>
      <c>
        <f>(M1248*21)/100</f>
      </c>
      <c t="s">
        <v>27</v>
      </c>
    </row>
    <row r="1249" spans="1:5" ht="12.75">
      <c r="A1249" s="35" t="s">
        <v>56</v>
      </c>
      <c r="E1249" s="39" t="s">
        <v>6499</v>
      </c>
    </row>
    <row r="1250" spans="1:5" ht="63.75">
      <c r="A1250" s="35" t="s">
        <v>58</v>
      </c>
      <c r="E1250" s="42" t="s">
        <v>6490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6500</v>
      </c>
      <c s="34" t="s">
        <v>6501</v>
      </c>
      <c s="35" t="s">
        <v>5</v>
      </c>
      <c s="6" t="s">
        <v>6502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6502</v>
      </c>
    </row>
    <row r="1254" spans="1:5" ht="63.75">
      <c r="A1254" s="35" t="s">
        <v>58</v>
      </c>
      <c r="E1254" s="42" t="s">
        <v>6490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6503</v>
      </c>
      <c s="34" t="s">
        <v>6504</v>
      </c>
      <c s="35" t="s">
        <v>5</v>
      </c>
      <c s="6" t="s">
        <v>6505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5346</v>
      </c>
      <c>
        <f>(M1256*21)/100</f>
      </c>
      <c t="s">
        <v>27</v>
      </c>
    </row>
    <row r="1257" spans="1:5" ht="25.5">
      <c r="A1257" s="35" t="s">
        <v>56</v>
      </c>
      <c r="E1257" s="39" t="s">
        <v>6506</v>
      </c>
    </row>
    <row r="1258" spans="1:5" ht="63.75">
      <c r="A1258" s="35" t="s">
        <v>58</v>
      </c>
      <c r="E1258" s="42" t="s">
        <v>6507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5346</v>
      </c>
      <c>
        <f>(M1260*21)/100</f>
      </c>
      <c t="s">
        <v>27</v>
      </c>
    </row>
    <row r="1261" spans="1:5" ht="12.75">
      <c r="A1261" s="35" t="s">
        <v>56</v>
      </c>
      <c r="E1261" s="39" t="s">
        <v>6510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6511</v>
      </c>
      <c s="34" t="s">
        <v>6512</v>
      </c>
      <c s="35" t="s">
        <v>5</v>
      </c>
      <c s="6" t="s">
        <v>6513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5346</v>
      </c>
      <c>
        <f>(M1264*21)/100</f>
      </c>
      <c t="s">
        <v>27</v>
      </c>
    </row>
    <row r="1265" spans="1:5" ht="25.5">
      <c r="A1265" s="35" t="s">
        <v>56</v>
      </c>
      <c r="E1265" s="39" t="s">
        <v>6514</v>
      </c>
    </row>
    <row r="1266" spans="1:5" ht="63.75">
      <c r="A1266" s="35" t="s">
        <v>58</v>
      </c>
      <c r="E1266" s="42" t="s">
        <v>6507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6515</v>
      </c>
      <c s="34" t="s">
        <v>6516</v>
      </c>
      <c s="35" t="s">
        <v>5</v>
      </c>
      <c s="6" t="s">
        <v>6517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5346</v>
      </c>
      <c>
        <f>(M1268*21)/100</f>
      </c>
      <c t="s">
        <v>27</v>
      </c>
    </row>
    <row r="1269" spans="1:5" ht="12.75">
      <c r="A1269" s="35" t="s">
        <v>56</v>
      </c>
      <c r="E1269" s="39" t="s">
        <v>6517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5346</v>
      </c>
      <c>
        <f>(M1272*21)/100</f>
      </c>
      <c t="s">
        <v>27</v>
      </c>
    </row>
    <row r="1273" spans="1:5" ht="38.25">
      <c r="A1273" s="35" t="s">
        <v>56</v>
      </c>
      <c r="E1273" s="39" t="s">
        <v>6521</v>
      </c>
    </row>
    <row r="1274" spans="1:5" ht="63.75">
      <c r="A1274" s="35" t="s">
        <v>58</v>
      </c>
      <c r="E1274" s="42" t="s">
        <v>6522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6523</v>
      </c>
      <c s="34" t="s">
        <v>6524</v>
      </c>
      <c s="35" t="s">
        <v>5</v>
      </c>
      <c s="6" t="s">
        <v>6525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5346</v>
      </c>
      <c>
        <f>(M1276*21)/100</f>
      </c>
      <c t="s">
        <v>27</v>
      </c>
    </row>
    <row r="1277" spans="1:5" ht="25.5">
      <c r="A1277" s="35" t="s">
        <v>56</v>
      </c>
      <c r="E1277" s="39" t="s">
        <v>6525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6526</v>
      </c>
      <c s="34" t="s">
        <v>5217</v>
      </c>
      <c s="35" t="s">
        <v>5</v>
      </c>
      <c s="6" t="s">
        <v>6527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5346</v>
      </c>
      <c>
        <f>(M1280*21)/100</f>
      </c>
      <c t="s">
        <v>27</v>
      </c>
    </row>
    <row r="1281" spans="1:5" ht="12.75">
      <c r="A1281" s="35" t="s">
        <v>56</v>
      </c>
      <c r="E1281" s="39" t="s">
        <v>5218</v>
      </c>
    </row>
    <row r="1282" spans="1:5" ht="76.5">
      <c r="A1282" s="35" t="s">
        <v>58</v>
      </c>
      <c r="E1282" s="42" t="s">
        <v>6528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6529</v>
      </c>
      <c s="34" t="s">
        <v>6530</v>
      </c>
      <c s="35" t="s">
        <v>5</v>
      </c>
      <c s="6" t="s">
        <v>6531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5346</v>
      </c>
      <c>
        <f>(M1284*21)/100</f>
      </c>
      <c t="s">
        <v>27</v>
      </c>
    </row>
    <row r="1285" spans="1:5" ht="12.75">
      <c r="A1285" s="35" t="s">
        <v>56</v>
      </c>
      <c r="E1285" s="39" t="s">
        <v>6531</v>
      </c>
    </row>
    <row r="1286" spans="1:5" ht="63.75">
      <c r="A1286" s="35" t="s">
        <v>58</v>
      </c>
      <c r="E1286" s="42" t="s">
        <v>6522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6532</v>
      </c>
      <c s="34" t="s">
        <v>6533</v>
      </c>
      <c s="35" t="s">
        <v>5</v>
      </c>
      <c s="6" t="s">
        <v>6534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5346</v>
      </c>
      <c>
        <f>(M1288*21)/100</f>
      </c>
      <c t="s">
        <v>27</v>
      </c>
    </row>
    <row r="1289" spans="1:5" ht="12.75">
      <c r="A1289" s="35" t="s">
        <v>56</v>
      </c>
      <c r="E1289" s="39" t="s">
        <v>6534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5346</v>
      </c>
      <c>
        <f>(M1292*21)/100</f>
      </c>
      <c t="s">
        <v>27</v>
      </c>
    </row>
    <row r="1293" spans="1:5" ht="25.5">
      <c r="A1293" s="35" t="s">
        <v>56</v>
      </c>
      <c r="E1293" s="39" t="s">
        <v>6538</v>
      </c>
    </row>
    <row r="1294" spans="1:5" ht="63.75">
      <c r="A1294" s="35" t="s">
        <v>58</v>
      </c>
      <c r="E1294" s="42" t="s">
        <v>6522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5346</v>
      </c>
      <c>
        <f>(M1296*21)/100</f>
      </c>
      <c t="s">
        <v>27</v>
      </c>
    </row>
    <row r="1297" spans="1:5" ht="12.75">
      <c r="A1297" s="35" t="s">
        <v>56</v>
      </c>
      <c r="E1297" s="39" t="s">
        <v>6542</v>
      </c>
    </row>
    <row r="1298" spans="1:5" ht="76.5">
      <c r="A1298" s="35" t="s">
        <v>58</v>
      </c>
      <c r="E1298" s="42" t="s">
        <v>6543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6544</v>
      </c>
      <c s="34" t="s">
        <v>5301</v>
      </c>
      <c s="35" t="s">
        <v>5</v>
      </c>
      <c s="6" t="s">
        <v>6545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5346</v>
      </c>
      <c>
        <f>(M1300*21)/100</f>
      </c>
      <c t="s">
        <v>27</v>
      </c>
    </row>
    <row r="1301" spans="1:5" ht="12.75">
      <c r="A1301" s="35" t="s">
        <v>56</v>
      </c>
      <c r="E1301" s="39" t="s">
        <v>5302</v>
      </c>
    </row>
    <row r="1302" spans="1:5" ht="76.5">
      <c r="A1302" s="35" t="s">
        <v>58</v>
      </c>
      <c r="E1302" s="42" t="s">
        <v>6543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6546</v>
      </c>
      <c r="E1304" s="33" t="s">
        <v>6547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6548</v>
      </c>
      <c s="34" t="s">
        <v>6549</v>
      </c>
      <c s="35" t="s">
        <v>5</v>
      </c>
      <c s="6" t="s">
        <v>6550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5346</v>
      </c>
      <c>
        <f>(M1305*21)/100</f>
      </c>
      <c t="s">
        <v>27</v>
      </c>
    </row>
    <row r="1306" spans="1:5" ht="38.25">
      <c r="A1306" s="35" t="s">
        <v>56</v>
      </c>
      <c r="E1306" s="39" t="s">
        <v>6551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6552</v>
      </c>
      <c r="E1309" s="33" t="s">
        <v>6553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6554</v>
      </c>
      <c s="34" t="s">
        <v>6555</v>
      </c>
      <c s="35" t="s">
        <v>5</v>
      </c>
      <c s="6" t="s">
        <v>6556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5346</v>
      </c>
      <c>
        <f>(M1310*21)/100</f>
      </c>
      <c t="s">
        <v>27</v>
      </c>
    </row>
    <row r="1311" spans="1:5" ht="51">
      <c r="A1311" s="35" t="s">
        <v>56</v>
      </c>
      <c r="E1311" s="39" t="s">
        <v>6557</v>
      </c>
    </row>
    <row r="1312" spans="1:5" ht="63.75">
      <c r="A1312" s="35" t="s">
        <v>58</v>
      </c>
      <c r="E1312" s="42" t="s">
        <v>6558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6559</v>
      </c>
      <c s="34" t="s">
        <v>4943</v>
      </c>
      <c s="35" t="s">
        <v>5</v>
      </c>
      <c s="6" t="s">
        <v>6560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5346</v>
      </c>
      <c>
        <f>(M1314*21)/100</f>
      </c>
      <c t="s">
        <v>27</v>
      </c>
    </row>
    <row r="1315" spans="1:5" ht="38.25">
      <c r="A1315" s="35" t="s">
        <v>56</v>
      </c>
      <c r="E1315" s="39" t="s">
        <v>4945</v>
      </c>
    </row>
    <row r="1316" spans="1:5" ht="51">
      <c r="A1316" s="35" t="s">
        <v>58</v>
      </c>
      <c r="E1316" s="42" t="s">
        <v>6561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6562</v>
      </c>
      <c s="34" t="s">
        <v>6563</v>
      </c>
      <c s="35" t="s">
        <v>5</v>
      </c>
      <c s="6" t="s">
        <v>6564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5346</v>
      </c>
      <c>
        <f>(M1318*21)/100</f>
      </c>
      <c t="s">
        <v>27</v>
      </c>
    </row>
    <row r="1319" spans="1:5" ht="38.25">
      <c r="A1319" s="35" t="s">
        <v>56</v>
      </c>
      <c r="E1319" s="39" t="s">
        <v>6565</v>
      </c>
    </row>
    <row r="1320" spans="1:5" ht="51">
      <c r="A1320" s="35" t="s">
        <v>58</v>
      </c>
      <c r="E1320" s="42" t="s">
        <v>6566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6567</v>
      </c>
      <c s="34" t="s">
        <v>6568</v>
      </c>
      <c s="35" t="s">
        <v>5</v>
      </c>
      <c s="6" t="s">
        <v>6569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5346</v>
      </c>
      <c>
        <f>(M1322*21)/100</f>
      </c>
      <c t="s">
        <v>27</v>
      </c>
    </row>
    <row r="1323" spans="1:5" ht="38.25">
      <c r="A1323" s="35" t="s">
        <v>56</v>
      </c>
      <c r="E1323" s="39" t="s">
        <v>6570</v>
      </c>
    </row>
    <row r="1324" spans="1:5" ht="127.5">
      <c r="A1324" s="35" t="s">
        <v>58</v>
      </c>
      <c r="E1324" s="42" t="s">
        <v>6571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5346</v>
      </c>
      <c>
        <f>(M1326*21)/100</f>
      </c>
      <c t="s">
        <v>27</v>
      </c>
    </row>
    <row r="1327" spans="1:5" ht="38.25">
      <c r="A1327" s="35" t="s">
        <v>56</v>
      </c>
      <c r="E1327" s="39" t="s">
        <v>6575</v>
      </c>
    </row>
    <row r="1328" spans="1:5" ht="63.75">
      <c r="A1328" s="35" t="s">
        <v>58</v>
      </c>
      <c r="E1328" s="42" t="s">
        <v>6576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5346</v>
      </c>
      <c>
        <f>(M1330*21)/100</f>
      </c>
      <c t="s">
        <v>27</v>
      </c>
    </row>
    <row r="1331" spans="1:5" ht="38.25">
      <c r="A1331" s="35" t="s">
        <v>56</v>
      </c>
      <c r="E1331" s="39" t="s">
        <v>6580</v>
      </c>
    </row>
    <row r="1332" spans="1:5" ht="63.75">
      <c r="A1332" s="35" t="s">
        <v>58</v>
      </c>
      <c r="E1332" s="42" t="s">
        <v>6576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6581</v>
      </c>
      <c s="34" t="s">
        <v>6582</v>
      </c>
      <c s="35" t="s">
        <v>5</v>
      </c>
      <c s="6" t="s">
        <v>6583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5346</v>
      </c>
      <c>
        <f>(M1334*21)/100</f>
      </c>
      <c t="s">
        <v>27</v>
      </c>
    </row>
    <row r="1335" spans="1:5" ht="38.25">
      <c r="A1335" s="35" t="s">
        <v>56</v>
      </c>
      <c r="E1335" s="39" t="s">
        <v>6584</v>
      </c>
    </row>
    <row r="1336" spans="1:5" ht="51">
      <c r="A1336" s="35" t="s">
        <v>58</v>
      </c>
      <c r="E1336" s="42" t="s">
        <v>6585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6586</v>
      </c>
      <c s="34" t="s">
        <v>6587</v>
      </c>
      <c s="35" t="s">
        <v>5</v>
      </c>
      <c s="6" t="s">
        <v>6588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5346</v>
      </c>
      <c>
        <f>(M1338*21)/100</f>
      </c>
      <c t="s">
        <v>27</v>
      </c>
    </row>
    <row r="1339" spans="1:5" ht="38.25">
      <c r="A1339" s="35" t="s">
        <v>56</v>
      </c>
      <c r="E1339" s="39" t="s">
        <v>6589</v>
      </c>
    </row>
    <row r="1340" spans="1:5" ht="89.25">
      <c r="A1340" s="35" t="s">
        <v>58</v>
      </c>
      <c r="E1340" s="42" t="s">
        <v>6590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6593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6594</v>
      </c>
      <c s="34" t="s">
        <v>6595</v>
      </c>
      <c s="35" t="s">
        <v>5</v>
      </c>
      <c s="6" t="s">
        <v>6596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5346</v>
      </c>
      <c>
        <f>(M1346*21)/100</f>
      </c>
      <c t="s">
        <v>27</v>
      </c>
    </row>
    <row r="1347" spans="1:5" ht="25.5">
      <c r="A1347" s="35" t="s">
        <v>56</v>
      </c>
      <c r="E1347" s="39" t="s">
        <v>6597</v>
      </c>
    </row>
    <row r="1348" spans="1:5" ht="63.75">
      <c r="A1348" s="35" t="s">
        <v>58</v>
      </c>
      <c r="E1348" s="42" t="s">
        <v>6598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6599</v>
      </c>
      <c s="34" t="s">
        <v>6600</v>
      </c>
      <c s="35" t="s">
        <v>5</v>
      </c>
      <c s="6" t="s">
        <v>6601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5346</v>
      </c>
      <c>
        <f>(M1350*21)/100</f>
      </c>
      <c t="s">
        <v>27</v>
      </c>
    </row>
    <row r="1351" spans="1:5" ht="12.75">
      <c r="A1351" s="35" t="s">
        <v>56</v>
      </c>
      <c r="E1351" s="39" t="s">
        <v>6602</v>
      </c>
    </row>
    <row r="1352" spans="1:5" ht="51">
      <c r="A1352" s="35" t="s">
        <v>58</v>
      </c>
      <c r="E1352" s="42" t="s">
        <v>6603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5346</v>
      </c>
      <c>
        <f>(M1354*21)/100</f>
      </c>
      <c t="s">
        <v>27</v>
      </c>
    </row>
    <row r="1355" spans="1:5" ht="25.5">
      <c r="A1355" s="35" t="s">
        <v>56</v>
      </c>
      <c r="E1355" s="39" t="s">
        <v>6607</v>
      </c>
    </row>
    <row r="1356" spans="1:5" ht="38.25">
      <c r="A1356" s="35" t="s">
        <v>58</v>
      </c>
      <c r="E1356" s="42" t="s">
        <v>6608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5346</v>
      </c>
      <c>
        <f>(M1358*21)/100</f>
      </c>
      <c t="s">
        <v>27</v>
      </c>
    </row>
    <row r="1359" spans="1:5" ht="12.75">
      <c r="A1359" s="35" t="s">
        <v>56</v>
      </c>
      <c r="E1359" s="39" t="s">
        <v>6611</v>
      </c>
    </row>
    <row r="1360" spans="1:5" ht="38.25">
      <c r="A1360" s="35" t="s">
        <v>58</v>
      </c>
      <c r="E1360" s="42" t="s">
        <v>6608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6612</v>
      </c>
      <c s="34" t="s">
        <v>6613</v>
      </c>
      <c s="35" t="s">
        <v>5</v>
      </c>
      <c s="6" t="s">
        <v>6614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5346</v>
      </c>
      <c>
        <f>(M1362*21)/100</f>
      </c>
      <c t="s">
        <v>27</v>
      </c>
    </row>
    <row r="1363" spans="1:5" ht="12.75">
      <c r="A1363" s="35" t="s">
        <v>56</v>
      </c>
      <c r="E1363" s="39" t="s">
        <v>6614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6615</v>
      </c>
      <c s="34" t="s">
        <v>6616</v>
      </c>
      <c s="35" t="s">
        <v>5</v>
      </c>
      <c s="6" t="s">
        <v>6617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5346</v>
      </c>
      <c>
        <f>(M1366*21)/100</f>
      </c>
      <c t="s">
        <v>27</v>
      </c>
    </row>
    <row r="1367" spans="1:5" ht="12.75">
      <c r="A1367" s="35" t="s">
        <v>56</v>
      </c>
      <c r="E1367" s="39" t="s">
        <v>6618</v>
      </c>
    </row>
    <row r="1368" spans="1:5" ht="38.25">
      <c r="A1368" s="35" t="s">
        <v>58</v>
      </c>
      <c r="E1368" s="42" t="s">
        <v>6608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6619</v>
      </c>
      <c s="34" t="s">
        <v>6620</v>
      </c>
      <c s="35" t="s">
        <v>5</v>
      </c>
      <c s="6" t="s">
        <v>6621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5346</v>
      </c>
      <c>
        <f>(M1370*21)/100</f>
      </c>
      <c t="s">
        <v>27</v>
      </c>
    </row>
    <row r="1371" spans="1:5" ht="12.75">
      <c r="A1371" s="35" t="s">
        <v>56</v>
      </c>
      <c r="E1371" s="39" t="s">
        <v>6622</v>
      </c>
    </row>
    <row r="1372" spans="1:5" ht="38.25">
      <c r="A1372" s="35" t="s">
        <v>58</v>
      </c>
      <c r="E1372" s="42" t="s">
        <v>6608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5346</v>
      </c>
      <c>
        <f>(M1374*21)/100</f>
      </c>
      <c t="s">
        <v>27</v>
      </c>
    </row>
    <row r="1375" spans="1:5" ht="12.75">
      <c r="A1375" s="35" t="s">
        <v>56</v>
      </c>
      <c r="E1375" s="39" t="s">
        <v>6626</v>
      </c>
    </row>
    <row r="1376" spans="1:5" ht="38.25">
      <c r="A1376" s="35" t="s">
        <v>58</v>
      </c>
      <c r="E1376" s="42" t="s">
        <v>6627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6628</v>
      </c>
      <c s="34" t="s">
        <v>6629</v>
      </c>
      <c s="35" t="s">
        <v>5</v>
      </c>
      <c s="6" t="s">
        <v>6630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5346</v>
      </c>
      <c>
        <f>(M1378*21)/100</f>
      </c>
      <c t="s">
        <v>27</v>
      </c>
    </row>
    <row r="1379" spans="1:5" ht="12.75">
      <c r="A1379" s="35" t="s">
        <v>56</v>
      </c>
      <c r="E1379" s="39" t="s">
        <v>6631</v>
      </c>
    </row>
    <row r="1380" spans="1:5" ht="38.25">
      <c r="A1380" s="35" t="s">
        <v>58</v>
      </c>
      <c r="E1380" s="42" t="s">
        <v>6608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6632</v>
      </c>
      <c r="E1382" s="33" t="s">
        <v>6633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6634</v>
      </c>
      <c s="34" t="s">
        <v>6635</v>
      </c>
      <c s="35" t="s">
        <v>5</v>
      </c>
      <c s="6" t="s">
        <v>6636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5346</v>
      </c>
      <c>
        <f>(M1383*21)/100</f>
      </c>
      <c t="s">
        <v>27</v>
      </c>
    </row>
    <row r="1384" spans="1:5" ht="25.5">
      <c r="A1384" s="35" t="s">
        <v>56</v>
      </c>
      <c r="E1384" s="39" t="s">
        <v>6637</v>
      </c>
    </row>
    <row r="1385" spans="1:5" ht="25.5">
      <c r="A1385" s="35" t="s">
        <v>58</v>
      </c>
      <c r="E1385" s="40" t="s">
        <v>6638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6639</v>
      </c>
      <c s="34" t="s">
        <v>6640</v>
      </c>
      <c s="35" t="s">
        <v>5</v>
      </c>
      <c s="6" t="s">
        <v>6641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5346</v>
      </c>
      <c>
        <f>(M1387*21)/100</f>
      </c>
      <c t="s">
        <v>27</v>
      </c>
    </row>
    <row r="1388" spans="1:5" ht="25.5">
      <c r="A1388" s="35" t="s">
        <v>56</v>
      </c>
      <c r="E1388" s="39" t="s">
        <v>6642</v>
      </c>
    </row>
    <row r="1389" spans="1:5" ht="25.5">
      <c r="A1389" s="35" t="s">
        <v>58</v>
      </c>
      <c r="E1389" s="40" t="s">
        <v>6643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5346</v>
      </c>
      <c>
        <f>(M1391*21)/100</f>
      </c>
      <c t="s">
        <v>27</v>
      </c>
    </row>
    <row r="1392" spans="1:5" ht="38.25">
      <c r="A1392" s="35" t="s">
        <v>56</v>
      </c>
      <c r="E1392" s="39" t="s">
        <v>6647</v>
      </c>
    </row>
    <row r="1393" spans="1:5" ht="63.75">
      <c r="A1393" s="35" t="s">
        <v>58</v>
      </c>
      <c r="E1393" s="42" t="s">
        <v>6648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5346</v>
      </c>
      <c>
        <f>(M1395*21)/100</f>
      </c>
      <c t="s">
        <v>27</v>
      </c>
    </row>
    <row r="1396" spans="1:5" ht="12.75">
      <c r="A1396" s="35" t="s">
        <v>56</v>
      </c>
      <c r="E1396" s="39" t="s">
        <v>6651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6652</v>
      </c>
      <c s="34" t="s">
        <v>6653</v>
      </c>
      <c s="35" t="s">
        <v>5</v>
      </c>
      <c s="6" t="s">
        <v>6654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5346</v>
      </c>
      <c>
        <f>(M1399*21)/100</f>
      </c>
      <c t="s">
        <v>27</v>
      </c>
    </row>
    <row r="1400" spans="1:5" ht="38.25">
      <c r="A1400" s="35" t="s">
        <v>56</v>
      </c>
      <c r="E1400" s="39" t="s">
        <v>6655</v>
      </c>
    </row>
    <row r="1401" spans="1:5" ht="51">
      <c r="A1401" s="35" t="s">
        <v>58</v>
      </c>
      <c r="E1401" s="42" t="s">
        <v>6656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6657</v>
      </c>
      <c s="34" t="s">
        <v>6658</v>
      </c>
      <c s="35" t="s">
        <v>5</v>
      </c>
      <c s="6" t="s">
        <v>6651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5346</v>
      </c>
      <c>
        <f>(M1403*21)/100</f>
      </c>
      <c t="s">
        <v>27</v>
      </c>
    </row>
    <row r="1404" spans="1:5" ht="12.75">
      <c r="A1404" s="35" t="s">
        <v>56</v>
      </c>
      <c r="E1404" s="39" t="s">
        <v>6651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6659</v>
      </c>
      <c s="34" t="s">
        <v>6635</v>
      </c>
      <c s="35" t="s">
        <v>50</v>
      </c>
      <c s="6" t="s">
        <v>6636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5346</v>
      </c>
      <c>
        <f>(M1407*21)/100</f>
      </c>
      <c t="s">
        <v>27</v>
      </c>
    </row>
    <row r="1408" spans="1:5" ht="25.5">
      <c r="A1408" s="35" t="s">
        <v>56</v>
      </c>
      <c r="E1408" s="39" t="s">
        <v>6637</v>
      </c>
    </row>
    <row r="1409" spans="1:5" ht="51">
      <c r="A1409" s="35" t="s">
        <v>58</v>
      </c>
      <c r="E1409" s="42" t="s">
        <v>6566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6660</v>
      </c>
      <c s="34" t="s">
        <v>6661</v>
      </c>
      <c s="35" t="s">
        <v>5</v>
      </c>
      <c s="6" t="s">
        <v>6662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5346</v>
      </c>
      <c>
        <f>(M1411*21)/100</f>
      </c>
      <c t="s">
        <v>27</v>
      </c>
    </row>
    <row r="1412" spans="1:5" ht="25.5">
      <c r="A1412" s="35" t="s">
        <v>56</v>
      </c>
      <c r="E1412" s="39" t="s">
        <v>6663</v>
      </c>
    </row>
    <row r="1413" spans="1:5" ht="63.75">
      <c r="A1413" s="35" t="s">
        <v>58</v>
      </c>
      <c r="E1413" s="42" t="s">
        <v>6664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6665</v>
      </c>
      <c s="34" t="s">
        <v>6666</v>
      </c>
      <c s="35" t="s">
        <v>5</v>
      </c>
      <c s="6" t="s">
        <v>6667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6667</v>
      </c>
    </row>
    <row r="1417" spans="1:5" ht="76.5">
      <c r="A1417" s="35" t="s">
        <v>58</v>
      </c>
      <c r="E1417" s="42" t="s">
        <v>6668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6669</v>
      </c>
      <c s="34" t="s">
        <v>6670</v>
      </c>
      <c s="35" t="s">
        <v>5</v>
      </c>
      <c s="6" t="s">
        <v>6671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5346</v>
      </c>
      <c>
        <f>(M1419*21)/100</f>
      </c>
      <c t="s">
        <v>27</v>
      </c>
    </row>
    <row r="1420" spans="1:5" ht="25.5">
      <c r="A1420" s="35" t="s">
        <v>56</v>
      </c>
      <c r="E1420" s="39" t="s">
        <v>6672</v>
      </c>
    </row>
    <row r="1421" spans="1:5" ht="51">
      <c r="A1421" s="35" t="s">
        <v>58</v>
      </c>
      <c r="E1421" s="42" t="s">
        <v>6585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6673</v>
      </c>
      <c s="34" t="s">
        <v>6674</v>
      </c>
      <c s="35" t="s">
        <v>5</v>
      </c>
      <c s="6" t="s">
        <v>6675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5346</v>
      </c>
      <c>
        <f>(M1423*21)/100</f>
      </c>
      <c t="s">
        <v>27</v>
      </c>
    </row>
    <row r="1424" spans="1:5" ht="25.5">
      <c r="A1424" s="35" t="s">
        <v>56</v>
      </c>
      <c r="E1424" s="39" t="s">
        <v>6676</v>
      </c>
    </row>
    <row r="1425" spans="1:5" ht="63.75">
      <c r="A1425" s="35" t="s">
        <v>58</v>
      </c>
      <c r="E1425" s="42" t="s">
        <v>6648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5346</v>
      </c>
      <c>
        <f>(M1427*21)/100</f>
      </c>
      <c t="s">
        <v>27</v>
      </c>
    </row>
    <row r="1428" spans="1:5" ht="38.25">
      <c r="A1428" s="35" t="s">
        <v>56</v>
      </c>
      <c r="E1428" s="39" t="s">
        <v>6680</v>
      </c>
    </row>
    <row r="1429" spans="1:5" ht="51">
      <c r="A1429" s="35" t="s">
        <v>58</v>
      </c>
      <c r="E1429" s="42" t="s">
        <v>6681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6682</v>
      </c>
      <c s="34" t="s">
        <v>6683</v>
      </c>
      <c s="35" t="s">
        <v>5</v>
      </c>
      <c s="6" t="s">
        <v>6684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5346</v>
      </c>
      <c>
        <f>(M1431*21)/100</f>
      </c>
      <c t="s">
        <v>27</v>
      </c>
    </row>
    <row r="1432" spans="1:5" ht="51">
      <c r="A1432" s="35" t="s">
        <v>56</v>
      </c>
      <c r="E1432" s="39" t="s">
        <v>6685</v>
      </c>
    </row>
    <row r="1433" spans="1:5" ht="51">
      <c r="A1433" s="35" t="s">
        <v>58</v>
      </c>
      <c r="E1433" s="42" t="s">
        <v>6566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6686</v>
      </c>
      <c s="34" t="s">
        <v>6687</v>
      </c>
      <c s="35" t="s">
        <v>5</v>
      </c>
      <c s="6" t="s">
        <v>6688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5346</v>
      </c>
      <c>
        <f>(M1435*21)/100</f>
      </c>
      <c t="s">
        <v>27</v>
      </c>
    </row>
    <row r="1436" spans="1:5" ht="12.75">
      <c r="A1436" s="35" t="s">
        <v>56</v>
      </c>
      <c r="E1436" s="39" t="s">
        <v>6688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6689</v>
      </c>
      <c s="34" t="s">
        <v>6690</v>
      </c>
      <c s="35" t="s">
        <v>5</v>
      </c>
      <c s="6" t="s">
        <v>6691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5346</v>
      </c>
      <c>
        <f>(M1439*21)/100</f>
      </c>
      <c t="s">
        <v>27</v>
      </c>
    </row>
    <row r="1440" spans="1:5" ht="38.25">
      <c r="A1440" s="35" t="s">
        <v>56</v>
      </c>
      <c r="E1440" s="39" t="s">
        <v>6692</v>
      </c>
    </row>
    <row r="1441" spans="1:5" ht="51">
      <c r="A1441" s="35" t="s">
        <v>58</v>
      </c>
      <c r="E1441" s="42" t="s">
        <v>6693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5346</v>
      </c>
      <c>
        <f>(M1443*21)/100</f>
      </c>
      <c t="s">
        <v>27</v>
      </c>
    </row>
    <row r="1444" spans="1:5" ht="12.75">
      <c r="A1444" s="35" t="s">
        <v>56</v>
      </c>
      <c r="E1444" s="39" t="s">
        <v>6696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6697</v>
      </c>
      <c s="34" t="s">
        <v>6698</v>
      </c>
      <c s="35" t="s">
        <v>5</v>
      </c>
      <c s="6" t="s">
        <v>6699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5346</v>
      </c>
      <c>
        <f>(M1447*21)/100</f>
      </c>
      <c t="s">
        <v>27</v>
      </c>
    </row>
    <row r="1448" spans="1:5" ht="38.25">
      <c r="A1448" s="35" t="s">
        <v>56</v>
      </c>
      <c r="E1448" s="39" t="s">
        <v>6700</v>
      </c>
    </row>
    <row r="1449" spans="1:5" ht="51">
      <c r="A1449" s="35" t="s">
        <v>58</v>
      </c>
      <c r="E1449" s="42" t="s">
        <v>6701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5346</v>
      </c>
      <c>
        <f>(M1451*21)/100</f>
      </c>
      <c t="s">
        <v>27</v>
      </c>
    </row>
    <row r="1452" spans="1:5" ht="12.75">
      <c r="A1452" s="35" t="s">
        <v>56</v>
      </c>
      <c r="E1452" s="39" t="s">
        <v>6705</v>
      </c>
    </row>
    <row r="1453" spans="1:5" ht="51">
      <c r="A1453" s="35" t="s">
        <v>58</v>
      </c>
      <c r="E1453" s="42" t="s">
        <v>6706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5346</v>
      </c>
      <c>
        <f>(M1455*21)/100</f>
      </c>
      <c t="s">
        <v>27</v>
      </c>
    </row>
    <row r="1456" spans="1:5" ht="51">
      <c r="A1456" s="35" t="s">
        <v>56</v>
      </c>
      <c r="E1456" s="39" t="s">
        <v>6710</v>
      </c>
    </row>
    <row r="1457" spans="1:5" ht="38.25">
      <c r="A1457" s="35" t="s">
        <v>58</v>
      </c>
      <c r="E1457" s="42" t="s">
        <v>6711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5346</v>
      </c>
      <c>
        <f>(M1459*21)/100</f>
      </c>
      <c t="s">
        <v>27</v>
      </c>
    </row>
    <row r="1460" spans="1:5" ht="38.25">
      <c r="A1460" s="35" t="s">
        <v>56</v>
      </c>
      <c r="E1460" s="39" t="s">
        <v>6715</v>
      </c>
    </row>
    <row r="1461" spans="1:5" ht="76.5">
      <c r="A1461" s="35" t="s">
        <v>58</v>
      </c>
      <c r="E1461" s="42" t="s">
        <v>6716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6717</v>
      </c>
      <c r="E1463" s="33" t="s">
        <v>5318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5346</v>
      </c>
      <c>
        <f>(M1464*21)/100</f>
      </c>
      <c t="s">
        <v>27</v>
      </c>
    </row>
    <row r="1465" spans="1:5" ht="25.5">
      <c r="A1465" s="35" t="s">
        <v>56</v>
      </c>
      <c r="E1465" s="39" t="s">
        <v>6721</v>
      </c>
    </row>
    <row r="1466" spans="1:5" ht="89.25">
      <c r="A1466" s="35" t="s">
        <v>58</v>
      </c>
      <c r="E1466" s="42" t="s">
        <v>6722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6723</v>
      </c>
      <c s="34" t="s">
        <v>6724</v>
      </c>
      <c s="35" t="s">
        <v>5</v>
      </c>
      <c s="6" t="s">
        <v>6725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5346</v>
      </c>
      <c>
        <f>(M1468*21)/100</f>
      </c>
      <c t="s">
        <v>27</v>
      </c>
    </row>
    <row r="1469" spans="1:5" ht="25.5">
      <c r="A1469" s="35" t="s">
        <v>56</v>
      </c>
      <c r="E1469" s="39" t="s">
        <v>6726</v>
      </c>
    </row>
    <row r="1470" spans="1:5" ht="51">
      <c r="A1470" s="35" t="s">
        <v>58</v>
      </c>
      <c r="E1470" s="42" t="s">
        <v>6727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6728</v>
      </c>
      <c s="34" t="s">
        <v>5999</v>
      </c>
      <c s="35" t="s">
        <v>5</v>
      </c>
      <c s="6" t="s">
        <v>6000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5346</v>
      </c>
      <c>
        <f>(M1472*21)/100</f>
      </c>
      <c t="s">
        <v>27</v>
      </c>
    </row>
    <row r="1473" spans="1:5" ht="12.75">
      <c r="A1473" s="35" t="s">
        <v>56</v>
      </c>
      <c r="E1473" s="39" t="s">
        <v>6001</v>
      </c>
    </row>
    <row r="1474" spans="1:5" ht="140.25">
      <c r="A1474" s="35" t="s">
        <v>58</v>
      </c>
      <c r="E1474" s="42" t="s">
        <v>6729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6730</v>
      </c>
      <c r="E1476" s="33" t="s">
        <v>5326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6731</v>
      </c>
      <c s="34" t="s">
        <v>6732</v>
      </c>
      <c s="35" t="s">
        <v>5</v>
      </c>
      <c s="6" t="s">
        <v>6733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5346</v>
      </c>
      <c>
        <f>(M1477*21)/100</f>
      </c>
      <c t="s">
        <v>27</v>
      </c>
    </row>
    <row r="1478" spans="1:5" ht="25.5">
      <c r="A1478" s="35" t="s">
        <v>56</v>
      </c>
      <c r="E1478" s="39" t="s">
        <v>6734</v>
      </c>
    </row>
    <row r="1479" spans="1:5" ht="38.25">
      <c r="A1479" s="35" t="s">
        <v>58</v>
      </c>
      <c r="E1479" s="42" t="s">
        <v>6735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6736</v>
      </c>
      <c s="34" t="s">
        <v>6737</v>
      </c>
      <c s="35" t="s">
        <v>5</v>
      </c>
      <c s="6" t="s">
        <v>6738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6738</v>
      </c>
    </row>
    <row r="1483" spans="1:5" ht="38.25">
      <c r="A1483" s="35" t="s">
        <v>58</v>
      </c>
      <c r="E1483" s="42" t="s">
        <v>6739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6740</v>
      </c>
      <c r="E1485" s="33" t="s">
        <v>6741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4115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6744</v>
      </c>
    </row>
    <row r="1488" spans="1:5" ht="63.75">
      <c r="A1488" s="35" t="s">
        <v>58</v>
      </c>
      <c r="E1488" s="42" t="s">
        <v>6745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4115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6748</v>
      </c>
    </row>
    <row r="1492" spans="1:5" ht="63.75">
      <c r="A1492" s="35" t="s">
        <v>58</v>
      </c>
      <c r="E1492" s="42" t="s">
        <v>6749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4075</v>
      </c>
      <c s="34" t="s">
        <v>6750</v>
      </c>
      <c s="35" t="s">
        <v>5</v>
      </c>
      <c s="6" t="s">
        <v>6751</v>
      </c>
      <c s="36" t="s">
        <v>4115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6751</v>
      </c>
    </row>
    <row r="1496" spans="1:5" ht="76.5">
      <c r="A1496" s="35" t="s">
        <v>58</v>
      </c>
      <c r="E1496" s="42" t="s">
        <v>6752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6753</v>
      </c>
      <c s="34" t="s">
        <v>6754</v>
      </c>
      <c s="35" t="s">
        <v>5</v>
      </c>
      <c s="6" t="s">
        <v>6755</v>
      </c>
      <c s="36" t="s">
        <v>4115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6755</v>
      </c>
    </row>
    <row r="1500" spans="1:5" ht="76.5">
      <c r="A1500" s="35" t="s">
        <v>58</v>
      </c>
      <c r="E1500" s="42" t="s">
        <v>6756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6757</v>
      </c>
      <c s="34" t="s">
        <v>6758</v>
      </c>
      <c s="35" t="s">
        <v>5</v>
      </c>
      <c s="6" t="s">
        <v>6759</v>
      </c>
      <c s="36" t="s">
        <v>4115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6759</v>
      </c>
    </row>
    <row r="1504" spans="1:5" ht="51">
      <c r="A1504" s="35" t="s">
        <v>58</v>
      </c>
      <c r="E1504" s="42" t="s">
        <v>6760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6761</v>
      </c>
      <c s="34" t="s">
        <v>6762</v>
      </c>
      <c s="35" t="s">
        <v>5</v>
      </c>
      <c s="6" t="s">
        <v>6763</v>
      </c>
      <c s="36" t="s">
        <v>4115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6763</v>
      </c>
    </row>
    <row r="1508" spans="1:5" ht="51">
      <c r="A1508" s="35" t="s">
        <v>58</v>
      </c>
      <c r="E1508" s="42" t="s">
        <v>6764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6765</v>
      </c>
      <c s="34" t="s">
        <v>6766</v>
      </c>
      <c s="35" t="s">
        <v>5</v>
      </c>
      <c s="6" t="s">
        <v>6767</v>
      </c>
      <c s="36" t="s">
        <v>4115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6767</v>
      </c>
    </row>
    <row r="1512" spans="1:5" ht="51">
      <c r="A1512" s="35" t="s">
        <v>58</v>
      </c>
      <c r="E1512" s="42" t="s">
        <v>6768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6769</v>
      </c>
      <c s="34" t="s">
        <v>6770</v>
      </c>
      <c s="35" t="s">
        <v>5</v>
      </c>
      <c s="6" t="s">
        <v>6771</v>
      </c>
      <c s="36" t="s">
        <v>4115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6771</v>
      </c>
    </row>
    <row r="1516" spans="1:5" ht="76.5">
      <c r="A1516" s="35" t="s">
        <v>58</v>
      </c>
      <c r="E1516" s="42" t="s">
        <v>6772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4115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6775</v>
      </c>
    </row>
    <row r="1520" spans="1:5" ht="76.5">
      <c r="A1520" s="35" t="s">
        <v>58</v>
      </c>
      <c r="E1520" s="42" t="s">
        <v>6776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4115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6779</v>
      </c>
    </row>
    <row r="1524" spans="1:5" ht="63.75">
      <c r="A1524" s="35" t="s">
        <v>58</v>
      </c>
      <c r="E1524" s="42" t="s">
        <v>6780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6781</v>
      </c>
      <c s="34" t="s">
        <v>6782</v>
      </c>
      <c s="35" t="s">
        <v>5</v>
      </c>
      <c s="6" t="s">
        <v>6783</v>
      </c>
      <c s="36" t="s">
        <v>4115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6783</v>
      </c>
    </row>
    <row r="1528" spans="1:5" ht="63.75">
      <c r="A1528" s="35" t="s">
        <v>58</v>
      </c>
      <c r="E1528" s="42" t="s">
        <v>6784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6785</v>
      </c>
      <c s="34" t="s">
        <v>6786</v>
      </c>
      <c s="35" t="s">
        <v>5</v>
      </c>
      <c s="6" t="s">
        <v>6787</v>
      </c>
      <c s="36" t="s">
        <v>4115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6787</v>
      </c>
    </row>
    <row r="1532" spans="1:5" ht="63.75">
      <c r="A1532" s="35" t="s">
        <v>58</v>
      </c>
      <c r="E1532" s="42" t="s">
        <v>6788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6789</v>
      </c>
      <c s="34" t="s">
        <v>6790</v>
      </c>
      <c s="35" t="s">
        <v>5</v>
      </c>
      <c s="6" t="s">
        <v>6791</v>
      </c>
      <c s="36" t="s">
        <v>4115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6792</v>
      </c>
    </row>
    <row r="1536" spans="1:5" ht="63.75">
      <c r="A1536" s="35" t="s">
        <v>58</v>
      </c>
      <c r="E1536" s="42" t="s">
        <v>6793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6794</v>
      </c>
      <c s="34" t="s">
        <v>6795</v>
      </c>
      <c s="35" t="s">
        <v>5</v>
      </c>
      <c s="6" t="s">
        <v>6796</v>
      </c>
      <c s="36" t="s">
        <v>4115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6796</v>
      </c>
    </row>
    <row r="1540" spans="1:5" ht="51">
      <c r="A1540" s="35" t="s">
        <v>58</v>
      </c>
      <c r="E1540" s="42" t="s">
        <v>6797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6798</v>
      </c>
      <c s="34" t="s">
        <v>6799</v>
      </c>
      <c s="35" t="s">
        <v>5</v>
      </c>
      <c s="6" t="s">
        <v>6800</v>
      </c>
      <c s="36" t="s">
        <v>4115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6800</v>
      </c>
    </row>
    <row r="1544" spans="1:5" ht="51">
      <c r="A1544" s="35" t="s">
        <v>58</v>
      </c>
      <c r="E1544" s="42" t="s">
        <v>6801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6802</v>
      </c>
      <c s="34" t="s">
        <v>6803</v>
      </c>
      <c s="35" t="s">
        <v>5</v>
      </c>
      <c s="6" t="s">
        <v>6804</v>
      </c>
      <c s="36" t="s">
        <v>4115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6804</v>
      </c>
    </row>
    <row r="1548" spans="1:5" ht="51">
      <c r="A1548" s="35" t="s">
        <v>58</v>
      </c>
      <c r="E1548" s="42" t="s">
        <v>6805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6806</v>
      </c>
      <c s="34" t="s">
        <v>6807</v>
      </c>
      <c s="35" t="s">
        <v>5</v>
      </c>
      <c s="6" t="s">
        <v>6808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6808</v>
      </c>
    </row>
    <row r="1552" spans="1:5" ht="51">
      <c r="A1552" s="35" t="s">
        <v>58</v>
      </c>
      <c r="E1552" s="42" t="s">
        <v>6809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6810</v>
      </c>
      <c s="34" t="s">
        <v>6811</v>
      </c>
      <c s="35" t="s">
        <v>5</v>
      </c>
      <c s="6" t="s">
        <v>6812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6812</v>
      </c>
    </row>
    <row r="1556" spans="1:5" ht="51">
      <c r="A1556" s="35" t="s">
        <v>58</v>
      </c>
      <c r="E1556" s="42" t="s">
        <v>6813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6814</v>
      </c>
      <c s="34" t="s">
        <v>6815</v>
      </c>
      <c s="35" t="s">
        <v>5</v>
      </c>
      <c s="6" t="s">
        <v>6816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5346</v>
      </c>
      <c>
        <f>(M1558*21)/100</f>
      </c>
      <c t="s">
        <v>27</v>
      </c>
    </row>
    <row r="1559" spans="1:5" ht="12.75">
      <c r="A1559" s="35" t="s">
        <v>56</v>
      </c>
      <c r="E1559" s="39" t="s">
        <v>6817</v>
      </c>
    </row>
    <row r="1560" spans="1:5" ht="102">
      <c r="A1560" s="35" t="s">
        <v>58</v>
      </c>
      <c r="E1560" s="42" t="s">
        <v>6818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6821</v>
      </c>
    </row>
    <row r="1564" spans="1:5" ht="102">
      <c r="A1564" s="35" t="s">
        <v>58</v>
      </c>
      <c r="E1564" s="42" t="s">
        <v>6822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5346</v>
      </c>
      <c>
        <f>(M1566*21)/100</f>
      </c>
      <c t="s">
        <v>27</v>
      </c>
    </row>
    <row r="1567" spans="1:5" ht="12.75">
      <c r="A1567" s="35" t="s">
        <v>56</v>
      </c>
      <c r="E1567" s="39" t="s">
        <v>6826</v>
      </c>
    </row>
    <row r="1568" spans="1:5" ht="102">
      <c r="A1568" s="35" t="s">
        <v>58</v>
      </c>
      <c r="E1568" s="42" t="s">
        <v>6827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6828</v>
      </c>
      <c s="34" t="s">
        <v>6829</v>
      </c>
      <c s="35" t="s">
        <v>5</v>
      </c>
      <c s="6" t="s">
        <v>6830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6830</v>
      </c>
    </row>
    <row r="1572" spans="1:5" ht="114.75">
      <c r="A1572" s="35" t="s">
        <v>58</v>
      </c>
      <c r="E1572" s="42" t="s">
        <v>6831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6832</v>
      </c>
      <c s="34" t="s">
        <v>6833</v>
      </c>
      <c s="35" t="s">
        <v>5</v>
      </c>
      <c s="6" t="s">
        <v>6834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6834</v>
      </c>
    </row>
    <row r="1576" spans="1:5" ht="114.75">
      <c r="A1576" s="35" t="s">
        <v>58</v>
      </c>
      <c r="E1576" s="42" t="s">
        <v>6835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6836</v>
      </c>
      <c s="34" t="s">
        <v>6837</v>
      </c>
      <c s="35" t="s">
        <v>5</v>
      </c>
      <c s="6" t="s">
        <v>6838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5346</v>
      </c>
      <c>
        <f>(M1578*21)/100</f>
      </c>
      <c t="s">
        <v>27</v>
      </c>
    </row>
    <row r="1579" spans="1:5" ht="12.75">
      <c r="A1579" s="35" t="s">
        <v>56</v>
      </c>
      <c r="E1579" s="39" t="s">
        <v>6839</v>
      </c>
    </row>
    <row r="1580" spans="1:5" ht="102">
      <c r="A1580" s="35" t="s">
        <v>58</v>
      </c>
      <c r="E1580" s="42" t="s">
        <v>6840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6841</v>
      </c>
      <c s="34" t="s">
        <v>6842</v>
      </c>
      <c s="35" t="s">
        <v>5</v>
      </c>
      <c s="6" t="s">
        <v>6843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6843</v>
      </c>
    </row>
    <row r="1584" spans="1:5" ht="63.75">
      <c r="A1584" s="35" t="s">
        <v>58</v>
      </c>
      <c r="E1584" s="42" t="s">
        <v>6844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6845</v>
      </c>
      <c s="34" t="s">
        <v>6846</v>
      </c>
      <c s="35" t="s">
        <v>5</v>
      </c>
      <c s="6" t="s">
        <v>6843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6843</v>
      </c>
    </row>
    <row r="1588" spans="1:5" ht="63.75">
      <c r="A1588" s="35" t="s">
        <v>58</v>
      </c>
      <c r="E1588" s="42" t="s">
        <v>6847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6848</v>
      </c>
      <c r="E1590" s="33" t="s">
        <v>6849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6850</v>
      </c>
      <c s="34" t="s">
        <v>6851</v>
      </c>
      <c s="35" t="s">
        <v>5</v>
      </c>
      <c s="6" t="s">
        <v>6852</v>
      </c>
      <c s="36" t="s">
        <v>4115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6852</v>
      </c>
    </row>
    <row r="1593" spans="1:5" ht="76.5">
      <c r="A1593" s="35" t="s">
        <v>58</v>
      </c>
      <c r="E1593" s="42" t="s">
        <v>6853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6854</v>
      </c>
      <c s="34" t="s">
        <v>6855</v>
      </c>
      <c s="35" t="s">
        <v>5</v>
      </c>
      <c s="6" t="s">
        <v>6856</v>
      </c>
      <c s="36" t="s">
        <v>4115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6856</v>
      </c>
    </row>
    <row r="1597" spans="1:5" ht="76.5">
      <c r="A1597" s="35" t="s">
        <v>58</v>
      </c>
      <c r="E1597" s="42" t="s">
        <v>6857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6858</v>
      </c>
      <c s="34" t="s">
        <v>6859</v>
      </c>
      <c s="35" t="s">
        <v>5</v>
      </c>
      <c s="6" t="s">
        <v>6860</v>
      </c>
      <c s="36" t="s">
        <v>4115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6860</v>
      </c>
    </row>
    <row r="1601" spans="1:5" ht="76.5">
      <c r="A1601" s="35" t="s">
        <v>58</v>
      </c>
      <c r="E1601" s="42" t="s">
        <v>6861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6862</v>
      </c>
      <c s="34" t="s">
        <v>6863</v>
      </c>
      <c s="35" t="s">
        <v>5</v>
      </c>
      <c s="6" t="s">
        <v>6864</v>
      </c>
      <c s="36" t="s">
        <v>4115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6864</v>
      </c>
    </row>
    <row r="1605" spans="1:5" ht="76.5">
      <c r="A1605" s="35" t="s">
        <v>58</v>
      </c>
      <c r="E1605" s="42" t="s">
        <v>6865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4115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6868</v>
      </c>
    </row>
    <row r="1609" spans="1:5" ht="76.5">
      <c r="A1609" s="35" t="s">
        <v>58</v>
      </c>
      <c r="E1609" s="42" t="s">
        <v>6869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6870</v>
      </c>
      <c s="34" t="s">
        <v>6871</v>
      </c>
      <c s="35" t="s">
        <v>5</v>
      </c>
      <c s="6" t="s">
        <v>6872</v>
      </c>
      <c s="36" t="s">
        <v>4115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6872</v>
      </c>
    </row>
    <row r="1613" spans="1:5" ht="76.5">
      <c r="A1613" s="35" t="s">
        <v>58</v>
      </c>
      <c r="E1613" s="42" t="s">
        <v>6873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6874</v>
      </c>
      <c s="34" t="s">
        <v>6875</v>
      </c>
      <c s="35" t="s">
        <v>5</v>
      </c>
      <c s="6" t="s">
        <v>6876</v>
      </c>
      <c s="36" t="s">
        <v>4115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6876</v>
      </c>
    </row>
    <row r="1617" spans="1:5" ht="76.5">
      <c r="A1617" s="35" t="s">
        <v>58</v>
      </c>
      <c r="E1617" s="42" t="s">
        <v>6877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6878</v>
      </c>
      <c s="34" t="s">
        <v>6879</v>
      </c>
      <c s="35" t="s">
        <v>5</v>
      </c>
      <c s="6" t="s">
        <v>6880</v>
      </c>
      <c s="36" t="s">
        <v>4115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6880</v>
      </c>
    </row>
    <row r="1621" spans="1:5" ht="76.5">
      <c r="A1621" s="35" t="s">
        <v>58</v>
      </c>
      <c r="E1621" s="42" t="s">
        <v>6881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6882</v>
      </c>
      <c s="34" t="s">
        <v>6883</v>
      </c>
      <c s="35" t="s">
        <v>5</v>
      </c>
      <c s="6" t="s">
        <v>6884</v>
      </c>
      <c s="36" t="s">
        <v>4115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6884</v>
      </c>
    </row>
    <row r="1625" spans="1:5" ht="76.5">
      <c r="A1625" s="35" t="s">
        <v>58</v>
      </c>
      <c r="E1625" s="42" t="s">
        <v>6885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6886</v>
      </c>
      <c s="34" t="s">
        <v>6887</v>
      </c>
      <c s="35" t="s">
        <v>5</v>
      </c>
      <c s="6" t="s">
        <v>6888</v>
      </c>
      <c s="36" t="s">
        <v>4115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6888</v>
      </c>
    </row>
    <row r="1629" spans="1:5" ht="76.5">
      <c r="A1629" s="35" t="s">
        <v>58</v>
      </c>
      <c r="E1629" s="42" t="s">
        <v>6889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6890</v>
      </c>
      <c s="34" t="s">
        <v>6891</v>
      </c>
      <c s="35" t="s">
        <v>5</v>
      </c>
      <c s="6" t="s">
        <v>6892</v>
      </c>
      <c s="36" t="s">
        <v>4115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6892</v>
      </c>
    </row>
    <row r="1633" spans="1:5" ht="76.5">
      <c r="A1633" s="35" t="s">
        <v>58</v>
      </c>
      <c r="E1633" s="42" t="s">
        <v>6893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6894</v>
      </c>
      <c s="34" t="s">
        <v>6895</v>
      </c>
      <c s="35" t="s">
        <v>5</v>
      </c>
      <c s="6" t="s">
        <v>6896</v>
      </c>
      <c s="36" t="s">
        <v>4115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6897</v>
      </c>
    </row>
    <row r="1637" spans="1:5" ht="63.75">
      <c r="A1637" s="35" t="s">
        <v>58</v>
      </c>
      <c r="E1637" s="42" t="s">
        <v>6898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6899</v>
      </c>
      <c s="34" t="s">
        <v>6900</v>
      </c>
      <c s="35" t="s">
        <v>5</v>
      </c>
      <c s="6" t="s">
        <v>6901</v>
      </c>
      <c s="36" t="s">
        <v>4115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6901</v>
      </c>
    </row>
    <row r="1641" spans="1:5" ht="63.75">
      <c r="A1641" s="35" t="s">
        <v>58</v>
      </c>
      <c r="E1641" s="42" t="s">
        <v>6902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6903</v>
      </c>
      <c s="34" t="s">
        <v>6904</v>
      </c>
      <c s="35" t="s">
        <v>5</v>
      </c>
      <c s="6" t="s">
        <v>6905</v>
      </c>
      <c s="36" t="s">
        <v>4115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6905</v>
      </c>
    </row>
    <row r="1645" spans="1:5" ht="38.25">
      <c r="A1645" s="35" t="s">
        <v>58</v>
      </c>
      <c r="E1645" s="42" t="s">
        <v>6906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6907</v>
      </c>
      <c s="34" t="s">
        <v>6908</v>
      </c>
      <c s="35" t="s">
        <v>5</v>
      </c>
      <c s="6" t="s">
        <v>6909</v>
      </c>
      <c s="36" t="s">
        <v>4115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6909</v>
      </c>
    </row>
    <row r="1649" spans="1:5" ht="51">
      <c r="A1649" s="35" t="s">
        <v>58</v>
      </c>
      <c r="E1649" s="42" t="s">
        <v>6910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6911</v>
      </c>
      <c s="34" t="s">
        <v>6912</v>
      </c>
      <c s="35" t="s">
        <v>5</v>
      </c>
      <c s="6" t="s">
        <v>6913</v>
      </c>
      <c s="36" t="s">
        <v>4115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6913</v>
      </c>
    </row>
    <row r="1653" spans="1:5" ht="51">
      <c r="A1653" s="35" t="s">
        <v>58</v>
      </c>
      <c r="E1653" s="42" t="s">
        <v>6914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4115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6917</v>
      </c>
    </row>
    <row r="1657" spans="1:5" ht="51">
      <c r="A1657" s="35" t="s">
        <v>58</v>
      </c>
      <c r="E1657" s="42" t="s">
        <v>6914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4115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6920</v>
      </c>
    </row>
    <row r="1661" spans="1:5" ht="38.25">
      <c r="A1661" s="35" t="s">
        <v>58</v>
      </c>
      <c r="E1661" s="42" t="s">
        <v>6921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6922</v>
      </c>
      <c s="34" t="s">
        <v>6923</v>
      </c>
      <c s="35" t="s">
        <v>5</v>
      </c>
      <c s="6" t="s">
        <v>6924</v>
      </c>
      <c s="36" t="s">
        <v>4115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6924</v>
      </c>
    </row>
    <row r="1665" spans="1:5" ht="38.25">
      <c r="A1665" s="35" t="s">
        <v>58</v>
      </c>
      <c r="E1665" s="42" t="s">
        <v>6921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4115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6927</v>
      </c>
    </row>
    <row r="1669" spans="1:5" ht="51">
      <c r="A1669" s="35" t="s">
        <v>58</v>
      </c>
      <c r="E1669" s="42" t="s">
        <v>6928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6929</v>
      </c>
      <c s="34" t="s">
        <v>6930</v>
      </c>
      <c s="35" t="s">
        <v>5</v>
      </c>
      <c s="6" t="s">
        <v>6931</v>
      </c>
      <c s="36" t="s">
        <v>4115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6931</v>
      </c>
    </row>
    <row r="1673" spans="1:5" ht="51">
      <c r="A1673" s="35" t="s">
        <v>58</v>
      </c>
      <c r="E1673" s="42" t="s">
        <v>6928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4115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6934</v>
      </c>
    </row>
    <row r="1677" spans="1:5" ht="38.25">
      <c r="A1677" s="35" t="s">
        <v>58</v>
      </c>
      <c r="E1677" s="42" t="s">
        <v>6921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4115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6937</v>
      </c>
    </row>
    <row r="1681" spans="1:5" ht="38.25">
      <c r="A1681" s="35" t="s">
        <v>58</v>
      </c>
      <c r="E1681" s="42" t="s">
        <v>6921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6938</v>
      </c>
      <c s="34" t="s">
        <v>6939</v>
      </c>
      <c s="35" t="s">
        <v>5</v>
      </c>
      <c s="6" t="s">
        <v>6940</v>
      </c>
      <c s="36" t="s">
        <v>4115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6940</v>
      </c>
    </row>
    <row r="1685" spans="1:5" ht="51">
      <c r="A1685" s="35" t="s">
        <v>58</v>
      </c>
      <c r="E1685" s="42" t="s">
        <v>6941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4115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6944</v>
      </c>
    </row>
    <row r="1689" spans="1:5" ht="51">
      <c r="A1689" s="35" t="s">
        <v>58</v>
      </c>
      <c r="E1689" s="42" t="s">
        <v>6941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4115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6947</v>
      </c>
    </row>
    <row r="1693" spans="1:5" ht="51">
      <c r="A1693" s="35" t="s">
        <v>58</v>
      </c>
      <c r="E1693" s="42" t="s">
        <v>6948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6949</v>
      </c>
      <c s="34" t="s">
        <v>6950</v>
      </c>
      <c s="35" t="s">
        <v>5</v>
      </c>
      <c s="6" t="s">
        <v>6951</v>
      </c>
      <c s="36" t="s">
        <v>4115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6951</v>
      </c>
    </row>
    <row r="1697" spans="1:5" ht="38.25">
      <c r="A1697" s="35" t="s">
        <v>58</v>
      </c>
      <c r="E1697" s="42" t="s">
        <v>6952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6953</v>
      </c>
      <c s="34" t="s">
        <v>6954</v>
      </c>
      <c s="35" t="s">
        <v>5</v>
      </c>
      <c s="6" t="s">
        <v>6955</v>
      </c>
      <c s="36" t="s">
        <v>4115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6955</v>
      </c>
    </row>
    <row r="1701" spans="1:5" ht="51">
      <c r="A1701" s="35" t="s">
        <v>58</v>
      </c>
      <c r="E1701" s="42" t="s">
        <v>6956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6957</v>
      </c>
      <c s="34" t="s">
        <v>6958</v>
      </c>
      <c s="35" t="s">
        <v>5</v>
      </c>
      <c s="6" t="s">
        <v>6959</v>
      </c>
      <c s="36" t="s">
        <v>4115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6959</v>
      </c>
    </row>
    <row r="1705" spans="1:5" ht="51">
      <c r="A1705" s="35" t="s">
        <v>58</v>
      </c>
      <c r="E1705" s="42" t="s">
        <v>6956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4115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6962</v>
      </c>
    </row>
    <row r="1709" spans="1:5" ht="51">
      <c r="A1709" s="35" t="s">
        <v>58</v>
      </c>
      <c r="E1709" s="42" t="s">
        <v>6963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6964</v>
      </c>
      <c s="34" t="s">
        <v>6965</v>
      </c>
      <c s="35" t="s">
        <v>5</v>
      </c>
      <c s="6" t="s">
        <v>6966</v>
      </c>
      <c s="36" t="s">
        <v>4115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6966</v>
      </c>
    </row>
    <row r="1713" spans="1:5" ht="51">
      <c r="A1713" s="35" t="s">
        <v>58</v>
      </c>
      <c r="E1713" s="42" t="s">
        <v>6963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4115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6969</v>
      </c>
    </row>
    <row r="1717" spans="1:5" ht="51">
      <c r="A1717" s="35" t="s">
        <v>58</v>
      </c>
      <c r="E1717" s="42" t="s">
        <v>6970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6971</v>
      </c>
      <c s="34" t="s">
        <v>6972</v>
      </c>
      <c s="35" t="s">
        <v>5</v>
      </c>
      <c s="6" t="s">
        <v>6973</v>
      </c>
      <c s="36" t="s">
        <v>4115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6973</v>
      </c>
    </row>
    <row r="1721" spans="1:5" ht="51">
      <c r="A1721" s="35" t="s">
        <v>58</v>
      </c>
      <c r="E1721" s="42" t="s">
        <v>6970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4115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6976</v>
      </c>
    </row>
    <row r="1725" spans="1:5" ht="51">
      <c r="A1725" s="35" t="s">
        <v>58</v>
      </c>
      <c r="E1725" s="42" t="s">
        <v>6970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4115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6979</v>
      </c>
    </row>
    <row r="1729" spans="1:5" ht="51">
      <c r="A1729" s="35" t="s">
        <v>58</v>
      </c>
      <c r="E1729" s="42" t="s">
        <v>6970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6980</v>
      </c>
      <c s="34" t="s">
        <v>6981</v>
      </c>
      <c s="35" t="s">
        <v>5</v>
      </c>
      <c s="6" t="s">
        <v>6982</v>
      </c>
      <c s="36" t="s">
        <v>4115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6982</v>
      </c>
    </row>
    <row r="1733" spans="1:5" ht="51">
      <c r="A1733" s="35" t="s">
        <v>58</v>
      </c>
      <c r="E1733" s="42" t="s">
        <v>6983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6984</v>
      </c>
      <c s="34" t="s">
        <v>6985</v>
      </c>
      <c s="35" t="s">
        <v>5</v>
      </c>
      <c s="6" t="s">
        <v>6986</v>
      </c>
      <c s="36" t="s">
        <v>4115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6986</v>
      </c>
    </row>
    <row r="1737" spans="1:5" ht="51">
      <c r="A1737" s="35" t="s">
        <v>58</v>
      </c>
      <c r="E1737" s="42" t="s">
        <v>6983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4115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6989</v>
      </c>
    </row>
    <row r="1741" spans="1:5" ht="38.25">
      <c r="A1741" s="35" t="s">
        <v>58</v>
      </c>
      <c r="E1741" s="42" t="s">
        <v>6990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6991</v>
      </c>
      <c s="34" t="s">
        <v>6992</v>
      </c>
      <c s="35" t="s">
        <v>5</v>
      </c>
      <c s="6" t="s">
        <v>6993</v>
      </c>
      <c s="36" t="s">
        <v>4115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6993</v>
      </c>
    </row>
    <row r="1745" spans="1:5" ht="38.25">
      <c r="A1745" s="35" t="s">
        <v>58</v>
      </c>
      <c r="E1745" s="42" t="s">
        <v>6990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6994</v>
      </c>
      <c s="34" t="s">
        <v>6995</v>
      </c>
      <c s="35" t="s">
        <v>5</v>
      </c>
      <c s="6" t="s">
        <v>6996</v>
      </c>
      <c s="36" t="s">
        <v>4115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6996</v>
      </c>
    </row>
    <row r="1749" spans="1:5" ht="51">
      <c r="A1749" s="35" t="s">
        <v>58</v>
      </c>
      <c r="E1749" s="42" t="s">
        <v>6997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6998</v>
      </c>
      <c s="34" t="s">
        <v>6999</v>
      </c>
      <c s="35" t="s">
        <v>5</v>
      </c>
      <c s="6" t="s">
        <v>7000</v>
      </c>
      <c s="36" t="s">
        <v>4115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7000</v>
      </c>
    </row>
    <row r="1753" spans="1:5" ht="51">
      <c r="A1753" s="35" t="s">
        <v>58</v>
      </c>
      <c r="E1753" s="42" t="s">
        <v>6997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7001</v>
      </c>
      <c r="E1755" s="33" t="s">
        <v>7002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7003</v>
      </c>
      <c s="34" t="s">
        <v>7004</v>
      </c>
      <c s="35" t="s">
        <v>5</v>
      </c>
      <c s="6" t="s">
        <v>7005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7005</v>
      </c>
    </row>
    <row r="1758" spans="1:5" ht="51">
      <c r="A1758" s="35" t="s">
        <v>58</v>
      </c>
      <c r="E1758" s="42" t="s">
        <v>7006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7007</v>
      </c>
      <c s="34" t="s">
        <v>7008</v>
      </c>
      <c s="35" t="s">
        <v>5</v>
      </c>
      <c s="6" t="s">
        <v>7009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7009</v>
      </c>
    </row>
    <row r="1762" spans="1:5" ht="51">
      <c r="A1762" s="35" t="s">
        <v>58</v>
      </c>
      <c r="E1762" s="42" t="s">
        <v>7010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7011</v>
      </c>
      <c r="E1764" s="33" t="s">
        <v>7012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7015</v>
      </c>
    </row>
    <row r="1767" spans="1:5" ht="51">
      <c r="A1767" s="35" t="s">
        <v>58</v>
      </c>
      <c r="E1767" s="42" t="s">
        <v>7016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7017</v>
      </c>
      <c r="E1769" s="33" t="s">
        <v>7018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7019</v>
      </c>
      <c s="34" t="s">
        <v>7020</v>
      </c>
      <c s="35" t="s">
        <v>5</v>
      </c>
      <c s="6" t="s">
        <v>7021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5346</v>
      </c>
      <c>
        <f>(M1770*21)/100</f>
      </c>
      <c t="s">
        <v>27</v>
      </c>
    </row>
    <row r="1771" spans="1:5" ht="25.5">
      <c r="A1771" s="35" t="s">
        <v>56</v>
      </c>
      <c r="E1771" s="39" t="s">
        <v>7022</v>
      </c>
    </row>
    <row r="1772" spans="1:5" ht="63.75">
      <c r="A1772" s="35" t="s">
        <v>58</v>
      </c>
      <c r="E1772" s="42" t="s">
        <v>7023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7024</v>
      </c>
      <c s="34" t="s">
        <v>7025</v>
      </c>
      <c s="35" t="s">
        <v>5</v>
      </c>
      <c s="6" t="s">
        <v>7026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5346</v>
      </c>
      <c>
        <f>(M1774*21)/100</f>
      </c>
      <c t="s">
        <v>27</v>
      </c>
    </row>
    <row r="1775" spans="1:5" ht="12.75">
      <c r="A1775" s="35" t="s">
        <v>56</v>
      </c>
      <c r="E1775" s="39" t="s">
        <v>7026</v>
      </c>
    </row>
    <row r="1776" spans="1:5" ht="51">
      <c r="A1776" s="35" t="s">
        <v>58</v>
      </c>
      <c r="E1776" s="42" t="s">
        <v>7027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7028</v>
      </c>
      <c s="34" t="s">
        <v>7029</v>
      </c>
      <c s="35" t="s">
        <v>5</v>
      </c>
      <c s="6" t="s">
        <v>7030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5346</v>
      </c>
      <c>
        <f>(M1778*21)/100</f>
      </c>
      <c t="s">
        <v>27</v>
      </c>
    </row>
    <row r="1779" spans="1:5" ht="12.75">
      <c r="A1779" s="35" t="s">
        <v>56</v>
      </c>
      <c r="E1779" s="39" t="s">
        <v>7030</v>
      </c>
    </row>
    <row r="1780" spans="1:5" ht="51">
      <c r="A1780" s="35" t="s">
        <v>58</v>
      </c>
      <c r="E1780" s="42" t="s">
        <v>7031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5346</v>
      </c>
      <c>
        <f>(M1782*21)/100</f>
      </c>
      <c t="s">
        <v>27</v>
      </c>
    </row>
    <row r="1783" spans="1:5" ht="12.75">
      <c r="A1783" s="35" t="s">
        <v>56</v>
      </c>
      <c r="E1783" s="39" t="s">
        <v>7034</v>
      </c>
    </row>
    <row r="1784" spans="1:5" ht="51">
      <c r="A1784" s="35" t="s">
        <v>58</v>
      </c>
      <c r="E1784" s="42" t="s">
        <v>7035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7036</v>
      </c>
      <c s="34" t="s">
        <v>7037</v>
      </c>
      <c s="35" t="s">
        <v>5</v>
      </c>
      <c s="6" t="s">
        <v>7038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5346</v>
      </c>
      <c>
        <f>(M1786*21)/100</f>
      </c>
      <c t="s">
        <v>27</v>
      </c>
    </row>
    <row r="1787" spans="1:5" ht="25.5">
      <c r="A1787" s="35" t="s">
        <v>56</v>
      </c>
      <c r="E1787" s="39" t="s">
        <v>7039</v>
      </c>
    </row>
    <row r="1788" spans="1:5" ht="51">
      <c r="A1788" s="35" t="s">
        <v>58</v>
      </c>
      <c r="E1788" s="42" t="s">
        <v>7040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5346</v>
      </c>
      <c>
        <f>(M1790*21)/100</f>
      </c>
      <c t="s">
        <v>27</v>
      </c>
    </row>
    <row r="1791" spans="1:5" ht="12.75">
      <c r="A1791" s="35" t="s">
        <v>56</v>
      </c>
      <c r="E1791" s="39" t="s">
        <v>7043</v>
      </c>
    </row>
    <row r="1792" spans="1:5" ht="63.75">
      <c r="A1792" s="35" t="s">
        <v>58</v>
      </c>
      <c r="E1792" s="42" t="s">
        <v>7044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7045</v>
      </c>
      <c s="34" t="s">
        <v>7046</v>
      </c>
      <c s="35" t="s">
        <v>5</v>
      </c>
      <c s="6" t="s">
        <v>7047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5346</v>
      </c>
      <c>
        <f>(M1794*21)/100</f>
      </c>
      <c t="s">
        <v>27</v>
      </c>
    </row>
    <row r="1795" spans="1:5" ht="12.75">
      <c r="A1795" s="35" t="s">
        <v>56</v>
      </c>
      <c r="E1795" s="39" t="s">
        <v>7047</v>
      </c>
    </row>
    <row r="1796" spans="1:5" ht="63.75">
      <c r="A1796" s="35" t="s">
        <v>58</v>
      </c>
      <c r="E1796" s="42" t="s">
        <v>7048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7049</v>
      </c>
      <c s="34" t="s">
        <v>7050</v>
      </c>
      <c s="35" t="s">
        <v>5</v>
      </c>
      <c s="6" t="s">
        <v>7051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5346</v>
      </c>
      <c>
        <f>(M1798*21)/100</f>
      </c>
      <c t="s">
        <v>27</v>
      </c>
    </row>
    <row r="1799" spans="1:5" ht="38.25">
      <c r="A1799" s="35" t="s">
        <v>56</v>
      </c>
      <c r="E1799" s="39" t="s">
        <v>7052</v>
      </c>
    </row>
    <row r="1800" spans="1:5" ht="38.25">
      <c r="A1800" s="35" t="s">
        <v>58</v>
      </c>
      <c r="E1800" s="42" t="s">
        <v>7053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7056</v>
      </c>
    </row>
    <row r="1804" spans="1:5" ht="38.25">
      <c r="A1804" s="35" t="s">
        <v>58</v>
      </c>
      <c r="E1804" s="42" t="s">
        <v>7057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7058</v>
      </c>
      <c s="34" t="s">
        <v>7059</v>
      </c>
      <c s="35" t="s">
        <v>5</v>
      </c>
      <c s="6" t="s">
        <v>7060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5346</v>
      </c>
      <c>
        <f>(M1806*21)/100</f>
      </c>
      <c t="s">
        <v>27</v>
      </c>
    </row>
    <row r="1807" spans="1:5" ht="25.5">
      <c r="A1807" s="35" t="s">
        <v>56</v>
      </c>
      <c r="E1807" s="39" t="s">
        <v>7061</v>
      </c>
    </row>
    <row r="1808" spans="1:5" ht="89.25">
      <c r="A1808" s="35" t="s">
        <v>58</v>
      </c>
      <c r="E1808" s="42" t="s">
        <v>7062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5346</v>
      </c>
      <c>
        <f>(M1810*21)/100</f>
      </c>
      <c t="s">
        <v>27</v>
      </c>
    </row>
    <row r="1811" spans="1:5" ht="12.75">
      <c r="A1811" s="35" t="s">
        <v>56</v>
      </c>
      <c r="E1811" s="39" t="s">
        <v>7065</v>
      </c>
    </row>
    <row r="1812" spans="1:5" ht="63.75">
      <c r="A1812" s="35" t="s">
        <v>58</v>
      </c>
      <c r="E1812" s="42" t="s">
        <v>7066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5346</v>
      </c>
      <c>
        <f>(M1814*21)/100</f>
      </c>
      <c t="s">
        <v>27</v>
      </c>
    </row>
    <row r="1815" spans="1:5" ht="12.75">
      <c r="A1815" s="35" t="s">
        <v>56</v>
      </c>
      <c r="E1815" s="39" t="s">
        <v>7069</v>
      </c>
    </row>
    <row r="1816" spans="1:5" ht="63.75">
      <c r="A1816" s="35" t="s">
        <v>58</v>
      </c>
      <c r="E1816" s="42" t="s">
        <v>7070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5346</v>
      </c>
      <c>
        <f>(M1818*21)/100</f>
      </c>
      <c t="s">
        <v>27</v>
      </c>
    </row>
    <row r="1819" spans="1:5" ht="12.75">
      <c r="A1819" s="35" t="s">
        <v>56</v>
      </c>
      <c r="E1819" s="39" t="s">
        <v>7073</v>
      </c>
    </row>
    <row r="1820" spans="1:5" ht="51">
      <c r="A1820" s="35" t="s">
        <v>58</v>
      </c>
      <c r="E1820" s="42" t="s">
        <v>7074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7075</v>
      </c>
      <c s="34" t="s">
        <v>7076</v>
      </c>
      <c s="35" t="s">
        <v>5</v>
      </c>
      <c s="6" t="s">
        <v>7077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5346</v>
      </c>
      <c>
        <f>(M1822*21)/100</f>
      </c>
      <c t="s">
        <v>27</v>
      </c>
    </row>
    <row r="1823" spans="1:5" ht="25.5">
      <c r="A1823" s="35" t="s">
        <v>56</v>
      </c>
      <c r="E1823" s="39" t="s">
        <v>7078</v>
      </c>
    </row>
    <row r="1824" spans="1:5" ht="51">
      <c r="A1824" s="35" t="s">
        <v>58</v>
      </c>
      <c r="E1824" s="42" t="s">
        <v>7079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7080</v>
      </c>
      <c s="34" t="s">
        <v>3027</v>
      </c>
      <c s="35" t="s">
        <v>5</v>
      </c>
      <c s="6" t="s">
        <v>3028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5346</v>
      </c>
      <c>
        <f>(M1826*21)/100</f>
      </c>
      <c t="s">
        <v>27</v>
      </c>
    </row>
    <row r="1827" spans="1:5" ht="12.75">
      <c r="A1827" s="35" t="s">
        <v>56</v>
      </c>
      <c r="E1827" s="39" t="s">
        <v>3028</v>
      </c>
    </row>
    <row r="1828" spans="1:5" ht="63.75">
      <c r="A1828" s="35" t="s">
        <v>58</v>
      </c>
      <c r="E1828" s="42" t="s">
        <v>7081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7082</v>
      </c>
      <c s="34" t="s">
        <v>7083</v>
      </c>
      <c s="35" t="s">
        <v>5</v>
      </c>
      <c s="6" t="s">
        <v>7084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5346</v>
      </c>
      <c>
        <f>(M1830*21)/100</f>
      </c>
      <c t="s">
        <v>27</v>
      </c>
    </row>
    <row r="1831" spans="1:5" ht="25.5">
      <c r="A1831" s="35" t="s">
        <v>56</v>
      </c>
      <c r="E1831" s="39" t="s">
        <v>7085</v>
      </c>
    </row>
    <row r="1832" spans="1:5" ht="51">
      <c r="A1832" s="35" t="s">
        <v>58</v>
      </c>
      <c r="E1832" s="42" t="s">
        <v>7086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7087</v>
      </c>
      <c s="34" t="s">
        <v>7088</v>
      </c>
      <c s="35" t="s">
        <v>5</v>
      </c>
      <c s="6" t="s">
        <v>7089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5346</v>
      </c>
      <c>
        <f>(M1834*21)/100</f>
      </c>
      <c t="s">
        <v>27</v>
      </c>
    </row>
    <row r="1835" spans="1:5" ht="12.75">
      <c r="A1835" s="35" t="s">
        <v>56</v>
      </c>
      <c r="E1835" s="39" t="s">
        <v>7089</v>
      </c>
    </row>
    <row r="1836" spans="1:5" ht="63.75">
      <c r="A1836" s="35" t="s">
        <v>58</v>
      </c>
      <c r="E1836" s="42" t="s">
        <v>7090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7091</v>
      </c>
      <c s="34" t="s">
        <v>7092</v>
      </c>
      <c s="35" t="s">
        <v>5</v>
      </c>
      <c s="6" t="s">
        <v>7093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5346</v>
      </c>
      <c>
        <f>(M1838*21)/100</f>
      </c>
      <c t="s">
        <v>27</v>
      </c>
    </row>
    <row r="1839" spans="1:5" ht="25.5">
      <c r="A1839" s="35" t="s">
        <v>56</v>
      </c>
      <c r="E1839" s="39" t="s">
        <v>7094</v>
      </c>
    </row>
    <row r="1840" spans="1:5" ht="51">
      <c r="A1840" s="35" t="s">
        <v>58</v>
      </c>
      <c r="E1840" s="42" t="s">
        <v>7095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7096</v>
      </c>
      <c s="34" t="s">
        <v>7097</v>
      </c>
      <c s="35" t="s">
        <v>5</v>
      </c>
      <c s="6" t="s">
        <v>7098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5346</v>
      </c>
      <c>
        <f>(M1842*21)/100</f>
      </c>
      <c t="s">
        <v>27</v>
      </c>
    </row>
    <row r="1843" spans="1:5" ht="12.75">
      <c r="A1843" s="35" t="s">
        <v>56</v>
      </c>
      <c r="E1843" s="39" t="s">
        <v>7098</v>
      </c>
    </row>
    <row r="1844" spans="1:5" ht="63.75">
      <c r="A1844" s="35" t="s">
        <v>58</v>
      </c>
      <c r="E1844" s="42" t="s">
        <v>7099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7100</v>
      </c>
      <c s="34" t="s">
        <v>7101</v>
      </c>
      <c s="35" t="s">
        <v>5</v>
      </c>
      <c s="6" t="s">
        <v>7102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5346</v>
      </c>
      <c>
        <f>(M1846*21)/100</f>
      </c>
      <c t="s">
        <v>27</v>
      </c>
    </row>
    <row r="1847" spans="1:5" ht="25.5">
      <c r="A1847" s="35" t="s">
        <v>56</v>
      </c>
      <c r="E1847" s="39" t="s">
        <v>7103</v>
      </c>
    </row>
    <row r="1848" spans="1:5" ht="51">
      <c r="A1848" s="35" t="s">
        <v>58</v>
      </c>
      <c r="E1848" s="42" t="s">
        <v>7104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7105</v>
      </c>
      <c s="34" t="s">
        <v>7106</v>
      </c>
      <c s="35" t="s">
        <v>5</v>
      </c>
      <c s="6" t="s">
        <v>7107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5346</v>
      </c>
      <c>
        <f>(M1850*21)/100</f>
      </c>
      <c t="s">
        <v>27</v>
      </c>
    </row>
    <row r="1851" spans="1:5" ht="12.75">
      <c r="A1851" s="35" t="s">
        <v>56</v>
      </c>
      <c r="E1851" s="39" t="s">
        <v>7107</v>
      </c>
    </row>
    <row r="1852" spans="1:5" ht="63.75">
      <c r="A1852" s="35" t="s">
        <v>58</v>
      </c>
      <c r="E1852" s="42" t="s">
        <v>7108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7109</v>
      </c>
      <c s="34" t="s">
        <v>7110</v>
      </c>
      <c s="35" t="s">
        <v>5</v>
      </c>
      <c s="6" t="s">
        <v>7111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5346</v>
      </c>
      <c>
        <f>(M1854*21)/100</f>
      </c>
      <c t="s">
        <v>27</v>
      </c>
    </row>
    <row r="1855" spans="1:5" ht="25.5">
      <c r="A1855" s="35" t="s">
        <v>56</v>
      </c>
      <c r="E1855" s="39" t="s">
        <v>7112</v>
      </c>
    </row>
    <row r="1856" spans="1:5" ht="51">
      <c r="A1856" s="35" t="s">
        <v>58</v>
      </c>
      <c r="E1856" s="42" t="s">
        <v>7113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7114</v>
      </c>
      <c s="34" t="s">
        <v>7115</v>
      </c>
      <c s="35" t="s">
        <v>5</v>
      </c>
      <c s="6" t="s">
        <v>7116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5346</v>
      </c>
      <c>
        <f>(M1858*21)/100</f>
      </c>
      <c t="s">
        <v>27</v>
      </c>
    </row>
    <row r="1859" spans="1:5" ht="25.5">
      <c r="A1859" s="35" t="s">
        <v>56</v>
      </c>
      <c r="E1859" s="39" t="s">
        <v>7116</v>
      </c>
    </row>
    <row r="1860" spans="1:5" ht="51">
      <c r="A1860" s="35" t="s">
        <v>58</v>
      </c>
      <c r="E1860" s="42" t="s">
        <v>7117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7118</v>
      </c>
      <c s="34" t="s">
        <v>7119</v>
      </c>
      <c s="35" t="s">
        <v>5</v>
      </c>
      <c s="6" t="s">
        <v>7120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5346</v>
      </c>
      <c>
        <f>(M1862*21)/100</f>
      </c>
      <c t="s">
        <v>27</v>
      </c>
    </row>
    <row r="1863" spans="1:5" ht="25.5">
      <c r="A1863" s="35" t="s">
        <v>56</v>
      </c>
      <c r="E1863" s="39" t="s">
        <v>7120</v>
      </c>
    </row>
    <row r="1864" spans="1:5" ht="51">
      <c r="A1864" s="35" t="s">
        <v>58</v>
      </c>
      <c r="E1864" s="42" t="s">
        <v>7121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7122</v>
      </c>
      <c s="34" t="s">
        <v>7123</v>
      </c>
      <c s="35" t="s">
        <v>5</v>
      </c>
      <c s="6" t="s">
        <v>7124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7124</v>
      </c>
    </row>
    <row r="1868" spans="1:5" ht="76.5">
      <c r="A1868" s="35" t="s">
        <v>58</v>
      </c>
      <c r="E1868" s="42" t="s">
        <v>7125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7128</v>
      </c>
    </row>
    <row r="1872" spans="1:5" ht="76.5">
      <c r="A1872" s="35" t="s">
        <v>58</v>
      </c>
      <c r="E1872" s="42" t="s">
        <v>7129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7130</v>
      </c>
      <c s="34" t="s">
        <v>7131</v>
      </c>
      <c s="35" t="s">
        <v>5</v>
      </c>
      <c s="6" t="s">
        <v>7132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5346</v>
      </c>
      <c>
        <f>(M1874*21)/100</f>
      </c>
      <c t="s">
        <v>27</v>
      </c>
    </row>
    <row r="1875" spans="1:5" ht="38.25">
      <c r="A1875" s="35" t="s">
        <v>56</v>
      </c>
      <c r="E1875" s="39" t="s">
        <v>7133</v>
      </c>
    </row>
    <row r="1876" spans="1:5" ht="76.5">
      <c r="A1876" s="35" t="s">
        <v>58</v>
      </c>
      <c r="E1876" s="42" t="s">
        <v>7134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5346</v>
      </c>
      <c>
        <f>(M1878*21)/100</f>
      </c>
      <c t="s">
        <v>27</v>
      </c>
    </row>
    <row r="1879" spans="1:5" ht="25.5">
      <c r="A1879" s="35" t="s">
        <v>56</v>
      </c>
      <c r="E1879" s="39" t="s">
        <v>7138</v>
      </c>
    </row>
    <row r="1880" spans="1:5" ht="51">
      <c r="A1880" s="35" t="s">
        <v>58</v>
      </c>
      <c r="E1880" s="42" t="s">
        <v>7139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5346</v>
      </c>
      <c>
        <f>(M1882*21)/100</f>
      </c>
      <c t="s">
        <v>27</v>
      </c>
    </row>
    <row r="1883" spans="1:5" ht="25.5">
      <c r="A1883" s="35" t="s">
        <v>56</v>
      </c>
      <c r="E1883" s="39" t="s">
        <v>7143</v>
      </c>
    </row>
    <row r="1884" spans="1:5" ht="38.25">
      <c r="A1884" s="35" t="s">
        <v>58</v>
      </c>
      <c r="E1884" s="42" t="s">
        <v>7144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5346</v>
      </c>
      <c>
        <f>(M1886*21)/100</f>
      </c>
      <c t="s">
        <v>27</v>
      </c>
    </row>
    <row r="1887" spans="1:5" ht="25.5">
      <c r="A1887" s="35" t="s">
        <v>56</v>
      </c>
      <c r="E1887" s="39" t="s">
        <v>7148</v>
      </c>
    </row>
    <row r="1888" spans="1:5" ht="153">
      <c r="A1888" s="35" t="s">
        <v>58</v>
      </c>
      <c r="E1888" s="42" t="s">
        <v>7149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7152</v>
      </c>
    </row>
    <row r="1892" spans="1:5" ht="76.5">
      <c r="A1892" s="35" t="s">
        <v>58</v>
      </c>
      <c r="E1892" s="42" t="s">
        <v>7153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7154</v>
      </c>
      <c s="34" t="s">
        <v>7155</v>
      </c>
      <c s="35" t="s">
        <v>5</v>
      </c>
      <c s="6" t="s">
        <v>7156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7156</v>
      </c>
    </row>
    <row r="1896" spans="1:5" ht="102">
      <c r="A1896" s="35" t="s">
        <v>58</v>
      </c>
      <c r="E1896" s="42" t="s">
        <v>7157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7158</v>
      </c>
      <c s="34" t="s">
        <v>7159</v>
      </c>
      <c s="35" t="s">
        <v>5</v>
      </c>
      <c s="6" t="s">
        <v>7160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5346</v>
      </c>
      <c>
        <f>(M1898*21)/100</f>
      </c>
      <c t="s">
        <v>27</v>
      </c>
    </row>
    <row r="1899" spans="1:5" ht="25.5">
      <c r="A1899" s="35" t="s">
        <v>56</v>
      </c>
      <c r="E1899" s="39" t="s">
        <v>7161</v>
      </c>
    </row>
    <row r="1900" spans="1:5" ht="204">
      <c r="A1900" s="35" t="s">
        <v>58</v>
      </c>
      <c r="E1900" s="42" t="s">
        <v>7162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7163</v>
      </c>
      <c s="34" t="s">
        <v>7164</v>
      </c>
      <c s="35" t="s">
        <v>5</v>
      </c>
      <c s="6" t="s">
        <v>7165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7165</v>
      </c>
    </row>
    <row r="1904" spans="1:5" ht="114.75">
      <c r="A1904" s="35" t="s">
        <v>58</v>
      </c>
      <c r="E1904" s="42" t="s">
        <v>7166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7167</v>
      </c>
      <c s="34" t="s">
        <v>7168</v>
      </c>
      <c s="35" t="s">
        <v>5</v>
      </c>
      <c s="6" t="s">
        <v>7169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7169</v>
      </c>
    </row>
    <row r="1908" spans="1:5" ht="114.75">
      <c r="A1908" s="35" t="s">
        <v>58</v>
      </c>
      <c r="E1908" s="42" t="s">
        <v>7170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5346</v>
      </c>
      <c>
        <f>(M1910*21)/100</f>
      </c>
      <c t="s">
        <v>27</v>
      </c>
    </row>
    <row r="1911" spans="1:5" ht="25.5">
      <c r="A1911" s="35" t="s">
        <v>56</v>
      </c>
      <c r="E1911" s="39" t="s">
        <v>7174</v>
      </c>
    </row>
    <row r="1912" spans="1:5" ht="63.75">
      <c r="A1912" s="35" t="s">
        <v>58</v>
      </c>
      <c r="E1912" s="42" t="s">
        <v>7175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7176</v>
      </c>
      <c s="34" t="s">
        <v>7177</v>
      </c>
      <c s="35" t="s">
        <v>5</v>
      </c>
      <c s="6" t="s">
        <v>7178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7178</v>
      </c>
    </row>
    <row r="1916" spans="1:5" ht="63.75">
      <c r="A1916" s="35" t="s">
        <v>58</v>
      </c>
      <c r="E1916" s="42" t="s">
        <v>7179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5346</v>
      </c>
      <c>
        <f>(M1918*21)/100</f>
      </c>
      <c t="s">
        <v>27</v>
      </c>
    </row>
    <row r="1919" spans="1:5" ht="25.5">
      <c r="A1919" s="35" t="s">
        <v>56</v>
      </c>
      <c r="E1919" s="39" t="s">
        <v>7183</v>
      </c>
    </row>
    <row r="1920" spans="1:5" ht="204">
      <c r="A1920" s="35" t="s">
        <v>58</v>
      </c>
      <c r="E1920" s="42" t="s">
        <v>7184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7185</v>
      </c>
      <c s="34" t="s">
        <v>7186</v>
      </c>
      <c s="35" t="s">
        <v>5</v>
      </c>
      <c s="6" t="s">
        <v>7187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7178</v>
      </c>
    </row>
    <row r="1924" spans="1:5" ht="204">
      <c r="A1924" s="35" t="s">
        <v>58</v>
      </c>
      <c r="E1924" s="42" t="s">
        <v>7188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7189</v>
      </c>
      <c s="34" t="s">
        <v>7190</v>
      </c>
      <c s="35" t="s">
        <v>5</v>
      </c>
      <c s="6" t="s">
        <v>7191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5346</v>
      </c>
      <c>
        <f>(M1926*21)/100</f>
      </c>
      <c t="s">
        <v>27</v>
      </c>
    </row>
    <row r="1927" spans="1:5" ht="25.5">
      <c r="A1927" s="35" t="s">
        <v>56</v>
      </c>
      <c r="E1927" s="39" t="s">
        <v>7192</v>
      </c>
    </row>
    <row r="1928" spans="1:5" ht="331.5">
      <c r="A1928" s="35" t="s">
        <v>58</v>
      </c>
      <c r="E1928" s="42" t="s">
        <v>7193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7194</v>
      </c>
      <c s="34" t="s">
        <v>7195</v>
      </c>
      <c s="35" t="s">
        <v>5</v>
      </c>
      <c s="6" t="s">
        <v>7196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5346</v>
      </c>
      <c>
        <f>(M1930*21)/100</f>
      </c>
      <c t="s">
        <v>27</v>
      </c>
    </row>
    <row r="1931" spans="1:5" ht="12.75">
      <c r="A1931" s="35" t="s">
        <v>56</v>
      </c>
      <c r="E1931" s="39" t="s">
        <v>7196</v>
      </c>
    </row>
    <row r="1932" spans="1:5" ht="25.5">
      <c r="A1932" s="35" t="s">
        <v>58</v>
      </c>
      <c r="E1932" s="40" t="s">
        <v>7197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7198</v>
      </c>
      <c s="34" t="s">
        <v>7199</v>
      </c>
      <c s="35" t="s">
        <v>5</v>
      </c>
      <c s="6" t="s">
        <v>7200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5346</v>
      </c>
      <c>
        <f>(M1934*21)/100</f>
      </c>
      <c t="s">
        <v>27</v>
      </c>
    </row>
    <row r="1935" spans="1:5" ht="25.5">
      <c r="A1935" s="35" t="s">
        <v>56</v>
      </c>
      <c r="E1935" s="39" t="s">
        <v>7201</v>
      </c>
    </row>
    <row r="1936" spans="1:5" ht="38.25">
      <c r="A1936" s="35" t="s">
        <v>58</v>
      </c>
      <c r="E1936" s="42" t="s">
        <v>7202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5346</v>
      </c>
      <c>
        <f>(M1938*21)/100</f>
      </c>
      <c t="s">
        <v>27</v>
      </c>
    </row>
    <row r="1939" spans="1:5" ht="12.75">
      <c r="A1939" s="35" t="s">
        <v>56</v>
      </c>
      <c r="E1939" s="39" t="s">
        <v>7205</v>
      </c>
    </row>
    <row r="1940" spans="1:5" ht="38.25">
      <c r="A1940" s="35" t="s">
        <v>58</v>
      </c>
      <c r="E1940" s="42" t="s">
        <v>7206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7207</v>
      </c>
      <c s="34" t="s">
        <v>7208</v>
      </c>
      <c s="35" t="s">
        <v>5</v>
      </c>
      <c s="6" t="s">
        <v>7209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5346</v>
      </c>
      <c>
        <f>(M1942*21)/100</f>
      </c>
      <c t="s">
        <v>27</v>
      </c>
    </row>
    <row r="1943" spans="1:5" ht="25.5">
      <c r="A1943" s="35" t="s">
        <v>56</v>
      </c>
      <c r="E1943" s="39" t="s">
        <v>7210</v>
      </c>
    </row>
    <row r="1944" spans="1:5" ht="51">
      <c r="A1944" s="35" t="s">
        <v>58</v>
      </c>
      <c r="E1944" s="42" t="s">
        <v>7211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7212</v>
      </c>
      <c s="34" t="s">
        <v>7213</v>
      </c>
      <c s="35" t="s">
        <v>5</v>
      </c>
      <c s="6" t="s">
        <v>7214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5346</v>
      </c>
      <c>
        <f>(M1946*21)/100</f>
      </c>
      <c t="s">
        <v>27</v>
      </c>
    </row>
    <row r="1947" spans="1:5" ht="12.75">
      <c r="A1947" s="35" t="s">
        <v>56</v>
      </c>
      <c r="E1947" s="39" t="s">
        <v>7214</v>
      </c>
    </row>
    <row r="1948" spans="1:5" ht="51">
      <c r="A1948" s="35" t="s">
        <v>58</v>
      </c>
      <c r="E1948" s="42" t="s">
        <v>7215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5346</v>
      </c>
      <c>
        <f>(M1950*21)/100</f>
      </c>
      <c t="s">
        <v>27</v>
      </c>
    </row>
    <row r="1951" spans="1:5" ht="25.5">
      <c r="A1951" s="35" t="s">
        <v>56</v>
      </c>
      <c r="E1951" s="39" t="s">
        <v>7219</v>
      </c>
    </row>
    <row r="1952" spans="1:5" ht="38.25">
      <c r="A1952" s="35" t="s">
        <v>58</v>
      </c>
      <c r="E1952" s="42" t="s">
        <v>7220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7221</v>
      </c>
      <c s="34" t="s">
        <v>7222</v>
      </c>
      <c s="35" t="s">
        <v>5</v>
      </c>
      <c s="6" t="s">
        <v>7223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5346</v>
      </c>
      <c>
        <f>(M1954*21)/100</f>
      </c>
      <c t="s">
        <v>27</v>
      </c>
    </row>
    <row r="1955" spans="1:5" ht="25.5">
      <c r="A1955" s="35" t="s">
        <v>56</v>
      </c>
      <c r="E1955" s="39" t="s">
        <v>7223</v>
      </c>
    </row>
    <row r="1956" spans="1:5" ht="38.25">
      <c r="A1956" s="35" t="s">
        <v>58</v>
      </c>
      <c r="E1956" s="42" t="s">
        <v>7224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5346</v>
      </c>
      <c>
        <f>(M1958*21)/100</f>
      </c>
      <c t="s">
        <v>27</v>
      </c>
    </row>
    <row r="1959" spans="1:5" ht="38.25">
      <c r="A1959" s="35" t="s">
        <v>56</v>
      </c>
      <c r="E1959" s="39" t="s">
        <v>7228</v>
      </c>
    </row>
    <row r="1960" spans="1:5" ht="51">
      <c r="A1960" s="35" t="s">
        <v>58</v>
      </c>
      <c r="E1960" s="42" t="s">
        <v>7229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7230</v>
      </c>
      <c s="34" t="s">
        <v>7231</v>
      </c>
      <c s="35" t="s">
        <v>5</v>
      </c>
      <c s="6" t="s">
        <v>7232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5346</v>
      </c>
      <c>
        <f>(M1962*21)/100</f>
      </c>
      <c t="s">
        <v>27</v>
      </c>
    </row>
    <row r="1963" spans="1:5" ht="12.75">
      <c r="A1963" s="35" t="s">
        <v>56</v>
      </c>
      <c r="E1963" s="39" t="s">
        <v>7232</v>
      </c>
    </row>
    <row r="1964" spans="1:5" ht="51">
      <c r="A1964" s="35" t="s">
        <v>58</v>
      </c>
      <c r="E1964" s="42" t="s">
        <v>7233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7234</v>
      </c>
      <c s="34" t="s">
        <v>7235</v>
      </c>
      <c s="35" t="s">
        <v>5</v>
      </c>
      <c s="6" t="s">
        <v>7236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5346</v>
      </c>
      <c>
        <f>(M1966*21)/100</f>
      </c>
      <c t="s">
        <v>27</v>
      </c>
    </row>
    <row r="1967" spans="1:5" ht="25.5">
      <c r="A1967" s="35" t="s">
        <v>56</v>
      </c>
      <c r="E1967" s="39" t="s">
        <v>7237</v>
      </c>
    </row>
    <row r="1968" spans="1:5" ht="63.75">
      <c r="A1968" s="35" t="s">
        <v>58</v>
      </c>
      <c r="E1968" s="42" t="s">
        <v>7238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7239</v>
      </c>
      <c s="34" t="s">
        <v>7240</v>
      </c>
      <c s="35" t="s">
        <v>5</v>
      </c>
      <c s="6" t="s">
        <v>7241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5346</v>
      </c>
      <c>
        <f>(M1970*21)/100</f>
      </c>
      <c t="s">
        <v>27</v>
      </c>
    </row>
    <row r="1971" spans="1:5" ht="12.75">
      <c r="A1971" s="35" t="s">
        <v>56</v>
      </c>
      <c r="E1971" s="39" t="s">
        <v>7241</v>
      </c>
    </row>
    <row r="1972" spans="1:5" ht="63.75">
      <c r="A1972" s="35" t="s">
        <v>58</v>
      </c>
      <c r="E1972" s="42" t="s">
        <v>7242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7243</v>
      </c>
      <c s="34" t="s">
        <v>7244</v>
      </c>
      <c s="35" t="s">
        <v>5</v>
      </c>
      <c s="6" t="s">
        <v>6120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5346</v>
      </c>
      <c>
        <f>(M1974*21)/100</f>
      </c>
      <c t="s">
        <v>27</v>
      </c>
    </row>
    <row r="1975" spans="1:5" ht="25.5">
      <c r="A1975" s="35" t="s">
        <v>56</v>
      </c>
      <c r="E1975" s="39" t="s">
        <v>6121</v>
      </c>
    </row>
    <row r="1976" spans="1:5" ht="51">
      <c r="A1976" s="35" t="s">
        <v>58</v>
      </c>
      <c r="E1976" s="42" t="s">
        <v>7245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7246</v>
      </c>
      <c s="34" t="s">
        <v>7247</v>
      </c>
      <c s="35" t="s">
        <v>5</v>
      </c>
      <c s="6" t="s">
        <v>6125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5346</v>
      </c>
      <c>
        <f>(M1978*21)/100</f>
      </c>
      <c t="s">
        <v>27</v>
      </c>
    </row>
    <row r="1979" spans="1:5" ht="12.75">
      <c r="A1979" s="35" t="s">
        <v>56</v>
      </c>
      <c r="E1979" s="39" t="s">
        <v>6125</v>
      </c>
    </row>
    <row r="1980" spans="1:5" ht="51">
      <c r="A1980" s="35" t="s">
        <v>58</v>
      </c>
      <c r="E1980" s="42" t="s">
        <v>7248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5346</v>
      </c>
      <c>
        <f>(M1982*21)/100</f>
      </c>
      <c t="s">
        <v>27</v>
      </c>
    </row>
    <row r="1983" spans="1:5" ht="12.75">
      <c r="A1983" s="35" t="s">
        <v>56</v>
      </c>
      <c r="E1983" s="39" t="s">
        <v>7252</v>
      </c>
    </row>
    <row r="1984" spans="1:5" ht="51">
      <c r="A1984" s="35" t="s">
        <v>58</v>
      </c>
      <c r="E1984" s="42" t="s">
        <v>7253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7254</v>
      </c>
      <c s="34" t="s">
        <v>7255</v>
      </c>
      <c s="35" t="s">
        <v>5</v>
      </c>
      <c s="6" t="s">
        <v>7256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5346</v>
      </c>
      <c>
        <f>(M1986*21)/100</f>
      </c>
      <c t="s">
        <v>27</v>
      </c>
    </row>
    <row r="1987" spans="1:5" ht="12.75">
      <c r="A1987" s="35" t="s">
        <v>56</v>
      </c>
      <c r="E1987" s="39" t="s">
        <v>7256</v>
      </c>
    </row>
    <row r="1988" spans="1:5" ht="51">
      <c r="A1988" s="35" t="s">
        <v>58</v>
      </c>
      <c r="E1988" s="42" t="s">
        <v>7257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7258</v>
      </c>
      <c s="34" t="s">
        <v>7259</v>
      </c>
      <c s="35" t="s">
        <v>5</v>
      </c>
      <c s="6" t="s">
        <v>7260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5346</v>
      </c>
      <c>
        <f>(M1990*21)/100</f>
      </c>
      <c t="s">
        <v>27</v>
      </c>
    </row>
    <row r="1991" spans="1:5" ht="12.75">
      <c r="A1991" s="35" t="s">
        <v>56</v>
      </c>
      <c r="E1991" s="39" t="s">
        <v>7260</v>
      </c>
    </row>
    <row r="1992" spans="1:5" ht="63.75">
      <c r="A1992" s="35" t="s">
        <v>58</v>
      </c>
      <c r="E1992" s="42" t="s">
        <v>7261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7262</v>
      </c>
      <c s="34" t="s">
        <v>7263</v>
      </c>
      <c s="35" t="s">
        <v>5</v>
      </c>
      <c s="6" t="s">
        <v>7264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5346</v>
      </c>
      <c>
        <f>(M1994*21)/100</f>
      </c>
      <c t="s">
        <v>27</v>
      </c>
    </row>
    <row r="1995" spans="1:5" ht="12.75">
      <c r="A1995" s="35" t="s">
        <v>56</v>
      </c>
      <c r="E1995" s="39" t="s">
        <v>7264</v>
      </c>
    </row>
    <row r="1996" spans="1:5" ht="38.25">
      <c r="A1996" s="35" t="s">
        <v>58</v>
      </c>
      <c r="E1996" s="42" t="s">
        <v>7265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7266</v>
      </c>
      <c s="34" t="s">
        <v>7267</v>
      </c>
      <c s="35" t="s">
        <v>5</v>
      </c>
      <c s="6" t="s">
        <v>7268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5346</v>
      </c>
      <c>
        <f>(M1998*21)/100</f>
      </c>
      <c t="s">
        <v>27</v>
      </c>
    </row>
    <row r="1999" spans="1:5" ht="25.5">
      <c r="A1999" s="35" t="s">
        <v>56</v>
      </c>
      <c r="E1999" s="39" t="s">
        <v>7268</v>
      </c>
    </row>
    <row r="2000" spans="1:5" ht="38.25">
      <c r="A2000" s="35" t="s">
        <v>58</v>
      </c>
      <c r="E2000" s="42" t="s">
        <v>7269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7270</v>
      </c>
      <c s="34" t="s">
        <v>7271</v>
      </c>
      <c s="35" t="s">
        <v>5</v>
      </c>
      <c s="6" t="s">
        <v>7272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5346</v>
      </c>
      <c>
        <f>(M2002*21)/100</f>
      </c>
      <c t="s">
        <v>27</v>
      </c>
    </row>
    <row r="2003" spans="1:5" ht="12.75">
      <c r="A2003" s="35" t="s">
        <v>56</v>
      </c>
      <c r="E2003" s="39" t="s">
        <v>7273</v>
      </c>
    </row>
    <row r="2004" spans="1:5" ht="38.25">
      <c r="A2004" s="35" t="s">
        <v>58</v>
      </c>
      <c r="E2004" s="42" t="s">
        <v>7274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7275</v>
      </c>
      <c s="34" t="s">
        <v>7276</v>
      </c>
      <c s="35" t="s">
        <v>5</v>
      </c>
      <c s="6" t="s">
        <v>7277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5346</v>
      </c>
      <c>
        <f>(M2006*21)/100</f>
      </c>
      <c t="s">
        <v>27</v>
      </c>
    </row>
    <row r="2007" spans="1:5" ht="12.75">
      <c r="A2007" s="35" t="s">
        <v>56</v>
      </c>
      <c r="E2007" s="39" t="s">
        <v>7277</v>
      </c>
    </row>
    <row r="2008" spans="1:5" ht="38.25">
      <c r="A2008" s="35" t="s">
        <v>58</v>
      </c>
      <c r="E2008" s="42" t="s">
        <v>7278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7279</v>
      </c>
      <c s="34" t="s">
        <v>7280</v>
      </c>
      <c s="35" t="s">
        <v>5</v>
      </c>
      <c s="6" t="s">
        <v>7281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5346</v>
      </c>
      <c>
        <f>(M2010*21)/100</f>
      </c>
      <c t="s">
        <v>27</v>
      </c>
    </row>
    <row r="2011" spans="1:5" ht="12.75">
      <c r="A2011" s="35" t="s">
        <v>56</v>
      </c>
      <c r="E2011" s="39" t="s">
        <v>7282</v>
      </c>
    </row>
    <row r="2012" spans="1:5" ht="38.25">
      <c r="A2012" s="35" t="s">
        <v>58</v>
      </c>
      <c r="E2012" s="42" t="s">
        <v>7283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7284</v>
      </c>
      <c s="34" t="s">
        <v>7285</v>
      </c>
      <c s="35" t="s">
        <v>5</v>
      </c>
      <c s="6" t="s">
        <v>7286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5346</v>
      </c>
      <c>
        <f>(M2014*21)/100</f>
      </c>
      <c t="s">
        <v>27</v>
      </c>
    </row>
    <row r="2015" spans="1:5" ht="12.75">
      <c r="A2015" s="35" t="s">
        <v>56</v>
      </c>
      <c r="E2015" s="39" t="s">
        <v>7286</v>
      </c>
    </row>
    <row r="2016" spans="1:5" ht="38.25">
      <c r="A2016" s="35" t="s">
        <v>58</v>
      </c>
      <c r="E2016" s="42" t="s">
        <v>7287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7288</v>
      </c>
      <c s="34" t="s">
        <v>7289</v>
      </c>
      <c s="35" t="s">
        <v>5</v>
      </c>
      <c s="6" t="s">
        <v>7290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7290</v>
      </c>
    </row>
    <row r="2020" spans="1:5" ht="51">
      <c r="A2020" s="35" t="s">
        <v>58</v>
      </c>
      <c r="E2020" s="42" t="s">
        <v>7291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7292</v>
      </c>
      <c s="34" t="s">
        <v>7293</v>
      </c>
      <c s="35" t="s">
        <v>5</v>
      </c>
      <c s="6" t="s">
        <v>7294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5346</v>
      </c>
      <c>
        <f>(M2022*21)/100</f>
      </c>
      <c t="s">
        <v>27</v>
      </c>
    </row>
    <row r="2023" spans="1:5" ht="12.75">
      <c r="A2023" s="35" t="s">
        <v>56</v>
      </c>
      <c r="E2023" s="39" t="s">
        <v>7295</v>
      </c>
    </row>
    <row r="2024" spans="1:5" ht="38.25">
      <c r="A2024" s="35" t="s">
        <v>58</v>
      </c>
      <c r="E2024" s="42" t="s">
        <v>7296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5346</v>
      </c>
      <c>
        <f>(M2026*21)/100</f>
      </c>
      <c t="s">
        <v>27</v>
      </c>
    </row>
    <row r="2027" spans="1:5" ht="12.75">
      <c r="A2027" s="35" t="s">
        <v>56</v>
      </c>
      <c r="E2027" s="39" t="s">
        <v>7299</v>
      </c>
    </row>
    <row r="2028" spans="1:5" ht="38.25">
      <c r="A2028" s="35" t="s">
        <v>58</v>
      </c>
      <c r="E2028" s="42" t="s">
        <v>7300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7301</v>
      </c>
      <c s="34" t="s">
        <v>7302</v>
      </c>
      <c s="35" t="s">
        <v>5</v>
      </c>
      <c s="6" t="s">
        <v>7303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7303</v>
      </c>
    </row>
    <row r="2032" spans="1:5" ht="63.75">
      <c r="A2032" s="35" t="s">
        <v>58</v>
      </c>
      <c r="E2032" s="42" t="s">
        <v>7304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7305</v>
      </c>
      <c s="34" t="s">
        <v>7306</v>
      </c>
      <c s="35" t="s">
        <v>5</v>
      </c>
      <c s="6" t="s">
        <v>7307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7307</v>
      </c>
    </row>
    <row r="2036" spans="1:5" ht="63.75">
      <c r="A2036" s="35" t="s">
        <v>58</v>
      </c>
      <c r="E2036" s="42" t="s">
        <v>7308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5346</v>
      </c>
      <c>
        <f>(M2038*21)/100</f>
      </c>
      <c t="s">
        <v>27</v>
      </c>
    </row>
    <row r="2039" spans="1:5" ht="25.5">
      <c r="A2039" s="35" t="s">
        <v>56</v>
      </c>
      <c r="E2039" s="39" t="s">
        <v>7312</v>
      </c>
    </row>
    <row r="2040" spans="1:5" ht="38.25">
      <c r="A2040" s="35" t="s">
        <v>58</v>
      </c>
      <c r="E2040" s="42" t="s">
        <v>7313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5346</v>
      </c>
      <c>
        <f>(M2042*21)/100</f>
      </c>
      <c t="s">
        <v>27</v>
      </c>
    </row>
    <row r="2043" spans="1:5" ht="12.75">
      <c r="A2043" s="35" t="s">
        <v>56</v>
      </c>
      <c r="E2043" s="39" t="s">
        <v>7316</v>
      </c>
    </row>
    <row r="2044" spans="1:5" ht="38.25">
      <c r="A2044" s="35" t="s">
        <v>58</v>
      </c>
      <c r="E2044" s="42" t="s">
        <v>7317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7318</v>
      </c>
      <c s="34" t="s">
        <v>7319</v>
      </c>
      <c s="35" t="s">
        <v>5</v>
      </c>
      <c s="6" t="s">
        <v>7320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5346</v>
      </c>
      <c>
        <f>(M2046*21)/100</f>
      </c>
      <c t="s">
        <v>27</v>
      </c>
    </row>
    <row r="2047" spans="1:5" ht="12.75">
      <c r="A2047" s="35" t="s">
        <v>56</v>
      </c>
      <c r="E2047" s="39" t="s">
        <v>7320</v>
      </c>
    </row>
    <row r="2048" spans="1:5" ht="38.25">
      <c r="A2048" s="35" t="s">
        <v>58</v>
      </c>
      <c r="E2048" s="42" t="s">
        <v>7321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7322</v>
      </c>
      <c s="34" t="s">
        <v>7323</v>
      </c>
      <c s="35" t="s">
        <v>5</v>
      </c>
      <c s="6" t="s">
        <v>7324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5346</v>
      </c>
      <c>
        <f>(M2050*21)/100</f>
      </c>
      <c t="s">
        <v>27</v>
      </c>
    </row>
    <row r="2051" spans="1:5" ht="12.75">
      <c r="A2051" s="35" t="s">
        <v>56</v>
      </c>
      <c r="E2051" s="39" t="s">
        <v>7325</v>
      </c>
    </row>
    <row r="2052" spans="1:5" ht="38.25">
      <c r="A2052" s="35" t="s">
        <v>58</v>
      </c>
      <c r="E2052" s="42" t="s">
        <v>7326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7327</v>
      </c>
      <c s="34" t="s">
        <v>7328</v>
      </c>
      <c s="35" t="s">
        <v>5</v>
      </c>
      <c s="6" t="s">
        <v>7329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5346</v>
      </c>
      <c>
        <f>(M2054*21)/100</f>
      </c>
      <c t="s">
        <v>27</v>
      </c>
    </row>
    <row r="2055" spans="1:5" ht="12.75">
      <c r="A2055" s="35" t="s">
        <v>56</v>
      </c>
      <c r="E2055" s="39" t="s">
        <v>7329</v>
      </c>
    </row>
    <row r="2056" spans="1:5" ht="25.5">
      <c r="A2056" s="35" t="s">
        <v>58</v>
      </c>
      <c r="E2056" s="40" t="s">
        <v>7330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7331</v>
      </c>
      <c s="34" t="s">
        <v>7332</v>
      </c>
      <c s="35" t="s">
        <v>5</v>
      </c>
      <c s="6" t="s">
        <v>7333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5346</v>
      </c>
      <c>
        <f>(M2058*21)/100</f>
      </c>
      <c t="s">
        <v>27</v>
      </c>
    </row>
    <row r="2059" spans="1:5" ht="25.5">
      <c r="A2059" s="35" t="s">
        <v>56</v>
      </c>
      <c r="E2059" s="39" t="s">
        <v>7334</v>
      </c>
    </row>
    <row r="2060" spans="1:5" ht="38.25">
      <c r="A2060" s="35" t="s">
        <v>58</v>
      </c>
      <c r="E2060" s="42" t="s">
        <v>7335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7336</v>
      </c>
      <c s="34" t="s">
        <v>7337</v>
      </c>
      <c s="35" t="s">
        <v>5</v>
      </c>
      <c s="6" t="s">
        <v>7338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5346</v>
      </c>
      <c>
        <f>(M2062*21)/100</f>
      </c>
      <c t="s">
        <v>27</v>
      </c>
    </row>
    <row r="2063" spans="1:5" ht="12.75">
      <c r="A2063" s="35" t="s">
        <v>56</v>
      </c>
      <c r="E2063" s="39" t="s">
        <v>7338</v>
      </c>
    </row>
    <row r="2064" spans="1:5" ht="38.25">
      <c r="A2064" s="35" t="s">
        <v>58</v>
      </c>
      <c r="E2064" s="42" t="s">
        <v>7339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7340</v>
      </c>
      <c s="34" t="s">
        <v>7341</v>
      </c>
      <c s="35" t="s">
        <v>5</v>
      </c>
      <c s="6" t="s">
        <v>7342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5346</v>
      </c>
      <c>
        <f>(M2066*21)/100</f>
      </c>
      <c t="s">
        <v>27</v>
      </c>
    </row>
    <row r="2067" spans="1:5" ht="12.75">
      <c r="A2067" s="35" t="s">
        <v>56</v>
      </c>
      <c r="E2067" s="39" t="s">
        <v>7343</v>
      </c>
    </row>
    <row r="2068" spans="1:5" ht="38.25">
      <c r="A2068" s="35" t="s">
        <v>58</v>
      </c>
      <c r="E2068" s="42" t="s">
        <v>7344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7345</v>
      </c>
      <c s="34" t="s">
        <v>7346</v>
      </c>
      <c s="35" t="s">
        <v>5</v>
      </c>
      <c s="6" t="s">
        <v>7347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5346</v>
      </c>
      <c>
        <f>(M2070*21)/100</f>
      </c>
      <c t="s">
        <v>27</v>
      </c>
    </row>
    <row r="2071" spans="1:5" ht="12.75">
      <c r="A2071" s="35" t="s">
        <v>56</v>
      </c>
      <c r="E2071" s="39" t="s">
        <v>7347</v>
      </c>
    </row>
    <row r="2072" spans="1:5" ht="38.25">
      <c r="A2072" s="35" t="s">
        <v>58</v>
      </c>
      <c r="E2072" s="42" t="s">
        <v>7348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7349</v>
      </c>
      <c s="34" t="s">
        <v>7350</v>
      </c>
      <c s="35" t="s">
        <v>5</v>
      </c>
      <c s="6" t="s">
        <v>7351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5346</v>
      </c>
      <c>
        <f>(M2074*21)/100</f>
      </c>
      <c t="s">
        <v>27</v>
      </c>
    </row>
    <row r="2075" spans="1:5" ht="25.5">
      <c r="A2075" s="35" t="s">
        <v>56</v>
      </c>
      <c r="E2075" s="39" t="s">
        <v>7351</v>
      </c>
    </row>
    <row r="2076" spans="1:5" ht="38.25">
      <c r="A2076" s="35" t="s">
        <v>58</v>
      </c>
      <c r="E2076" s="42" t="s">
        <v>7352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7353</v>
      </c>
      <c s="34" t="s">
        <v>7354</v>
      </c>
      <c s="35" t="s">
        <v>5</v>
      </c>
      <c s="6" t="s">
        <v>7355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5346</v>
      </c>
      <c>
        <f>(M2078*21)/100</f>
      </c>
      <c t="s">
        <v>27</v>
      </c>
    </row>
    <row r="2079" spans="1:5" ht="25.5">
      <c r="A2079" s="35" t="s">
        <v>56</v>
      </c>
      <c r="E2079" s="39" t="s">
        <v>7356</v>
      </c>
    </row>
    <row r="2080" spans="1:5" ht="38.25">
      <c r="A2080" s="35" t="s">
        <v>58</v>
      </c>
      <c r="E2080" s="42" t="s">
        <v>7357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7358</v>
      </c>
      <c s="34" t="s">
        <v>7359</v>
      </c>
      <c s="35" t="s">
        <v>5</v>
      </c>
      <c s="6" t="s">
        <v>7360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7361</v>
      </c>
    </row>
    <row r="2084" spans="1:5" ht="38.25">
      <c r="A2084" s="35" t="s">
        <v>58</v>
      </c>
      <c r="E2084" s="42" t="s">
        <v>7362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5346</v>
      </c>
      <c>
        <f>(M2086*21)/100</f>
      </c>
      <c t="s">
        <v>27</v>
      </c>
    </row>
    <row r="2087" spans="1:5" ht="25.5">
      <c r="A2087" s="35" t="s">
        <v>56</v>
      </c>
      <c r="E2087" s="39" t="s">
        <v>7366</v>
      </c>
    </row>
    <row r="2088" spans="1:5" ht="38.25">
      <c r="A2088" s="35" t="s">
        <v>58</v>
      </c>
      <c r="E2088" s="42" t="s">
        <v>7367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5346</v>
      </c>
      <c>
        <f>(M2090*21)/100</f>
      </c>
      <c t="s">
        <v>27</v>
      </c>
    </row>
    <row r="2091" spans="1:5" ht="25.5">
      <c r="A2091" s="35" t="s">
        <v>56</v>
      </c>
      <c r="E2091" s="39" t="s">
        <v>7371</v>
      </c>
    </row>
    <row r="2092" spans="1:5" ht="331.5">
      <c r="A2092" s="35" t="s">
        <v>58</v>
      </c>
      <c r="E2092" s="42" t="s">
        <v>7372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5346</v>
      </c>
      <c>
        <f>(M2094*21)/100</f>
      </c>
      <c t="s">
        <v>27</v>
      </c>
    </row>
    <row r="2095" spans="1:5" ht="25.5">
      <c r="A2095" s="35" t="s">
        <v>56</v>
      </c>
      <c r="E2095" s="39" t="s">
        <v>7376</v>
      </c>
    </row>
    <row r="2096" spans="1:5" ht="331.5">
      <c r="A2096" s="35" t="s">
        <v>58</v>
      </c>
      <c r="E2096" s="42" t="s">
        <v>7377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7380</v>
      </c>
    </row>
    <row r="2100" spans="1:5" ht="89.25">
      <c r="A2100" s="35" t="s">
        <v>58</v>
      </c>
      <c r="E2100" s="42" t="s">
        <v>7381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7382</v>
      </c>
      <c s="34" t="s">
        <v>7383</v>
      </c>
      <c s="35" t="s">
        <v>5</v>
      </c>
      <c s="6" t="s">
        <v>7384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7384</v>
      </c>
    </row>
    <row r="2104" spans="1:5" ht="89.25">
      <c r="A2104" s="35" t="s">
        <v>58</v>
      </c>
      <c r="E2104" s="42" t="s">
        <v>7385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7386</v>
      </c>
      <c r="E2106" s="33" t="s">
        <v>3026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7387</v>
      </c>
      <c s="34" t="s">
        <v>7388</v>
      </c>
      <c s="35" t="s">
        <v>5</v>
      </c>
      <c s="6" t="s">
        <v>7389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7390</v>
      </c>
    </row>
    <row r="2109" spans="1:5" ht="89.25">
      <c r="A2109" s="35" t="s">
        <v>58</v>
      </c>
      <c r="E2109" s="42" t="s">
        <v>7391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7394</v>
      </c>
    </row>
    <row r="2113" spans="1:5" ht="89.25">
      <c r="A2113" s="35" t="s">
        <v>58</v>
      </c>
      <c r="E2113" s="42" t="s">
        <v>7395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7396</v>
      </c>
      <c s="34" t="s">
        <v>7397</v>
      </c>
      <c s="35" t="s">
        <v>5</v>
      </c>
      <c s="6" t="s">
        <v>7398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7398</v>
      </c>
    </row>
    <row r="2117" spans="1:5" ht="114.75">
      <c r="A2117" s="35" t="s">
        <v>58</v>
      </c>
      <c r="E2117" s="42" t="s">
        <v>7399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7400</v>
      </c>
      <c s="34" t="s">
        <v>7401</v>
      </c>
      <c s="35" t="s">
        <v>5</v>
      </c>
      <c s="6" t="s">
        <v>7402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7403</v>
      </c>
    </row>
    <row r="2121" spans="1:5" ht="102">
      <c r="A2121" s="35" t="s">
        <v>58</v>
      </c>
      <c r="E2121" s="42" t="s">
        <v>7404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7405</v>
      </c>
      <c s="34" t="s">
        <v>7406</v>
      </c>
      <c s="35" t="s">
        <v>5</v>
      </c>
      <c s="6" t="s">
        <v>7407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7408</v>
      </c>
    </row>
    <row r="2125" spans="1:5" ht="102">
      <c r="A2125" s="35" t="s">
        <v>58</v>
      </c>
      <c r="E2125" s="42" t="s">
        <v>7409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5346</v>
      </c>
      <c>
        <f>(M2127*21)/100</f>
      </c>
      <c t="s">
        <v>27</v>
      </c>
    </row>
    <row r="2128" spans="1:5" ht="12.75">
      <c r="A2128" s="35" t="s">
        <v>56</v>
      </c>
      <c r="E2128" s="39" t="s">
        <v>7412</v>
      </c>
    </row>
    <row r="2129" spans="1:5" ht="89.25">
      <c r="A2129" s="35" t="s">
        <v>58</v>
      </c>
      <c r="E2129" s="42" t="s">
        <v>7413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7414</v>
      </c>
      <c s="34" t="s">
        <v>7415</v>
      </c>
      <c s="35" t="s">
        <v>5</v>
      </c>
      <c s="6" t="s">
        <v>7416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5346</v>
      </c>
      <c>
        <f>(M2131*21)/100</f>
      </c>
      <c t="s">
        <v>27</v>
      </c>
    </row>
    <row r="2132" spans="1:5" ht="25.5">
      <c r="A2132" s="35" t="s">
        <v>56</v>
      </c>
      <c r="E2132" s="39" t="s">
        <v>7416</v>
      </c>
    </row>
    <row r="2133" spans="1:5" ht="89.25">
      <c r="A2133" s="35" t="s">
        <v>58</v>
      </c>
      <c r="E2133" s="42" t="s">
        <v>7417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7418</v>
      </c>
      <c s="34" t="s">
        <v>7419</v>
      </c>
      <c s="35" t="s">
        <v>5</v>
      </c>
      <c s="6" t="s">
        <v>7420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5346</v>
      </c>
      <c>
        <f>(M2135*21)/100</f>
      </c>
      <c t="s">
        <v>27</v>
      </c>
    </row>
    <row r="2136" spans="1:5" ht="12.75">
      <c r="A2136" s="35" t="s">
        <v>56</v>
      </c>
      <c r="E2136" s="39" t="s">
        <v>7421</v>
      </c>
    </row>
    <row r="2137" spans="1:5" ht="102">
      <c r="A2137" s="35" t="s">
        <v>58</v>
      </c>
      <c r="E2137" s="42" t="s">
        <v>7422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7423</v>
      </c>
      <c s="34" t="s">
        <v>7424</v>
      </c>
      <c s="35" t="s">
        <v>5</v>
      </c>
      <c s="6" t="s">
        <v>7425</v>
      </c>
      <c s="36" t="s">
        <v>7426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5346</v>
      </c>
      <c>
        <f>(M2139*21)/100</f>
      </c>
      <c t="s">
        <v>27</v>
      </c>
    </row>
    <row r="2140" spans="1:5" ht="12.75">
      <c r="A2140" s="35" t="s">
        <v>56</v>
      </c>
      <c r="E2140" s="39" t="s">
        <v>7425</v>
      </c>
    </row>
    <row r="2141" spans="1:5" ht="102">
      <c r="A2141" s="35" t="s">
        <v>58</v>
      </c>
      <c r="E2141" s="42" t="s">
        <v>7427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5346</v>
      </c>
      <c>
        <f>(M2143*21)/100</f>
      </c>
      <c t="s">
        <v>27</v>
      </c>
    </row>
    <row r="2144" spans="1:5" ht="12.75">
      <c r="A2144" s="35" t="s">
        <v>56</v>
      </c>
      <c r="E2144" s="39" t="s">
        <v>7431</v>
      </c>
    </row>
    <row r="2145" spans="1:5" ht="89.25">
      <c r="A2145" s="35" t="s">
        <v>58</v>
      </c>
      <c r="E2145" s="42" t="s">
        <v>7432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7435</v>
      </c>
    </row>
    <row r="2149" spans="1:5" ht="89.25">
      <c r="A2149" s="35" t="s">
        <v>58</v>
      </c>
      <c r="E2149" s="42" t="s">
        <v>7436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7437</v>
      </c>
      <c s="34" t="s">
        <v>7438</v>
      </c>
      <c s="35" t="s">
        <v>5</v>
      </c>
      <c s="6" t="s">
        <v>7439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5346</v>
      </c>
      <c>
        <f>(M2151*21)/100</f>
      </c>
      <c t="s">
        <v>27</v>
      </c>
    </row>
    <row r="2152" spans="1:5" ht="12.75">
      <c r="A2152" s="35" t="s">
        <v>56</v>
      </c>
      <c r="E2152" s="39" t="s">
        <v>7439</v>
      </c>
    </row>
    <row r="2153" spans="1:5" ht="89.25">
      <c r="A2153" s="35" t="s">
        <v>58</v>
      </c>
      <c r="E2153" s="42" t="s">
        <v>7440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7441</v>
      </c>
      <c s="34" t="s">
        <v>7442</v>
      </c>
      <c s="35" t="s">
        <v>5</v>
      </c>
      <c s="6" t="s">
        <v>7443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7443</v>
      </c>
    </row>
    <row r="2157" spans="1:5" ht="89.25">
      <c r="A2157" s="35" t="s">
        <v>58</v>
      </c>
      <c r="E2157" s="42" t="s">
        <v>7444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7445</v>
      </c>
      <c s="34" t="s">
        <v>7446</v>
      </c>
      <c s="35" t="s">
        <v>5</v>
      </c>
      <c s="6" t="s">
        <v>7447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7447</v>
      </c>
    </row>
    <row r="2161" spans="1:5" ht="76.5">
      <c r="A2161" s="35" t="s">
        <v>58</v>
      </c>
      <c r="E2161" s="42" t="s">
        <v>7448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7449</v>
      </c>
      <c s="34" t="s">
        <v>7450</v>
      </c>
      <c s="35" t="s">
        <v>5</v>
      </c>
      <c s="6" t="s">
        <v>7451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7451</v>
      </c>
    </row>
    <row r="2165" spans="1:5" ht="76.5">
      <c r="A2165" s="35" t="s">
        <v>58</v>
      </c>
      <c r="E2165" s="42" t="s">
        <v>7452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7453</v>
      </c>
      <c s="34" t="s">
        <v>7454</v>
      </c>
      <c s="35" t="s">
        <v>5</v>
      </c>
      <c s="6" t="s">
        <v>7455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7455</v>
      </c>
    </row>
    <row r="2169" spans="1:5" ht="114.75">
      <c r="A2169" s="35" t="s">
        <v>58</v>
      </c>
      <c r="E2169" s="42" t="s">
        <v>7456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7457</v>
      </c>
      <c s="34" t="s">
        <v>7458</v>
      </c>
      <c s="35" t="s">
        <v>5</v>
      </c>
      <c s="6" t="s">
        <v>7459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7459</v>
      </c>
    </row>
    <row r="2173" spans="1:5" ht="89.25">
      <c r="A2173" s="35" t="s">
        <v>58</v>
      </c>
      <c r="E2173" s="42" t="s">
        <v>7460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7461</v>
      </c>
      <c s="34" t="s">
        <v>7462</v>
      </c>
      <c s="35" t="s">
        <v>5</v>
      </c>
      <c s="6" t="s">
        <v>7463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7463</v>
      </c>
    </row>
    <row r="2177" spans="1:5" ht="76.5">
      <c r="A2177" s="35" t="s">
        <v>58</v>
      </c>
      <c r="E2177" s="42" t="s">
        <v>7464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7465</v>
      </c>
      <c r="E2179" s="33" t="s">
        <v>7466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5346</v>
      </c>
      <c>
        <f>(M2180*21)/100</f>
      </c>
      <c t="s">
        <v>27</v>
      </c>
    </row>
    <row r="2181" spans="1:5" ht="25.5">
      <c r="A2181" s="35" t="s">
        <v>56</v>
      </c>
      <c r="E2181" s="39" t="s">
        <v>7470</v>
      </c>
    </row>
    <row r="2182" spans="1:5" ht="51">
      <c r="A2182" s="35" t="s">
        <v>58</v>
      </c>
      <c r="E2182" s="42" t="s">
        <v>7471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7472</v>
      </c>
      <c s="34" t="s">
        <v>7473</v>
      </c>
      <c s="35" t="s">
        <v>5</v>
      </c>
      <c s="6" t="s">
        <v>7474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5346</v>
      </c>
      <c>
        <f>(M2184*21)/100</f>
      </c>
      <c t="s">
        <v>27</v>
      </c>
    </row>
    <row r="2185" spans="1:5" ht="25.5">
      <c r="A2185" s="35" t="s">
        <v>56</v>
      </c>
      <c r="E2185" s="39" t="s">
        <v>7474</v>
      </c>
    </row>
    <row r="2186" spans="1:5" ht="38.25">
      <c r="A2186" s="35" t="s">
        <v>58</v>
      </c>
      <c r="E2186" s="42" t="s">
        <v>7475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7476</v>
      </c>
      <c s="34" t="s">
        <v>7477</v>
      </c>
      <c s="35" t="s">
        <v>5</v>
      </c>
      <c s="6" t="s">
        <v>7478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5346</v>
      </c>
      <c>
        <f>(M2188*21)/100</f>
      </c>
      <c t="s">
        <v>27</v>
      </c>
    </row>
    <row r="2189" spans="1:5" ht="25.5">
      <c r="A2189" s="35" t="s">
        <v>56</v>
      </c>
      <c r="E2189" s="39" t="s">
        <v>7478</v>
      </c>
    </row>
    <row r="2190" spans="1:5" ht="38.25">
      <c r="A2190" s="35" t="s">
        <v>58</v>
      </c>
      <c r="E2190" s="42" t="s">
        <v>7479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2987</v>
      </c>
      <c r="E2192" s="33" t="s">
        <v>2988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7480</v>
      </c>
      <c s="34" t="s">
        <v>7481</v>
      </c>
      <c s="35" t="s">
        <v>5</v>
      </c>
      <c s="6" t="s">
        <v>7482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5346</v>
      </c>
      <c>
        <f>(M2193*21)/100</f>
      </c>
      <c t="s">
        <v>27</v>
      </c>
    </row>
    <row r="2194" spans="1:5" ht="51">
      <c r="A2194" s="35" t="s">
        <v>56</v>
      </c>
      <c r="E2194" s="39" t="s">
        <v>7483</v>
      </c>
    </row>
    <row r="2195" spans="1:5" ht="38.25">
      <c r="A2195" s="35" t="s">
        <v>58</v>
      </c>
      <c r="E2195" s="42" t="s">
        <v>7484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7485</v>
      </c>
      <c s="34" t="s">
        <v>7486</v>
      </c>
      <c s="35" t="s">
        <v>5</v>
      </c>
      <c s="6" t="s">
        <v>7487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5346</v>
      </c>
      <c>
        <f>(M2197*21)/100</f>
      </c>
      <c t="s">
        <v>27</v>
      </c>
    </row>
    <row r="2198" spans="1:5" ht="25.5">
      <c r="A2198" s="35" t="s">
        <v>56</v>
      </c>
      <c r="E2198" s="39" t="s">
        <v>7488</v>
      </c>
    </row>
    <row r="2199" spans="1:5" ht="38.25">
      <c r="A2199" s="35" t="s">
        <v>58</v>
      </c>
      <c r="E2199" s="42" t="s">
        <v>7489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5346</v>
      </c>
      <c>
        <f>(M2201*21)/100</f>
      </c>
      <c t="s">
        <v>27</v>
      </c>
    </row>
    <row r="2202" spans="1:5" ht="38.25">
      <c r="A2202" s="35" t="s">
        <v>56</v>
      </c>
      <c r="E2202" s="39" t="s">
        <v>7493</v>
      </c>
    </row>
    <row r="2203" spans="1:5" ht="38.25">
      <c r="A2203" s="35" t="s">
        <v>58</v>
      </c>
      <c r="E2203" s="42" t="s">
        <v>7494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5346</v>
      </c>
      <c>
        <f>(M2205*21)/100</f>
      </c>
      <c t="s">
        <v>27</v>
      </c>
    </row>
    <row r="2206" spans="1:5" ht="12.75">
      <c r="A2206" s="35" t="s">
        <v>56</v>
      </c>
      <c r="E2206" s="39" t="s">
        <v>7498</v>
      </c>
    </row>
    <row r="2207" spans="1:5" ht="38.25">
      <c r="A2207" s="35" t="s">
        <v>58</v>
      </c>
      <c r="E2207" s="42" t="s">
        <v>7499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5346</v>
      </c>
      <c>
        <f>(M2209*21)/100</f>
      </c>
      <c t="s">
        <v>27</v>
      </c>
    </row>
    <row r="2210" spans="1:5" ht="25.5">
      <c r="A2210" s="35" t="s">
        <v>56</v>
      </c>
      <c r="E2210" s="39" t="s">
        <v>7503</v>
      </c>
    </row>
    <row r="2211" spans="1:5" ht="38.25">
      <c r="A2211" s="35" t="s">
        <v>58</v>
      </c>
      <c r="E2211" s="42" t="s">
        <v>7504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5346</v>
      </c>
      <c>
        <f>(M2213*21)/100</f>
      </c>
      <c t="s">
        <v>27</v>
      </c>
    </row>
    <row r="2214" spans="1:5" ht="25.5">
      <c r="A2214" s="35" t="s">
        <v>56</v>
      </c>
      <c r="E2214" s="39" t="s">
        <v>7507</v>
      </c>
    </row>
    <row r="2215" spans="1:5" ht="51">
      <c r="A2215" s="35" t="s">
        <v>58</v>
      </c>
      <c r="E2215" s="42" t="s">
        <v>7508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7509</v>
      </c>
      <c s="34" t="s">
        <v>7510</v>
      </c>
      <c s="35" t="s">
        <v>5</v>
      </c>
      <c s="6" t="s">
        <v>7511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5346</v>
      </c>
      <c>
        <f>(M2217*21)/100</f>
      </c>
      <c t="s">
        <v>27</v>
      </c>
    </row>
    <row r="2218" spans="1:5" ht="25.5">
      <c r="A2218" s="35" t="s">
        <v>56</v>
      </c>
      <c r="E2218" s="39" t="s">
        <v>7512</v>
      </c>
    </row>
    <row r="2219" spans="1:5" ht="76.5">
      <c r="A2219" s="35" t="s">
        <v>58</v>
      </c>
      <c r="E2219" s="42" t="s">
        <v>7513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7514</v>
      </c>
      <c s="34" t="s">
        <v>7515</v>
      </c>
      <c s="35" t="s">
        <v>5</v>
      </c>
      <c s="6" t="s">
        <v>7516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7516</v>
      </c>
    </row>
    <row r="2223" spans="1:5" ht="76.5">
      <c r="A2223" s="35" t="s">
        <v>58</v>
      </c>
      <c r="E2223" s="42" t="s">
        <v>7517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7518</v>
      </c>
      <c r="E2225" s="33" t="s">
        <v>7519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7520</v>
      </c>
      <c s="34" t="s">
        <v>1513</v>
      </c>
      <c s="35" t="s">
        <v>1514</v>
      </c>
      <c s="6" t="s">
        <v>7521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7522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7523</v>
      </c>
      <c s="34" t="s">
        <v>51</v>
      </c>
      <c s="35" t="s">
        <v>52</v>
      </c>
      <c s="6" t="s">
        <v>7524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7525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7526</v>
      </c>
      <c s="34" t="s">
        <v>970</v>
      </c>
      <c s="35" t="s">
        <v>971</v>
      </c>
      <c s="6" t="s">
        <v>7527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7528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7529</v>
      </c>
      <c s="34" t="s">
        <v>583</v>
      </c>
      <c s="35" t="s">
        <v>584</v>
      </c>
      <c s="6" t="s">
        <v>7530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7531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7532</v>
      </c>
      <c s="34" t="s">
        <v>62</v>
      </c>
      <c s="35" t="s">
        <v>63</v>
      </c>
      <c s="6" t="s">
        <v>7533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7534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7535</v>
      </c>
      <c s="34" t="s">
        <v>3350</v>
      </c>
      <c s="35" t="s">
        <v>3351</v>
      </c>
      <c s="6" t="s">
        <v>7536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7537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7538</v>
      </c>
      <c s="34" t="s">
        <v>3084</v>
      </c>
      <c s="35" t="s">
        <v>5</v>
      </c>
      <c s="6" t="s">
        <v>7539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7540</v>
      </c>
    </row>
    <row r="2252" spans="1:5" ht="89.25">
      <c r="A2252" s="35" t="s">
        <v>58</v>
      </c>
      <c r="E2252" s="42" t="s">
        <v>7541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7544</v>
      </c>
      <c r="E8" s="30" t="s">
        <v>7543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7545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4763</v>
      </c>
    </row>
    <row r="17" spans="1:5" ht="165.75">
      <c r="A17" t="s">
        <v>60</v>
      </c>
      <c r="E17" s="39" t="s">
        <v>3354</v>
      </c>
    </row>
    <row r="18" spans="1:13" ht="12.75">
      <c r="A18" t="s">
        <v>46</v>
      </c>
      <c r="C18" s="31" t="s">
        <v>50</v>
      </c>
      <c r="E18" s="33" t="s">
        <v>2944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4633</v>
      </c>
      <c s="35" t="s">
        <v>5</v>
      </c>
      <c s="6" t="s">
        <v>4634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4764</v>
      </c>
    </row>
    <row r="21" spans="1:5" ht="12.75">
      <c r="A21" s="35" t="s">
        <v>58</v>
      </c>
      <c r="E21" s="40" t="s">
        <v>7546</v>
      </c>
    </row>
    <row r="22" spans="1:5" ht="12.75">
      <c r="A22" t="s">
        <v>60</v>
      </c>
      <c r="E22" s="39" t="s">
        <v>4636</v>
      </c>
    </row>
    <row r="23" spans="1:16" ht="12.75">
      <c r="A23" t="s">
        <v>49</v>
      </c>
      <c s="34" t="s">
        <v>69</v>
      </c>
      <c s="34" t="s">
        <v>3771</v>
      </c>
      <c s="35" t="s">
        <v>5</v>
      </c>
      <c s="6" t="s">
        <v>3772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7547</v>
      </c>
    </row>
    <row r="25" spans="1:5" ht="12.75">
      <c r="A25" s="35" t="s">
        <v>58</v>
      </c>
      <c r="E25" s="40" t="s">
        <v>7548</v>
      </c>
    </row>
    <row r="26" spans="1:5" ht="12.75">
      <c r="A26" t="s">
        <v>60</v>
      </c>
      <c r="E26" s="39" t="s">
        <v>4636</v>
      </c>
    </row>
    <row r="27" spans="1:16" ht="12.75">
      <c r="A27" t="s">
        <v>49</v>
      </c>
      <c s="34" t="s">
        <v>73</v>
      </c>
      <c s="34" t="s">
        <v>3775</v>
      </c>
      <c s="35" t="s">
        <v>5</v>
      </c>
      <c s="6" t="s">
        <v>3776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7549</v>
      </c>
    </row>
    <row r="30" spans="1:5" ht="12.75">
      <c r="A30" t="s">
        <v>60</v>
      </c>
      <c r="E30" s="39" t="s">
        <v>4636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7550</v>
      </c>
    </row>
    <row r="34" spans="1:5" ht="12.75">
      <c r="A34" t="s">
        <v>60</v>
      </c>
      <c r="E34" s="39" t="s">
        <v>4636</v>
      </c>
    </row>
    <row r="35" spans="1:16" ht="12.75">
      <c r="A35" t="s">
        <v>49</v>
      </c>
      <c s="34" t="s">
        <v>81</v>
      </c>
      <c s="34" t="s">
        <v>4640</v>
      </c>
      <c s="35" t="s">
        <v>5</v>
      </c>
      <c s="6" t="s">
        <v>4641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7551</v>
      </c>
    </row>
    <row r="38" spans="1:5" ht="12.75">
      <c r="A38" t="s">
        <v>60</v>
      </c>
      <c r="E38" s="39" t="s">
        <v>4636</v>
      </c>
    </row>
    <row r="39" spans="1:13" ht="12.75">
      <c r="A39" t="s">
        <v>46</v>
      </c>
      <c r="C39" s="31" t="s">
        <v>69</v>
      </c>
      <c r="E39" s="33" t="s">
        <v>3555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4643</v>
      </c>
      <c s="35" t="s">
        <v>5</v>
      </c>
      <c s="6" t="s">
        <v>4644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4769</v>
      </c>
    </row>
    <row r="42" spans="1:5" ht="12.75">
      <c r="A42" s="35" t="s">
        <v>58</v>
      </c>
      <c r="E42" s="40" t="s">
        <v>7552</v>
      </c>
    </row>
    <row r="43" spans="1:5" ht="12.75">
      <c r="A43" t="s">
        <v>60</v>
      </c>
      <c r="E43" s="39" t="s">
        <v>4636</v>
      </c>
    </row>
    <row r="44" spans="1:16" ht="12.75">
      <c r="A44" t="s">
        <v>49</v>
      </c>
      <c s="34" t="s">
        <v>89</v>
      </c>
      <c s="34" t="s">
        <v>3860</v>
      </c>
      <c s="35" t="s">
        <v>5</v>
      </c>
      <c s="6" t="s">
        <v>3861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7553</v>
      </c>
    </row>
    <row r="46" spans="1:5" ht="12.75">
      <c r="A46" s="35" t="s">
        <v>58</v>
      </c>
      <c r="E46" s="40" t="s">
        <v>7554</v>
      </c>
    </row>
    <row r="47" spans="1:5" ht="12.75">
      <c r="A47" t="s">
        <v>60</v>
      </c>
      <c r="E47" s="39" t="s">
        <v>4636</v>
      </c>
    </row>
    <row r="48" spans="1:13" ht="12.75">
      <c r="A48" t="s">
        <v>46</v>
      </c>
      <c r="C48" s="31" t="s">
        <v>81</v>
      </c>
      <c r="E48" s="33" t="s">
        <v>3920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7555</v>
      </c>
      <c s="35" t="s">
        <v>5</v>
      </c>
      <c s="6" t="s">
        <v>7556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7557</v>
      </c>
    </row>
    <row r="51" spans="1:5" ht="12.75">
      <c r="A51" s="35" t="s">
        <v>58</v>
      </c>
      <c r="E51" s="40" t="s">
        <v>7558</v>
      </c>
    </row>
    <row r="52" spans="1:5" ht="153">
      <c r="A52" t="s">
        <v>60</v>
      </c>
      <c r="E52" s="39" t="s">
        <v>7559</v>
      </c>
    </row>
    <row r="53" spans="1:13" ht="12.75">
      <c r="A53" t="s">
        <v>46</v>
      </c>
      <c r="C53" s="31" t="s">
        <v>85</v>
      </c>
      <c r="E53" s="33" t="s">
        <v>4170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7560</v>
      </c>
      <c s="35" t="s">
        <v>5</v>
      </c>
      <c s="6" t="s">
        <v>7561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7562</v>
      </c>
    </row>
    <row r="56" spans="1:5" ht="12.75">
      <c r="A56" s="35" t="s">
        <v>58</v>
      </c>
      <c r="E56" s="40" t="s">
        <v>7563</v>
      </c>
    </row>
    <row r="57" spans="1:5" ht="12.75">
      <c r="A57" t="s">
        <v>60</v>
      </c>
      <c r="E57" s="39" t="s">
        <v>4636</v>
      </c>
    </row>
    <row r="58" spans="1:16" ht="12.75">
      <c r="A58" t="s">
        <v>49</v>
      </c>
      <c s="34" t="s">
        <v>103</v>
      </c>
      <c s="34" t="s">
        <v>7564</v>
      </c>
      <c s="35" t="s">
        <v>5</v>
      </c>
      <c s="6" t="s">
        <v>7565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7566</v>
      </c>
    </row>
    <row r="60" spans="1:5" ht="12.75">
      <c r="A60" s="35" t="s">
        <v>58</v>
      </c>
      <c r="E60" s="40" t="s">
        <v>7567</v>
      </c>
    </row>
    <row r="61" spans="1:5" ht="12.75">
      <c r="A61" t="s">
        <v>60</v>
      </c>
      <c r="E61" s="39" t="s">
        <v>4636</v>
      </c>
    </row>
    <row r="62" spans="1:16" ht="12.75">
      <c r="A62" t="s">
        <v>49</v>
      </c>
      <c s="34" t="s">
        <v>107</v>
      </c>
      <c s="34" t="s">
        <v>7568</v>
      </c>
      <c s="35" t="s">
        <v>5</v>
      </c>
      <c s="6" t="s">
        <v>7569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7570</v>
      </c>
    </row>
    <row r="64" spans="1:5" ht="12.75">
      <c r="A64" s="35" t="s">
        <v>58</v>
      </c>
      <c r="E64" s="40" t="s">
        <v>7571</v>
      </c>
    </row>
    <row r="65" spans="1:5" ht="12.75">
      <c r="A65" t="s">
        <v>60</v>
      </c>
      <c r="E65" s="39" t="s">
        <v>4636</v>
      </c>
    </row>
    <row r="66" spans="1:16" ht="12.75">
      <c r="A66" t="s">
        <v>49</v>
      </c>
      <c s="34" t="s">
        <v>110</v>
      </c>
      <c s="34" t="s">
        <v>7572</v>
      </c>
      <c s="35" t="s">
        <v>5</v>
      </c>
      <c s="6" t="s">
        <v>7573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7558</v>
      </c>
    </row>
    <row r="69" spans="1:5" ht="12.75">
      <c r="A69" t="s">
        <v>60</v>
      </c>
      <c r="E69" s="39" t="s">
        <v>4636</v>
      </c>
    </row>
    <row r="70" spans="1:16" ht="12.75">
      <c r="A70" t="s">
        <v>49</v>
      </c>
      <c s="34" t="s">
        <v>114</v>
      </c>
      <c s="34" t="s">
        <v>7574</v>
      </c>
      <c s="35" t="s">
        <v>5</v>
      </c>
      <c s="6" t="s">
        <v>7575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7558</v>
      </c>
    </row>
    <row r="73" spans="1:5" ht="12.75">
      <c r="A73" t="s">
        <v>60</v>
      </c>
      <c r="E73" s="39" t="s">
        <v>4636</v>
      </c>
    </row>
    <row r="74" spans="1:16" ht="12.75">
      <c r="A74" t="s">
        <v>49</v>
      </c>
      <c s="34" t="s">
        <v>119</v>
      </c>
      <c s="34" t="s">
        <v>7576</v>
      </c>
      <c s="35" t="s">
        <v>5</v>
      </c>
      <c s="6" t="s">
        <v>7577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7578</v>
      </c>
    </row>
    <row r="76" spans="1:5" ht="12.75">
      <c r="A76" s="35" t="s">
        <v>58</v>
      </c>
      <c r="E76" s="40" t="s">
        <v>7558</v>
      </c>
    </row>
    <row r="77" spans="1:5" ht="12.75">
      <c r="A77" t="s">
        <v>60</v>
      </c>
      <c r="E77" s="39" t="s">
        <v>4636</v>
      </c>
    </row>
    <row r="78" spans="1:16" ht="12.75">
      <c r="A78" t="s">
        <v>49</v>
      </c>
      <c s="34" t="s">
        <v>123</v>
      </c>
      <c s="34" t="s">
        <v>4810</v>
      </c>
      <c s="35" t="s">
        <v>5</v>
      </c>
      <c s="6" t="s">
        <v>4811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7558</v>
      </c>
    </row>
    <row r="81" spans="1:5" ht="12.75">
      <c r="A81" t="s">
        <v>60</v>
      </c>
      <c r="E81" s="39" t="s">
        <v>4636</v>
      </c>
    </row>
    <row r="82" spans="1:16" ht="12.75">
      <c r="A82" t="s">
        <v>49</v>
      </c>
      <c s="34" t="s">
        <v>126</v>
      </c>
      <c s="34" t="s">
        <v>7579</v>
      </c>
      <c s="35" t="s">
        <v>5</v>
      </c>
      <c s="6" t="s">
        <v>7580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7581</v>
      </c>
    </row>
    <row r="84" spans="1:5" ht="12.75">
      <c r="A84" s="35" t="s">
        <v>58</v>
      </c>
      <c r="E84" s="40" t="s">
        <v>7558</v>
      </c>
    </row>
    <row r="85" spans="1:5" ht="12.75">
      <c r="A85" t="s">
        <v>60</v>
      </c>
      <c r="E85" s="39" t="s">
        <v>4636</v>
      </c>
    </row>
    <row r="86" spans="1:16" ht="12.75">
      <c r="A86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7581</v>
      </c>
    </row>
    <row r="88" spans="1:5" ht="12.75">
      <c r="A88" s="35" t="s">
        <v>58</v>
      </c>
      <c r="E88" s="40" t="s">
        <v>7558</v>
      </c>
    </row>
    <row r="89" spans="1:5" ht="12.75">
      <c r="A89" t="s">
        <v>60</v>
      </c>
      <c r="E89" s="39" t="s">
        <v>4636</v>
      </c>
    </row>
    <row r="90" spans="1:16" ht="12.75">
      <c r="A90" t="s">
        <v>49</v>
      </c>
      <c s="34" t="s">
        <v>133</v>
      </c>
      <c s="34" t="s">
        <v>7584</v>
      </c>
      <c s="35" t="s">
        <v>5</v>
      </c>
      <c s="6" t="s">
        <v>7585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7558</v>
      </c>
    </row>
    <row r="93" spans="1:5" ht="12.75">
      <c r="A93" t="s">
        <v>60</v>
      </c>
      <c r="E93" s="39" t="s">
        <v>4636</v>
      </c>
    </row>
    <row r="94" spans="1:16" ht="12.75">
      <c r="A94" t="s">
        <v>49</v>
      </c>
      <c s="34" t="s">
        <v>136</v>
      </c>
      <c s="34" t="s">
        <v>7586</v>
      </c>
      <c s="35" t="s">
        <v>5</v>
      </c>
      <c s="6" t="s">
        <v>7587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7558</v>
      </c>
    </row>
    <row r="97" spans="1:5" ht="12.75">
      <c r="A97" t="s">
        <v>60</v>
      </c>
      <c r="E97" s="39" t="s">
        <v>4636</v>
      </c>
    </row>
    <row r="98" spans="1:16" ht="12.75">
      <c r="A98" t="s">
        <v>49</v>
      </c>
      <c s="34" t="s">
        <v>139</v>
      </c>
      <c s="34" t="s">
        <v>7588</v>
      </c>
      <c s="35" t="s">
        <v>5</v>
      </c>
      <c s="6" t="s">
        <v>7589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7590</v>
      </c>
    </row>
    <row r="100" spans="1:5" ht="12.75">
      <c r="A100" s="35" t="s">
        <v>58</v>
      </c>
      <c r="E100" s="40" t="s">
        <v>7558</v>
      </c>
    </row>
    <row r="101" spans="1:5" ht="12.75">
      <c r="A101" t="s">
        <v>60</v>
      </c>
      <c r="E101" s="39" t="s">
        <v>4636</v>
      </c>
    </row>
    <row r="102" spans="1:16" ht="12.75">
      <c r="A102" t="s">
        <v>49</v>
      </c>
      <c s="34" t="s">
        <v>142</v>
      </c>
      <c s="34" t="s">
        <v>7591</v>
      </c>
      <c s="35" t="s">
        <v>5</v>
      </c>
      <c s="6" t="s">
        <v>7592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7593</v>
      </c>
    </row>
    <row r="104" spans="1:5" ht="12.75">
      <c r="A104" s="35" t="s">
        <v>58</v>
      </c>
      <c r="E104" s="40" t="s">
        <v>7558</v>
      </c>
    </row>
    <row r="105" spans="1:5" ht="12.75">
      <c r="A105" t="s">
        <v>60</v>
      </c>
      <c r="E105" s="39" t="s">
        <v>4636</v>
      </c>
    </row>
    <row r="106" spans="1:16" ht="12.75">
      <c r="A106" t="s">
        <v>49</v>
      </c>
      <c s="34" t="s">
        <v>145</v>
      </c>
      <c s="34" t="s">
        <v>7594</v>
      </c>
      <c s="35" t="s">
        <v>5</v>
      </c>
      <c s="6" t="s">
        <v>7595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7596</v>
      </c>
    </row>
    <row r="108" spans="1:5" ht="12.75">
      <c r="A108" s="35" t="s">
        <v>58</v>
      </c>
      <c r="E108" s="40" t="s">
        <v>7558</v>
      </c>
    </row>
    <row r="109" spans="1:5" ht="12.75">
      <c r="A109" t="s">
        <v>60</v>
      </c>
      <c r="E109" s="39" t="s">
        <v>4636</v>
      </c>
    </row>
    <row r="110" spans="1:16" ht="12.75">
      <c r="A110" t="s">
        <v>49</v>
      </c>
      <c s="34" t="s">
        <v>150</v>
      </c>
      <c s="34" t="s">
        <v>7597</v>
      </c>
      <c s="35" t="s">
        <v>5</v>
      </c>
      <c s="6" t="s">
        <v>7598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7558</v>
      </c>
    </row>
    <row r="113" spans="1:5" ht="12.75">
      <c r="A113" t="s">
        <v>60</v>
      </c>
      <c r="E113" s="39" t="s">
        <v>4636</v>
      </c>
    </row>
    <row r="114" spans="1:16" ht="12.75">
      <c r="A114" t="s">
        <v>49</v>
      </c>
      <c s="34" t="s">
        <v>154</v>
      </c>
      <c s="34" t="s">
        <v>7599</v>
      </c>
      <c s="35" t="s">
        <v>5</v>
      </c>
      <c s="6" t="s">
        <v>7600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7601</v>
      </c>
    </row>
    <row r="116" spans="1:5" ht="12.75">
      <c r="A116" s="35" t="s">
        <v>58</v>
      </c>
      <c r="E116" s="40" t="s">
        <v>7558</v>
      </c>
    </row>
    <row r="117" spans="1:5" ht="12.75">
      <c r="A117" t="s">
        <v>60</v>
      </c>
      <c r="E117" s="39" t="s">
        <v>4636</v>
      </c>
    </row>
    <row r="118" spans="1:16" ht="12.75">
      <c r="A118" t="s">
        <v>49</v>
      </c>
      <c s="34" t="s">
        <v>158</v>
      </c>
      <c s="34" t="s">
        <v>7602</v>
      </c>
      <c s="35" t="s">
        <v>5</v>
      </c>
      <c s="6" t="s">
        <v>7603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7604</v>
      </c>
    </row>
    <row r="120" spans="1:5" ht="12.75">
      <c r="A120" s="35" t="s">
        <v>58</v>
      </c>
      <c r="E120" s="40" t="s">
        <v>7558</v>
      </c>
    </row>
    <row r="121" spans="1:5" ht="153">
      <c r="A121" t="s">
        <v>60</v>
      </c>
      <c r="E121" s="39" t="s">
        <v>7559</v>
      </c>
    </row>
    <row r="122" spans="1:16" ht="12.75">
      <c r="A122" t="s">
        <v>49</v>
      </c>
      <c s="34" t="s">
        <v>161</v>
      </c>
      <c s="34" t="s">
        <v>7605</v>
      </c>
      <c s="35" t="s">
        <v>5</v>
      </c>
      <c s="6" t="s">
        <v>7606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7607</v>
      </c>
    </row>
    <row r="124" spans="1:5" ht="12.75">
      <c r="A124" s="35" t="s">
        <v>58</v>
      </c>
      <c r="E124" s="40" t="s">
        <v>7558</v>
      </c>
    </row>
    <row r="125" spans="1:5" ht="153">
      <c r="A125" t="s">
        <v>60</v>
      </c>
      <c r="E125" s="39" t="s">
        <v>7559</v>
      </c>
    </row>
    <row r="126" spans="1:16" ht="12.75">
      <c r="A126" t="s">
        <v>49</v>
      </c>
      <c s="34" t="s">
        <v>164</v>
      </c>
      <c s="34" t="s">
        <v>7608</v>
      </c>
      <c s="35" t="s">
        <v>5</v>
      </c>
      <c s="6" t="s">
        <v>7609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7610</v>
      </c>
    </row>
    <row r="128" spans="1:5" ht="12.75">
      <c r="A128" s="35" t="s">
        <v>58</v>
      </c>
      <c r="E128" s="40" t="s">
        <v>7558</v>
      </c>
    </row>
    <row r="129" spans="1:5" ht="12.75">
      <c r="A129" t="s">
        <v>60</v>
      </c>
      <c r="E129" s="39" t="s">
        <v>4636</v>
      </c>
    </row>
    <row r="130" spans="1:16" ht="12.75">
      <c r="A130" t="s">
        <v>49</v>
      </c>
      <c s="34" t="s">
        <v>656</v>
      </c>
      <c s="34" t="s">
        <v>7611</v>
      </c>
      <c s="35" t="s">
        <v>5</v>
      </c>
      <c s="6" t="s">
        <v>7612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7613</v>
      </c>
    </row>
    <row r="133" spans="1:5" ht="12.75">
      <c r="A133" t="s">
        <v>60</v>
      </c>
      <c r="E133" s="39" t="s">
        <v>4636</v>
      </c>
    </row>
    <row r="134" spans="1:16" ht="12.75">
      <c r="A134" t="s">
        <v>49</v>
      </c>
      <c s="34" t="s">
        <v>660</v>
      </c>
      <c s="34" t="s">
        <v>7614</v>
      </c>
      <c s="35" t="s">
        <v>5</v>
      </c>
      <c s="6" t="s">
        <v>7615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7613</v>
      </c>
    </row>
    <row r="137" spans="1:5" ht="12.75">
      <c r="A137" t="s">
        <v>60</v>
      </c>
      <c r="E137" s="39" t="s">
        <v>4636</v>
      </c>
    </row>
    <row r="138" spans="1:16" ht="12.75">
      <c r="A138" t="s">
        <v>49</v>
      </c>
      <c s="34" t="s">
        <v>664</v>
      </c>
      <c s="34" t="s">
        <v>4744</v>
      </c>
      <c s="35" t="s">
        <v>5</v>
      </c>
      <c s="6" t="s">
        <v>4745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4657</v>
      </c>
    </row>
    <row r="141" spans="1:5" ht="12.75">
      <c r="A141" t="s">
        <v>60</v>
      </c>
      <c r="E141" s="39" t="s">
        <v>4636</v>
      </c>
    </row>
    <row r="142" spans="1:16" ht="12.75">
      <c r="A142" t="s">
        <v>49</v>
      </c>
      <c s="34" t="s">
        <v>668</v>
      </c>
      <c s="34" t="s">
        <v>7616</v>
      </c>
      <c s="35" t="s">
        <v>5</v>
      </c>
      <c s="6" t="s">
        <v>7617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7558</v>
      </c>
    </row>
    <row r="145" spans="1:5" ht="12.75">
      <c r="A145" t="s">
        <v>60</v>
      </c>
      <c r="E145" s="39" t="s">
        <v>4636</v>
      </c>
    </row>
    <row r="146" spans="1:16" ht="12.75">
      <c r="A146" t="s">
        <v>49</v>
      </c>
      <c s="34" t="s">
        <v>638</v>
      </c>
      <c s="34" t="s">
        <v>7618</v>
      </c>
      <c s="35" t="s">
        <v>5</v>
      </c>
      <c s="6" t="s">
        <v>7619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7558</v>
      </c>
    </row>
    <row r="149" spans="1:5" ht="12.75">
      <c r="A149" t="s">
        <v>60</v>
      </c>
      <c r="E149" s="39" t="s">
        <v>4636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7622</v>
      </c>
      <c r="E8" s="30" t="s">
        <v>7621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7623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4763</v>
      </c>
    </row>
    <row r="17" spans="1:5" ht="165.75">
      <c r="A17" t="s">
        <v>60</v>
      </c>
      <c r="E17" s="39" t="s">
        <v>3354</v>
      </c>
    </row>
    <row r="18" spans="1:13" ht="12.75">
      <c r="A18" t="s">
        <v>46</v>
      </c>
      <c r="C18" s="31" t="s">
        <v>50</v>
      </c>
      <c r="E18" s="33" t="s">
        <v>2944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4633</v>
      </c>
      <c s="35" t="s">
        <v>5</v>
      </c>
      <c s="6" t="s">
        <v>4634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7624</v>
      </c>
    </row>
    <row r="21" spans="1:5" ht="12.75">
      <c r="A21" s="35" t="s">
        <v>58</v>
      </c>
      <c r="E21" s="40" t="s">
        <v>7625</v>
      </c>
    </row>
    <row r="22" spans="1:5" ht="12.75">
      <c r="A22" t="s">
        <v>60</v>
      </c>
      <c r="E22" s="39" t="s">
        <v>4636</v>
      </c>
    </row>
    <row r="23" spans="1:16" ht="12.75">
      <c r="A23" t="s">
        <v>49</v>
      </c>
      <c s="34" t="s">
        <v>69</v>
      </c>
      <c s="34" t="s">
        <v>3775</v>
      </c>
      <c s="35" t="s">
        <v>5</v>
      </c>
      <c s="6" t="s">
        <v>3776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7626</v>
      </c>
    </row>
    <row r="26" spans="1:5" ht="12.75">
      <c r="A26" t="s">
        <v>60</v>
      </c>
      <c r="E26" s="39" t="s">
        <v>4636</v>
      </c>
    </row>
    <row r="27" spans="1:16" ht="12.75">
      <c r="A27" t="s">
        <v>49</v>
      </c>
      <c s="34" t="s">
        <v>73</v>
      </c>
      <c s="34" t="s">
        <v>4640</v>
      </c>
      <c s="35" t="s">
        <v>5</v>
      </c>
      <c s="6" t="s">
        <v>4641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7627</v>
      </c>
    </row>
    <row r="30" spans="1:5" ht="12.75">
      <c r="A30" t="s">
        <v>60</v>
      </c>
      <c r="E30" s="39" t="s">
        <v>4636</v>
      </c>
    </row>
    <row r="31" spans="1:13" ht="12.75">
      <c r="A31" t="s">
        <v>46</v>
      </c>
      <c r="C31" s="31" t="s">
        <v>69</v>
      </c>
      <c r="E31" s="33" t="s">
        <v>3555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4643</v>
      </c>
      <c s="35" t="s">
        <v>5</v>
      </c>
      <c s="6" t="s">
        <v>4644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4769</v>
      </c>
    </row>
    <row r="34" spans="1:5" ht="12.75">
      <c r="A34" s="35" t="s">
        <v>58</v>
      </c>
      <c r="E34" s="40" t="s">
        <v>7628</v>
      </c>
    </row>
    <row r="35" spans="1:5" ht="12.75">
      <c r="A35" t="s">
        <v>60</v>
      </c>
      <c r="E35" s="39" t="s">
        <v>4636</v>
      </c>
    </row>
    <row r="36" spans="1:16" ht="12.75">
      <c r="A36" t="s">
        <v>49</v>
      </c>
      <c s="34" t="s">
        <v>81</v>
      </c>
      <c s="34" t="s">
        <v>3860</v>
      </c>
      <c s="35" t="s">
        <v>5</v>
      </c>
      <c s="6" t="s">
        <v>3861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7553</v>
      </c>
    </row>
    <row r="38" spans="1:5" ht="12.75">
      <c r="A38" s="35" t="s">
        <v>58</v>
      </c>
      <c r="E38" s="40" t="s">
        <v>7629</v>
      </c>
    </row>
    <row r="39" spans="1:5" ht="12.75">
      <c r="A39" t="s">
        <v>60</v>
      </c>
      <c r="E39" s="39" t="s">
        <v>4636</v>
      </c>
    </row>
    <row r="40" spans="1:13" ht="12.75">
      <c r="A40" t="s">
        <v>46</v>
      </c>
      <c r="C40" s="31" t="s">
        <v>85</v>
      </c>
      <c r="E40" s="33" t="s">
        <v>4170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7560</v>
      </c>
      <c s="35" t="s">
        <v>5</v>
      </c>
      <c s="6" t="s">
        <v>7561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7630</v>
      </c>
    </row>
    <row r="43" spans="1:5" ht="12.75">
      <c r="A43" s="35" t="s">
        <v>58</v>
      </c>
      <c r="E43" s="40" t="s">
        <v>7631</v>
      </c>
    </row>
    <row r="44" spans="1:5" ht="12.75">
      <c r="A44" t="s">
        <v>60</v>
      </c>
      <c r="E44" s="39" t="s">
        <v>4636</v>
      </c>
    </row>
    <row r="45" spans="1:16" ht="12.75">
      <c r="A45" t="s">
        <v>49</v>
      </c>
      <c s="34" t="s">
        <v>89</v>
      </c>
      <c s="34" t="s">
        <v>7564</v>
      </c>
      <c s="35" t="s">
        <v>5</v>
      </c>
      <c s="6" t="s">
        <v>7565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7632</v>
      </c>
    </row>
    <row r="47" spans="1:5" ht="12.75">
      <c r="A47" s="35" t="s">
        <v>58</v>
      </c>
      <c r="E47" s="40" t="s">
        <v>7633</v>
      </c>
    </row>
    <row r="48" spans="1:5" ht="12.75">
      <c r="A48" t="s">
        <v>60</v>
      </c>
      <c r="E48" s="39" t="s">
        <v>4636</v>
      </c>
    </row>
    <row r="49" spans="1:16" ht="12.75">
      <c r="A49" t="s">
        <v>49</v>
      </c>
      <c s="34" t="s">
        <v>93</v>
      </c>
      <c s="34" t="s">
        <v>7572</v>
      </c>
      <c s="35" t="s">
        <v>5</v>
      </c>
      <c s="6" t="s">
        <v>7573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7558</v>
      </c>
    </row>
    <row r="52" spans="1:5" ht="12.75">
      <c r="A52" t="s">
        <v>60</v>
      </c>
      <c r="E52" s="39" t="s">
        <v>4636</v>
      </c>
    </row>
    <row r="53" spans="1:16" ht="12.75">
      <c r="A53" t="s">
        <v>49</v>
      </c>
      <c s="34" t="s">
        <v>98</v>
      </c>
      <c s="34" t="s">
        <v>7574</v>
      </c>
      <c s="35" t="s">
        <v>5</v>
      </c>
      <c s="6" t="s">
        <v>7575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7558</v>
      </c>
    </row>
    <row r="56" spans="1:5" ht="12.75">
      <c r="A56" t="s">
        <v>60</v>
      </c>
      <c r="E56" s="39" t="s">
        <v>4636</v>
      </c>
    </row>
    <row r="57" spans="1:16" ht="12.75">
      <c r="A57" t="s">
        <v>49</v>
      </c>
      <c s="34" t="s">
        <v>103</v>
      </c>
      <c s="34" t="s">
        <v>7634</v>
      </c>
      <c s="35" t="s">
        <v>5</v>
      </c>
      <c s="6" t="s">
        <v>7635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7636</v>
      </c>
    </row>
    <row r="59" spans="1:5" ht="12.75">
      <c r="A59" s="35" t="s">
        <v>58</v>
      </c>
      <c r="E59" s="40" t="s">
        <v>7558</v>
      </c>
    </row>
    <row r="60" spans="1:5" ht="12.75">
      <c r="A60" t="s">
        <v>60</v>
      </c>
      <c r="E60" s="39" t="s">
        <v>4636</v>
      </c>
    </row>
    <row r="61" spans="1:16" ht="12.75">
      <c r="A61" t="s">
        <v>49</v>
      </c>
      <c s="34" t="s">
        <v>107</v>
      </c>
      <c s="34" t="s">
        <v>4810</v>
      </c>
      <c s="35" t="s">
        <v>5</v>
      </c>
      <c s="6" t="s">
        <v>4811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7558</v>
      </c>
    </row>
    <row r="64" spans="1:5" ht="12.75">
      <c r="A64" t="s">
        <v>60</v>
      </c>
      <c r="E64" s="39" t="s">
        <v>4636</v>
      </c>
    </row>
    <row r="65" spans="1:16" ht="12.75">
      <c r="A65" t="s">
        <v>49</v>
      </c>
      <c s="34" t="s">
        <v>110</v>
      </c>
      <c s="34" t="s">
        <v>7579</v>
      </c>
      <c s="35" t="s">
        <v>5</v>
      </c>
      <c s="6" t="s">
        <v>7580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7637</v>
      </c>
    </row>
    <row r="67" spans="1:5" ht="12.75">
      <c r="A67" s="35" t="s">
        <v>58</v>
      </c>
      <c r="E67" s="40" t="s">
        <v>7558</v>
      </c>
    </row>
    <row r="68" spans="1:5" ht="12.75">
      <c r="A68" t="s">
        <v>60</v>
      </c>
      <c r="E68" s="39" t="s">
        <v>4636</v>
      </c>
    </row>
    <row r="69" spans="1:16" ht="12.75">
      <c r="A69" t="s">
        <v>49</v>
      </c>
      <c s="34" t="s">
        <v>114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7558</v>
      </c>
    </row>
    <row r="72" spans="1:5" ht="12.75">
      <c r="A72" t="s">
        <v>60</v>
      </c>
      <c r="E72" s="39" t="s">
        <v>4636</v>
      </c>
    </row>
    <row r="73" spans="1:16" ht="12.75">
      <c r="A73" t="s">
        <v>49</v>
      </c>
      <c s="34" t="s">
        <v>119</v>
      </c>
      <c s="34" t="s">
        <v>7584</v>
      </c>
      <c s="35" t="s">
        <v>5</v>
      </c>
      <c s="6" t="s">
        <v>7585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7558</v>
      </c>
    </row>
    <row r="76" spans="1:5" ht="12.75">
      <c r="A76" t="s">
        <v>60</v>
      </c>
      <c r="E76" s="39" t="s">
        <v>4636</v>
      </c>
    </row>
    <row r="77" spans="1:16" ht="12.75">
      <c r="A77" t="s">
        <v>49</v>
      </c>
      <c s="34" t="s">
        <v>123</v>
      </c>
      <c s="34" t="s">
        <v>7638</v>
      </c>
      <c s="35" t="s">
        <v>5</v>
      </c>
      <c s="6" t="s">
        <v>7639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7640</v>
      </c>
    </row>
    <row r="79" spans="1:5" ht="12.75">
      <c r="A79" s="35" t="s">
        <v>58</v>
      </c>
      <c r="E79" s="40" t="s">
        <v>7558</v>
      </c>
    </row>
    <row r="80" spans="1:5" ht="12.75">
      <c r="A80" t="s">
        <v>60</v>
      </c>
      <c r="E80" s="39" t="s">
        <v>4636</v>
      </c>
    </row>
    <row r="81" spans="1:16" ht="12.75">
      <c r="A81" t="s">
        <v>49</v>
      </c>
      <c s="34" t="s">
        <v>126</v>
      </c>
      <c s="34" t="s">
        <v>7591</v>
      </c>
      <c s="35" t="s">
        <v>5</v>
      </c>
      <c s="6" t="s">
        <v>7592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7558</v>
      </c>
    </row>
    <row r="84" spans="1:5" ht="12.75">
      <c r="A84" t="s">
        <v>60</v>
      </c>
      <c r="E84" s="39" t="s">
        <v>4636</v>
      </c>
    </row>
    <row r="85" spans="1:16" ht="12.75">
      <c r="A85" t="s">
        <v>49</v>
      </c>
      <c s="34" t="s">
        <v>130</v>
      </c>
      <c s="34" t="s">
        <v>7641</v>
      </c>
      <c s="35" t="s">
        <v>5</v>
      </c>
      <c s="6" t="s">
        <v>7642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7558</v>
      </c>
    </row>
    <row r="88" spans="1:5" ht="12.75">
      <c r="A88" t="s">
        <v>60</v>
      </c>
      <c r="E88" s="39" t="s">
        <v>4636</v>
      </c>
    </row>
    <row r="89" spans="1:16" ht="12.75">
      <c r="A89" t="s">
        <v>49</v>
      </c>
      <c s="34" t="s">
        <v>133</v>
      </c>
      <c s="34" t="s">
        <v>7599</v>
      </c>
      <c s="35" t="s">
        <v>5</v>
      </c>
      <c s="6" t="s">
        <v>7600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7601</v>
      </c>
    </row>
    <row r="91" spans="1:5" ht="12.75">
      <c r="A91" s="35" t="s">
        <v>58</v>
      </c>
      <c r="E91" s="40" t="s">
        <v>7558</v>
      </c>
    </row>
    <row r="92" spans="1:5" ht="12.75">
      <c r="A92" t="s">
        <v>60</v>
      </c>
      <c r="E92" s="39" t="s">
        <v>4636</v>
      </c>
    </row>
    <row r="93" spans="1:16" ht="12.75">
      <c r="A93" t="s">
        <v>49</v>
      </c>
      <c s="34" t="s">
        <v>136</v>
      </c>
      <c s="34" t="s">
        <v>7594</v>
      </c>
      <c s="35" t="s">
        <v>5</v>
      </c>
      <c s="6" t="s">
        <v>7595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7643</v>
      </c>
    </row>
    <row r="95" spans="1:5" ht="12.75">
      <c r="A95" s="35" t="s">
        <v>58</v>
      </c>
      <c r="E95" s="40" t="s">
        <v>7558</v>
      </c>
    </row>
    <row r="96" spans="1:5" ht="12.75">
      <c r="A96" t="s">
        <v>60</v>
      </c>
      <c r="E96" s="39" t="s">
        <v>4636</v>
      </c>
    </row>
    <row r="97" spans="1:16" ht="12.75">
      <c r="A97" t="s">
        <v>49</v>
      </c>
      <c s="34" t="s">
        <v>139</v>
      </c>
      <c s="34" t="s">
        <v>7602</v>
      </c>
      <c s="35" t="s">
        <v>5</v>
      </c>
      <c s="6" t="s">
        <v>7603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7644</v>
      </c>
    </row>
    <row r="99" spans="1:5" ht="12.75">
      <c r="A99" s="35" t="s">
        <v>58</v>
      </c>
      <c r="E99" s="40" t="s">
        <v>7558</v>
      </c>
    </row>
    <row r="100" spans="1:5" ht="153">
      <c r="A100" t="s">
        <v>60</v>
      </c>
      <c r="E100" s="39" t="s">
        <v>7559</v>
      </c>
    </row>
    <row r="101" spans="1:16" ht="12.75">
      <c r="A101" t="s">
        <v>49</v>
      </c>
      <c s="34" t="s">
        <v>142</v>
      </c>
      <c s="34" t="s">
        <v>7645</v>
      </c>
      <c s="35" t="s">
        <v>5</v>
      </c>
      <c s="6" t="s">
        <v>7606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7646</v>
      </c>
    </row>
    <row r="103" spans="1:5" ht="12.75">
      <c r="A103" s="35" t="s">
        <v>58</v>
      </c>
      <c r="E103" s="40" t="s">
        <v>7558</v>
      </c>
    </row>
    <row r="104" spans="1:5" ht="153">
      <c r="A104" t="s">
        <v>60</v>
      </c>
      <c r="E104" s="39" t="s">
        <v>7559</v>
      </c>
    </row>
    <row r="105" spans="1:16" ht="12.75">
      <c r="A105" t="s">
        <v>49</v>
      </c>
      <c s="34" t="s">
        <v>145</v>
      </c>
      <c s="34" t="s">
        <v>7611</v>
      </c>
      <c s="35" t="s">
        <v>5</v>
      </c>
      <c s="6" t="s">
        <v>7612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7647</v>
      </c>
    </row>
    <row r="108" spans="1:5" ht="12.75">
      <c r="A108" t="s">
        <v>60</v>
      </c>
      <c r="E108" s="39" t="s">
        <v>4636</v>
      </c>
    </row>
    <row r="109" spans="1:16" ht="12.75">
      <c r="A109" t="s">
        <v>49</v>
      </c>
      <c s="34" t="s">
        <v>150</v>
      </c>
      <c s="34" t="s">
        <v>7614</v>
      </c>
      <c s="35" t="s">
        <v>5</v>
      </c>
      <c s="6" t="s">
        <v>7615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7647</v>
      </c>
    </row>
    <row r="112" spans="1:5" ht="12.75">
      <c r="A112" t="s">
        <v>60</v>
      </c>
      <c r="E112" s="39" t="s">
        <v>4636</v>
      </c>
    </row>
    <row r="113" spans="1:16" ht="12.75">
      <c r="A113" t="s">
        <v>49</v>
      </c>
      <c s="34" t="s">
        <v>154</v>
      </c>
      <c s="34" t="s">
        <v>4744</v>
      </c>
      <c s="35" t="s">
        <v>5</v>
      </c>
      <c s="6" t="s">
        <v>4745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4657</v>
      </c>
    </row>
    <row r="116" spans="1:5" ht="12.75">
      <c r="A116" t="s">
        <v>60</v>
      </c>
      <c r="E116" s="39" t="s">
        <v>4636</v>
      </c>
    </row>
    <row r="117" spans="1:16" ht="12.75">
      <c r="A117" t="s">
        <v>49</v>
      </c>
      <c s="34" t="s">
        <v>158</v>
      </c>
      <c s="34" t="s">
        <v>7616</v>
      </c>
      <c s="35" t="s">
        <v>5</v>
      </c>
      <c s="6" t="s">
        <v>7617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7648</v>
      </c>
    </row>
    <row r="119" spans="1:5" ht="25.5">
      <c r="A119" s="35" t="s">
        <v>58</v>
      </c>
      <c r="E119" s="40" t="s">
        <v>7649</v>
      </c>
    </row>
    <row r="120" spans="1:5" ht="12.75">
      <c r="A120" t="s">
        <v>60</v>
      </c>
      <c r="E120" s="39" t="s">
        <v>4636</v>
      </c>
    </row>
    <row r="121" spans="1:16" ht="12.75">
      <c r="A121" t="s">
        <v>49</v>
      </c>
      <c s="34" t="s">
        <v>161</v>
      </c>
      <c s="34" t="s">
        <v>7618</v>
      </c>
      <c s="35" t="s">
        <v>5</v>
      </c>
      <c s="6" t="s">
        <v>7619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7648</v>
      </c>
    </row>
    <row r="123" spans="1:5" ht="25.5">
      <c r="A123" s="35" t="s">
        <v>58</v>
      </c>
      <c r="E123" s="40" t="s">
        <v>7649</v>
      </c>
    </row>
    <row r="124" spans="1:5" ht="12.75">
      <c r="A124" t="s">
        <v>60</v>
      </c>
      <c r="E124" s="39" t="s">
        <v>4636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7652</v>
      </c>
      <c r="E8" s="30" t="s">
        <v>7651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7653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7654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3084</v>
      </c>
      <c s="35" t="s">
        <v>3085</v>
      </c>
      <c s="6" t="s">
        <v>3086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7655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4763</v>
      </c>
    </row>
    <row r="25" spans="1:5" ht="165.75">
      <c r="A25" t="s">
        <v>60</v>
      </c>
      <c r="E25" s="39" t="s">
        <v>3354</v>
      </c>
    </row>
    <row r="26" spans="1:13" ht="12.75">
      <c r="A26" t="s">
        <v>46</v>
      </c>
      <c r="C26" s="31" t="s">
        <v>50</v>
      </c>
      <c r="E26" s="33" t="s">
        <v>2944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4782</v>
      </c>
      <c s="35" t="s">
        <v>5</v>
      </c>
      <c s="6" t="s">
        <v>4783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4784</v>
      </c>
    </row>
    <row r="29" spans="1:5" ht="12.75">
      <c r="A29" s="35" t="s">
        <v>58</v>
      </c>
      <c r="E29" s="40" t="s">
        <v>7656</v>
      </c>
    </row>
    <row r="30" spans="1:5" ht="12.75">
      <c r="A30" t="s">
        <v>60</v>
      </c>
      <c r="E30" s="39" t="s">
        <v>4636</v>
      </c>
    </row>
    <row r="31" spans="1:16" ht="25.5">
      <c r="A31" t="s">
        <v>49</v>
      </c>
      <c s="34" t="s">
        <v>77</v>
      </c>
      <c s="34" t="s">
        <v>4786</v>
      </c>
      <c s="35" t="s">
        <v>5</v>
      </c>
      <c s="6" t="s">
        <v>4787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4784</v>
      </c>
    </row>
    <row r="33" spans="1:5" ht="12.75">
      <c r="A33" s="35" t="s">
        <v>58</v>
      </c>
      <c r="E33" s="40" t="s">
        <v>7657</v>
      </c>
    </row>
    <row r="34" spans="1:5" ht="12.75">
      <c r="A34" t="s">
        <v>60</v>
      </c>
      <c r="E34" s="39" t="s">
        <v>4636</v>
      </c>
    </row>
    <row r="35" spans="1:16" ht="12.75">
      <c r="A35" t="s">
        <v>49</v>
      </c>
      <c s="34" t="s">
        <v>81</v>
      </c>
      <c s="34" t="s">
        <v>4633</v>
      </c>
      <c s="35" t="s">
        <v>5</v>
      </c>
      <c s="6" t="s">
        <v>4634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4764</v>
      </c>
    </row>
    <row r="37" spans="1:5" ht="12.75">
      <c r="A37" s="35" t="s">
        <v>58</v>
      </c>
      <c r="E37" s="40" t="s">
        <v>7658</v>
      </c>
    </row>
    <row r="38" spans="1:5" ht="12.75">
      <c r="A38" t="s">
        <v>60</v>
      </c>
      <c r="E38" s="39" t="s">
        <v>4636</v>
      </c>
    </row>
    <row r="39" spans="1:16" ht="12.75">
      <c r="A39" t="s">
        <v>49</v>
      </c>
      <c s="34" t="s">
        <v>85</v>
      </c>
      <c s="34" t="s">
        <v>3771</v>
      </c>
      <c s="35" t="s">
        <v>5</v>
      </c>
      <c s="6" t="s">
        <v>3772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4790</v>
      </c>
    </row>
    <row r="41" spans="1:5" ht="12.75">
      <c r="A41" s="35" t="s">
        <v>58</v>
      </c>
      <c r="E41" s="40" t="s">
        <v>7659</v>
      </c>
    </row>
    <row r="42" spans="1:5" ht="12.75">
      <c r="A42" t="s">
        <v>60</v>
      </c>
      <c r="E42" s="39" t="s">
        <v>4636</v>
      </c>
    </row>
    <row r="43" spans="1:16" ht="12.75">
      <c r="A43" t="s">
        <v>49</v>
      </c>
      <c s="34" t="s">
        <v>89</v>
      </c>
      <c s="34" t="s">
        <v>3775</v>
      </c>
      <c s="35" t="s">
        <v>5</v>
      </c>
      <c s="6" t="s">
        <v>3776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7549</v>
      </c>
    </row>
    <row r="46" spans="1:5" ht="12.75">
      <c r="A46" t="s">
        <v>60</v>
      </c>
      <c r="E46" s="39" t="s">
        <v>4636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7660</v>
      </c>
    </row>
    <row r="50" spans="1:5" ht="12.75">
      <c r="A50" t="s">
        <v>60</v>
      </c>
      <c r="E50" s="39" t="s">
        <v>4636</v>
      </c>
    </row>
    <row r="51" spans="1:16" ht="12.75">
      <c r="A51" t="s">
        <v>49</v>
      </c>
      <c s="34" t="s">
        <v>98</v>
      </c>
      <c s="34" t="s">
        <v>4640</v>
      </c>
      <c s="35" t="s">
        <v>5</v>
      </c>
      <c s="6" t="s">
        <v>4641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7661</v>
      </c>
    </row>
    <row r="54" spans="1:5" ht="12.75">
      <c r="A54" t="s">
        <v>60</v>
      </c>
      <c r="E54" s="39" t="s">
        <v>4636</v>
      </c>
    </row>
    <row r="55" spans="1:13" ht="12.75">
      <c r="A55" t="s">
        <v>46</v>
      </c>
      <c r="C55" s="31" t="s">
        <v>69</v>
      </c>
      <c r="E55" s="33" t="s">
        <v>3555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4643</v>
      </c>
      <c s="35" t="s">
        <v>5</v>
      </c>
      <c s="6" t="s">
        <v>4644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4769</v>
      </c>
    </row>
    <row r="58" spans="1:5" ht="12.75">
      <c r="A58" s="35" t="s">
        <v>58</v>
      </c>
      <c r="E58" s="40" t="s">
        <v>7662</v>
      </c>
    </row>
    <row r="59" spans="1:5" ht="12.75">
      <c r="A59" t="s">
        <v>60</v>
      </c>
      <c r="E59" s="39" t="s">
        <v>4636</v>
      </c>
    </row>
    <row r="60" spans="1:16" ht="12.75">
      <c r="A60" t="s">
        <v>49</v>
      </c>
      <c s="34" t="s">
        <v>107</v>
      </c>
      <c s="34" t="s">
        <v>3860</v>
      </c>
      <c s="35" t="s">
        <v>5</v>
      </c>
      <c s="6" t="s">
        <v>3861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7553</v>
      </c>
    </row>
    <row r="62" spans="1:5" ht="12.75">
      <c r="A62" s="35" t="s">
        <v>58</v>
      </c>
      <c r="E62" s="40" t="s">
        <v>7663</v>
      </c>
    </row>
    <row r="63" spans="1:5" ht="12.75">
      <c r="A63" t="s">
        <v>60</v>
      </c>
      <c r="E63" s="39" t="s">
        <v>4636</v>
      </c>
    </row>
    <row r="64" spans="1:13" ht="12.75">
      <c r="A64" t="s">
        <v>46</v>
      </c>
      <c r="C64" s="31" t="s">
        <v>73</v>
      </c>
      <c r="E64" s="33" t="s">
        <v>3110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3560</v>
      </c>
      <c s="35" t="s">
        <v>5</v>
      </c>
      <c s="6" t="s">
        <v>3688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7664</v>
      </c>
    </row>
    <row r="68" spans="1:5" ht="12.75">
      <c r="A68" t="s">
        <v>60</v>
      </c>
      <c r="E68" s="39" t="s">
        <v>4636</v>
      </c>
    </row>
    <row r="69" spans="1:16" ht="25.5">
      <c r="A69" t="s">
        <v>49</v>
      </c>
      <c s="34" t="s">
        <v>114</v>
      </c>
      <c s="34" t="s">
        <v>4796</v>
      </c>
      <c s="35" t="s">
        <v>5</v>
      </c>
      <c s="6" t="s">
        <v>4797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7664</v>
      </c>
    </row>
    <row r="72" spans="1:5" ht="12.75">
      <c r="A72" t="s">
        <v>60</v>
      </c>
      <c r="E72" s="39" t="s">
        <v>4636</v>
      </c>
    </row>
    <row r="73" spans="1:16" ht="12.75">
      <c r="A73" t="s">
        <v>49</v>
      </c>
      <c s="34" t="s">
        <v>119</v>
      </c>
      <c s="34" t="s">
        <v>4798</v>
      </c>
      <c s="35" t="s">
        <v>5</v>
      </c>
      <c s="6" t="s">
        <v>4799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7664</v>
      </c>
    </row>
    <row r="76" spans="1:5" ht="12.75">
      <c r="A76" t="s">
        <v>60</v>
      </c>
      <c r="E76" s="39" t="s">
        <v>4636</v>
      </c>
    </row>
    <row r="77" spans="1:16" ht="12.75">
      <c r="A77" t="s">
        <v>49</v>
      </c>
      <c s="34" t="s">
        <v>123</v>
      </c>
      <c s="34" t="s">
        <v>4800</v>
      </c>
      <c s="35" t="s">
        <v>5</v>
      </c>
      <c s="6" t="s">
        <v>4801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7664</v>
      </c>
    </row>
    <row r="80" spans="1:5" ht="12.75">
      <c r="A80" t="s">
        <v>60</v>
      </c>
      <c r="E80" s="39" t="s">
        <v>4636</v>
      </c>
    </row>
    <row r="81" spans="1:13" ht="12.75">
      <c r="A81" t="s">
        <v>46</v>
      </c>
      <c r="C81" s="31" t="s">
        <v>85</v>
      </c>
      <c r="E81" s="33" t="s">
        <v>4170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7560</v>
      </c>
      <c s="35" t="s">
        <v>5</v>
      </c>
      <c s="6" t="s">
        <v>7561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7665</v>
      </c>
    </row>
    <row r="84" spans="1:5" ht="12.75">
      <c r="A84" s="35" t="s">
        <v>58</v>
      </c>
      <c r="E84" s="40" t="s">
        <v>7666</v>
      </c>
    </row>
    <row r="85" spans="1:5" ht="12.75">
      <c r="A85" t="s">
        <v>60</v>
      </c>
      <c r="E85" s="39" t="s">
        <v>4636</v>
      </c>
    </row>
    <row r="86" spans="1:16" ht="12.75">
      <c r="A86" t="s">
        <v>49</v>
      </c>
      <c s="34" t="s">
        <v>130</v>
      </c>
      <c s="34" t="s">
        <v>7572</v>
      </c>
      <c s="35" t="s">
        <v>5</v>
      </c>
      <c s="6" t="s">
        <v>7573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7558</v>
      </c>
    </row>
    <row r="89" spans="1:5" ht="12.75">
      <c r="A89" t="s">
        <v>60</v>
      </c>
      <c r="E89" s="39" t="s">
        <v>4636</v>
      </c>
    </row>
    <row r="90" spans="1:16" ht="12.75">
      <c r="A90" t="s">
        <v>49</v>
      </c>
      <c s="34" t="s">
        <v>133</v>
      </c>
      <c s="34" t="s">
        <v>7574</v>
      </c>
      <c s="35" t="s">
        <v>5</v>
      </c>
      <c s="6" t="s">
        <v>7575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7558</v>
      </c>
    </row>
    <row r="93" spans="1:5" ht="12.75">
      <c r="A93" t="s">
        <v>60</v>
      </c>
      <c r="E93" s="39" t="s">
        <v>4636</v>
      </c>
    </row>
    <row r="94" spans="1:16" ht="12.75">
      <c r="A94" t="s">
        <v>49</v>
      </c>
      <c s="34" t="s">
        <v>136</v>
      </c>
      <c s="34" t="s">
        <v>7576</v>
      </c>
      <c s="35" t="s">
        <v>5</v>
      </c>
      <c s="6" t="s">
        <v>7577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4808</v>
      </c>
    </row>
    <row r="96" spans="1:5" ht="12.75">
      <c r="A96" s="35" t="s">
        <v>58</v>
      </c>
      <c r="E96" s="40" t="s">
        <v>7558</v>
      </c>
    </row>
    <row r="97" spans="1:5" ht="12.75">
      <c r="A97" t="s">
        <v>60</v>
      </c>
      <c r="E97" s="39" t="s">
        <v>4636</v>
      </c>
    </row>
    <row r="98" spans="1:16" ht="12.75">
      <c r="A98" t="s">
        <v>49</v>
      </c>
      <c s="34" t="s">
        <v>139</v>
      </c>
      <c s="34" t="s">
        <v>4810</v>
      </c>
      <c s="35" t="s">
        <v>5</v>
      </c>
      <c s="6" t="s">
        <v>4811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7558</v>
      </c>
    </row>
    <row r="101" spans="1:5" ht="12.75">
      <c r="A101" t="s">
        <v>60</v>
      </c>
      <c r="E101" s="39" t="s">
        <v>4636</v>
      </c>
    </row>
    <row r="102" spans="1:16" ht="12.75">
      <c r="A102" t="s">
        <v>49</v>
      </c>
      <c s="34" t="s">
        <v>142</v>
      </c>
      <c s="34" t="s">
        <v>7579</v>
      </c>
      <c s="35" t="s">
        <v>5</v>
      </c>
      <c s="6" t="s">
        <v>7580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7581</v>
      </c>
    </row>
    <row r="104" spans="1:5" ht="12.75">
      <c r="A104" s="35" t="s">
        <v>58</v>
      </c>
      <c r="E104" s="40" t="s">
        <v>7558</v>
      </c>
    </row>
    <row r="105" spans="1:5" ht="12.75">
      <c r="A105" t="s">
        <v>60</v>
      </c>
      <c r="E105" s="39" t="s">
        <v>4636</v>
      </c>
    </row>
    <row r="106" spans="1:16" ht="12.75">
      <c r="A106" t="s">
        <v>49</v>
      </c>
      <c s="34" t="s">
        <v>145</v>
      </c>
      <c s="34" t="s">
        <v>7584</v>
      </c>
      <c s="35" t="s">
        <v>5</v>
      </c>
      <c s="6" t="s">
        <v>7585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7558</v>
      </c>
    </row>
    <row r="109" spans="1:5" ht="12.75">
      <c r="A109" t="s">
        <v>60</v>
      </c>
      <c r="E109" s="39" t="s">
        <v>4636</v>
      </c>
    </row>
    <row r="110" spans="1:16" ht="12.75">
      <c r="A110" t="s">
        <v>49</v>
      </c>
      <c s="34" t="s">
        <v>150</v>
      </c>
      <c s="34" t="s">
        <v>7638</v>
      </c>
      <c s="35" t="s">
        <v>5</v>
      </c>
      <c s="6" t="s">
        <v>7639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7667</v>
      </c>
    </row>
    <row r="112" spans="1:5" ht="12.75">
      <c r="A112" s="35" t="s">
        <v>58</v>
      </c>
      <c r="E112" s="40" t="s">
        <v>7558</v>
      </c>
    </row>
    <row r="113" spans="1:5" ht="12.75">
      <c r="A113" t="s">
        <v>60</v>
      </c>
      <c r="E113" s="39" t="s">
        <v>4636</v>
      </c>
    </row>
    <row r="114" spans="1:16" ht="12.75">
      <c r="A114" t="s">
        <v>49</v>
      </c>
      <c s="34" t="s">
        <v>154</v>
      </c>
      <c s="34" t="s">
        <v>7591</v>
      </c>
      <c s="35" t="s">
        <v>5</v>
      </c>
      <c s="6" t="s">
        <v>7592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7558</v>
      </c>
    </row>
    <row r="117" spans="1:5" ht="12.75">
      <c r="A117" t="s">
        <v>60</v>
      </c>
      <c r="E117" s="39" t="s">
        <v>4636</v>
      </c>
    </row>
    <row r="118" spans="1:16" ht="12.75">
      <c r="A118" t="s">
        <v>49</v>
      </c>
      <c s="34" t="s">
        <v>158</v>
      </c>
      <c s="34" t="s">
        <v>7641</v>
      </c>
      <c s="35" t="s">
        <v>5</v>
      </c>
      <c s="6" t="s">
        <v>7642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7558</v>
      </c>
    </row>
    <row r="121" spans="1:5" ht="12.75">
      <c r="A121" t="s">
        <v>60</v>
      </c>
      <c r="E121" s="39" t="s">
        <v>4636</v>
      </c>
    </row>
    <row r="122" spans="1:16" ht="12.75">
      <c r="A122" t="s">
        <v>49</v>
      </c>
      <c s="34" t="s">
        <v>161</v>
      </c>
      <c s="34" t="s">
        <v>7599</v>
      </c>
      <c s="35" t="s">
        <v>5</v>
      </c>
      <c s="6" t="s">
        <v>7600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7558</v>
      </c>
    </row>
    <row r="125" spans="1:5" ht="12.75">
      <c r="A125" t="s">
        <v>60</v>
      </c>
      <c r="E125" s="39" t="s">
        <v>4636</v>
      </c>
    </row>
    <row r="126" spans="1:16" ht="12.75">
      <c r="A126" t="s">
        <v>49</v>
      </c>
      <c s="34" t="s">
        <v>164</v>
      </c>
      <c s="34" t="s">
        <v>7602</v>
      </c>
      <c s="35" t="s">
        <v>5</v>
      </c>
      <c s="6" t="s">
        <v>7603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7604</v>
      </c>
    </row>
    <row r="128" spans="1:5" ht="12.75">
      <c r="A128" s="35" t="s">
        <v>58</v>
      </c>
      <c r="E128" s="40" t="s">
        <v>7558</v>
      </c>
    </row>
    <row r="129" spans="1:5" ht="153">
      <c r="A129" t="s">
        <v>60</v>
      </c>
      <c r="E129" s="39" t="s">
        <v>7559</v>
      </c>
    </row>
    <row r="130" spans="1:16" ht="12.75">
      <c r="A130" t="s">
        <v>49</v>
      </c>
      <c s="34" t="s">
        <v>656</v>
      </c>
      <c s="34" t="s">
        <v>7645</v>
      </c>
      <c s="35" t="s">
        <v>5</v>
      </c>
      <c s="6" t="s">
        <v>7606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7646</v>
      </c>
    </row>
    <row r="132" spans="1:5" ht="12.75">
      <c r="A132" s="35" t="s">
        <v>58</v>
      </c>
      <c r="E132" s="40" t="s">
        <v>7558</v>
      </c>
    </row>
    <row r="133" spans="1:5" ht="153">
      <c r="A133" t="s">
        <v>60</v>
      </c>
      <c r="E133" s="39" t="s">
        <v>7559</v>
      </c>
    </row>
    <row r="134" spans="1:16" ht="12.75">
      <c r="A134" t="s">
        <v>49</v>
      </c>
      <c s="34" t="s">
        <v>660</v>
      </c>
      <c s="34" t="s">
        <v>7608</v>
      </c>
      <c s="35" t="s">
        <v>5</v>
      </c>
      <c s="6" t="s">
        <v>7609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7610</v>
      </c>
    </row>
    <row r="136" spans="1:5" ht="12.75">
      <c r="A136" s="35" t="s">
        <v>58</v>
      </c>
      <c r="E136" s="40" t="s">
        <v>7558</v>
      </c>
    </row>
    <row r="137" spans="1:5" ht="12.75">
      <c r="A137" t="s">
        <v>60</v>
      </c>
      <c r="E137" s="39" t="s">
        <v>4636</v>
      </c>
    </row>
    <row r="138" spans="1:16" ht="12.75">
      <c r="A138" t="s">
        <v>49</v>
      </c>
      <c s="34" t="s">
        <v>664</v>
      </c>
      <c s="34" t="s">
        <v>7611</v>
      </c>
      <c s="35" t="s">
        <v>5</v>
      </c>
      <c s="6" t="s">
        <v>7612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7668</v>
      </c>
    </row>
    <row r="141" spans="1:5" ht="12.75">
      <c r="A141" t="s">
        <v>60</v>
      </c>
      <c r="E141" s="39" t="s">
        <v>4636</v>
      </c>
    </row>
    <row r="142" spans="1:16" ht="12.75">
      <c r="A142" t="s">
        <v>49</v>
      </c>
      <c s="34" t="s">
        <v>668</v>
      </c>
      <c s="34" t="s">
        <v>7614</v>
      </c>
      <c s="35" t="s">
        <v>5</v>
      </c>
      <c s="6" t="s">
        <v>7615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7668</v>
      </c>
    </row>
    <row r="145" spans="1:5" ht="12.75">
      <c r="A145" t="s">
        <v>60</v>
      </c>
      <c r="E145" s="39" t="s">
        <v>4636</v>
      </c>
    </row>
    <row r="146" spans="1:16" ht="12.75">
      <c r="A146" t="s">
        <v>49</v>
      </c>
      <c s="34" t="s">
        <v>638</v>
      </c>
      <c s="34" t="s">
        <v>4744</v>
      </c>
      <c s="35" t="s">
        <v>5</v>
      </c>
      <c s="6" t="s">
        <v>4745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4657</v>
      </c>
    </row>
    <row r="149" spans="1:5" ht="12.75">
      <c r="A149" t="s">
        <v>60</v>
      </c>
      <c r="E149" s="39" t="s">
        <v>4636</v>
      </c>
    </row>
    <row r="150" spans="1:16" ht="12.75">
      <c r="A150" t="s">
        <v>49</v>
      </c>
      <c s="34" t="s">
        <v>674</v>
      </c>
      <c s="34" t="s">
        <v>7616</v>
      </c>
      <c s="35" t="s">
        <v>5</v>
      </c>
      <c s="6" t="s">
        <v>7617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7669</v>
      </c>
    </row>
    <row r="153" spans="1:5" ht="12.75">
      <c r="A153" t="s">
        <v>60</v>
      </c>
      <c r="E153" s="39" t="s">
        <v>4636</v>
      </c>
    </row>
    <row r="154" spans="1:16" ht="12.75">
      <c r="A154" t="s">
        <v>49</v>
      </c>
      <c s="34" t="s">
        <v>677</v>
      </c>
      <c s="34" t="s">
        <v>7618</v>
      </c>
      <c s="35" t="s">
        <v>5</v>
      </c>
      <c s="6" t="s">
        <v>7619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7669</v>
      </c>
    </row>
    <row r="157" spans="1:5" ht="12.75">
      <c r="A157" t="s">
        <v>60</v>
      </c>
      <c r="E157" s="39" t="s">
        <v>4636</v>
      </c>
    </row>
    <row r="158" spans="1:13" ht="12.75">
      <c r="A158" t="s">
        <v>46</v>
      </c>
      <c r="C158" s="31" t="s">
        <v>89</v>
      </c>
      <c r="E158" s="33" t="s">
        <v>4753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7670</v>
      </c>
      <c s="35" t="s">
        <v>5</v>
      </c>
      <c s="6" t="s">
        <v>7671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7558</v>
      </c>
    </row>
    <row r="162" spans="1:5" ht="12.75">
      <c r="A162" t="s">
        <v>60</v>
      </c>
      <c r="E162" s="39" t="s">
        <v>4636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4626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4626</v>
      </c>
      <c r="E4" s="26" t="s">
        <v>4627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7674</v>
      </c>
      <c r="E8" s="30" t="s">
        <v>7673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4821</v>
      </c>
      <c s="35" t="s">
        <v>5</v>
      </c>
      <c s="6" t="s">
        <v>4822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7675</v>
      </c>
    </row>
    <row r="12" spans="1:5" ht="12.75">
      <c r="A12" s="35" t="s">
        <v>58</v>
      </c>
      <c r="E12" s="40" t="s">
        <v>4824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4825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7676</v>
      </c>
    </row>
    <row r="16" spans="1:5" ht="12.75">
      <c r="A16" s="35" t="s">
        <v>58</v>
      </c>
      <c r="E16" s="40" t="s">
        <v>4824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4827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7677</v>
      </c>
    </row>
    <row r="22" spans="1:5" ht="127.5">
      <c r="A22" t="s">
        <v>60</v>
      </c>
      <c r="E22" s="39" t="s">
        <v>4829</v>
      </c>
    </row>
    <row r="23" spans="1:13" ht="12.75">
      <c r="A23" t="s">
        <v>46</v>
      </c>
      <c r="C23" s="31" t="s">
        <v>50</v>
      </c>
      <c r="E23" s="33" t="s">
        <v>2944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4832</v>
      </c>
      <c s="35" t="s">
        <v>5</v>
      </c>
      <c s="6" t="s">
        <v>4833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7678</v>
      </c>
    </row>
    <row r="26" spans="1:5" ht="38.25">
      <c r="A26" s="35" t="s">
        <v>58</v>
      </c>
      <c r="E26" s="40" t="s">
        <v>7679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3771</v>
      </c>
      <c s="35" t="s">
        <v>5</v>
      </c>
      <c s="6" t="s">
        <v>3772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7680</v>
      </c>
    </row>
    <row r="30" spans="1:5" ht="63.75">
      <c r="A30" s="35" t="s">
        <v>58</v>
      </c>
      <c r="E30" s="40" t="s">
        <v>7681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7682</v>
      </c>
    </row>
    <row r="34" spans="1:5" ht="12.75">
      <c r="A34" s="35" t="s">
        <v>58</v>
      </c>
      <c r="E34" s="40" t="s">
        <v>7683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3775</v>
      </c>
      <c s="35" t="s">
        <v>5</v>
      </c>
      <c s="6" t="s">
        <v>3776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7684</v>
      </c>
    </row>
    <row r="38" spans="1:5" ht="12.75">
      <c r="A38" s="35" t="s">
        <v>58</v>
      </c>
      <c r="E38" s="40" t="s">
        <v>7685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7686</v>
      </c>
    </row>
    <row r="42" spans="1:5" ht="38.25">
      <c r="A42" s="35" t="s">
        <v>58</v>
      </c>
      <c r="E42" s="40" t="s">
        <v>7679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3384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7687</v>
      </c>
      <c s="35" t="s">
        <v>5</v>
      </c>
      <c s="6" t="s">
        <v>7688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7689</v>
      </c>
    </row>
    <row r="47" spans="1:5" ht="12.75">
      <c r="A47" s="35" t="s">
        <v>58</v>
      </c>
      <c r="E47" s="40" t="s">
        <v>7690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3555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3860</v>
      </c>
      <c s="35" t="s">
        <v>5</v>
      </c>
      <c s="6" t="s">
        <v>3861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7691</v>
      </c>
    </row>
    <row r="52" spans="1:5" ht="12.75">
      <c r="A52" s="35" t="s">
        <v>58</v>
      </c>
      <c r="E52" s="40" t="s">
        <v>7692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3920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4898</v>
      </c>
      <c s="35" t="s">
        <v>5</v>
      </c>
      <c s="6" t="s">
        <v>4899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7693</v>
      </c>
    </row>
    <row r="57" spans="1:5" ht="12.75">
      <c r="A57" s="35" t="s">
        <v>58</v>
      </c>
      <c r="E57" s="40" t="s">
        <v>7694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7695</v>
      </c>
      <c s="35" t="s">
        <v>5</v>
      </c>
      <c s="6" t="s">
        <v>7696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7697</v>
      </c>
    </row>
    <row r="61" spans="1:5" ht="12.75">
      <c r="A61" s="35" t="s">
        <v>58</v>
      </c>
      <c r="E61" s="40" t="s">
        <v>7694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4170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4905</v>
      </c>
      <c s="35" t="s">
        <v>5</v>
      </c>
      <c s="6" t="s">
        <v>4906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7698</v>
      </c>
    </row>
    <row r="66" spans="1:5" ht="12.75">
      <c r="A66" s="35" t="s">
        <v>58</v>
      </c>
      <c r="E66" s="40" t="s">
        <v>7699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3301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4916</v>
      </c>
      <c s="35" t="s">
        <v>5</v>
      </c>
      <c s="6" t="s">
        <v>4917</v>
      </c>
      <c s="36" t="s">
        <v>4443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7700</v>
      </c>
    </row>
    <row r="71" spans="1:5" ht="12.75">
      <c r="A71" s="35" t="s">
        <v>58</v>
      </c>
      <c r="E71" s="40" t="s">
        <v>7701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7702</v>
      </c>
      <c r="E4" s="26" t="s">
        <v>7703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7706</v>
      </c>
      <c r="E8" s="30" t="s">
        <v>7705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4551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7707</v>
      </c>
    </row>
    <row r="13" spans="1:5" ht="76.5">
      <c r="A13" t="s">
        <v>60</v>
      </c>
      <c r="E13" s="39" t="s">
        <v>4762</v>
      </c>
    </row>
    <row r="14" spans="1:13" ht="12.75">
      <c r="A14" t="s">
        <v>46</v>
      </c>
      <c r="C14" s="31" t="s">
        <v>50</v>
      </c>
      <c r="E14" s="33" t="s">
        <v>2944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4553</v>
      </c>
      <c s="35" t="s">
        <v>5</v>
      </c>
      <c s="6" t="s">
        <v>4554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7708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4633</v>
      </c>
      <c s="35" t="s">
        <v>5</v>
      </c>
      <c s="6" t="s">
        <v>4634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7709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7710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3521</v>
      </c>
      <c s="35" t="s">
        <v>5</v>
      </c>
      <c s="6" t="s">
        <v>3522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7711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3110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3560</v>
      </c>
      <c s="35" t="s">
        <v>5</v>
      </c>
      <c s="6" t="s">
        <v>3688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7712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7713</v>
      </c>
      <c s="35" t="s">
        <v>5</v>
      </c>
      <c s="6" t="s">
        <v>7714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7716</v>
      </c>
      <c s="35" t="s">
        <v>5</v>
      </c>
      <c s="6" t="s">
        <v>7717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7718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7719</v>
      </c>
      <c s="35" t="s">
        <v>5</v>
      </c>
      <c s="6" t="s">
        <v>7720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7722</v>
      </c>
      <c s="35" t="s">
        <v>5</v>
      </c>
      <c s="6" t="s">
        <v>7723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7724</v>
      </c>
    </row>
    <row r="51" spans="1:5" ht="127.5">
      <c r="A51" t="s">
        <v>60</v>
      </c>
      <c r="E51" s="39" t="s">
        <v>7725</v>
      </c>
    </row>
    <row r="52" spans="1:16" ht="12.75">
      <c r="A52" t="s">
        <v>49</v>
      </c>
      <c s="34" t="s">
        <v>126</v>
      </c>
      <c s="34" t="s">
        <v>7726</v>
      </c>
      <c s="35" t="s">
        <v>5</v>
      </c>
      <c s="6" t="s">
        <v>7727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7728</v>
      </c>
    </row>
    <row r="55" spans="1:5" ht="153">
      <c r="A55" t="s">
        <v>60</v>
      </c>
      <c r="E55" s="39" t="s">
        <v>4513</v>
      </c>
    </row>
    <row r="56" spans="1:13" ht="12.75">
      <c r="A56" t="s">
        <v>46</v>
      </c>
      <c r="C56" s="31" t="s">
        <v>77</v>
      </c>
      <c r="E56" s="33" t="s">
        <v>4420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4178</v>
      </c>
      <c s="35" t="s">
        <v>5</v>
      </c>
      <c s="6" t="s">
        <v>4179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7729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4706</v>
      </c>
      <c s="35" t="s">
        <v>5</v>
      </c>
      <c s="6" t="s">
        <v>4707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7730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3301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7731</v>
      </c>
      <c s="35" t="s">
        <v>5</v>
      </c>
      <c s="6" t="s">
        <v>7732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7733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7734</v>
      </c>
      <c s="35" t="s">
        <v>5</v>
      </c>
      <c s="6" t="s">
        <v>7735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7736</v>
      </c>
    </row>
    <row r="73" spans="1:5" ht="229.5">
      <c r="A73" t="s">
        <v>60</v>
      </c>
      <c r="E73" s="39" t="s">
        <v>7737</v>
      </c>
    </row>
    <row r="74" spans="1:16" ht="25.5">
      <c r="A74" t="s">
        <v>49</v>
      </c>
      <c s="34" t="s">
        <v>114</v>
      </c>
      <c s="34" t="s">
        <v>7738</v>
      </c>
      <c s="35" t="s">
        <v>5</v>
      </c>
      <c s="6" t="s">
        <v>7739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7740</v>
      </c>
    </row>
    <row r="76" spans="1:5" ht="76.5">
      <c r="A76" s="35" t="s">
        <v>58</v>
      </c>
      <c r="E76" s="40" t="s">
        <v>7741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7742</v>
      </c>
      <c s="35" t="s">
        <v>5</v>
      </c>
      <c s="6" t="s">
        <v>7743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7744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3640</v>
      </c>
      <c s="35" t="s">
        <v>5</v>
      </c>
      <c s="6" t="s">
        <v>3641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7745</v>
      </c>
    </row>
    <row r="85" spans="1:5" ht="229.5">
      <c r="A85" t="s">
        <v>60</v>
      </c>
      <c r="E85" s="39" t="s">
        <v>3643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7702</v>
      </c>
      <c r="E4" s="26" t="s">
        <v>7703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7748</v>
      </c>
      <c r="E8" s="30" t="s">
        <v>7747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7749</v>
      </c>
    </row>
    <row r="13" spans="1:5" ht="76.5">
      <c r="A13" t="s">
        <v>60</v>
      </c>
      <c r="E13" s="39" t="s">
        <v>4762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7750</v>
      </c>
    </row>
    <row r="17" spans="1:5" ht="76.5">
      <c r="A17" t="s">
        <v>60</v>
      </c>
      <c r="E17" s="39" t="s">
        <v>4762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7751</v>
      </c>
    </row>
    <row r="21" spans="1:5" ht="76.5">
      <c r="A21" t="s">
        <v>60</v>
      </c>
      <c r="E21" s="39" t="s">
        <v>4762</v>
      </c>
    </row>
    <row r="22" spans="1:16" ht="25.5">
      <c r="A22" t="s">
        <v>49</v>
      </c>
      <c s="34" t="s">
        <v>69</v>
      </c>
      <c s="34" t="s">
        <v>4226</v>
      </c>
      <c s="35" t="s">
        <v>4227</v>
      </c>
      <c s="6" t="s">
        <v>4228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7752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7753</v>
      </c>
    </row>
    <row r="29" spans="1:5" ht="76.5">
      <c r="A29" t="s">
        <v>60</v>
      </c>
      <c r="E29" s="39" t="s">
        <v>4762</v>
      </c>
    </row>
    <row r="30" spans="1:16" ht="25.5">
      <c r="A30" t="s">
        <v>49</v>
      </c>
      <c s="34" t="s">
        <v>77</v>
      </c>
      <c s="34" t="s">
        <v>7754</v>
      </c>
      <c s="35" t="s">
        <v>7755</v>
      </c>
      <c s="6" t="s">
        <v>7756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7757</v>
      </c>
    </row>
    <row r="33" spans="1:5" ht="165.75">
      <c r="A33" t="s">
        <v>60</v>
      </c>
      <c r="E33" s="39" t="s">
        <v>3354</v>
      </c>
    </row>
    <row r="34" spans="1:16" ht="25.5">
      <c r="A34" t="s">
        <v>49</v>
      </c>
      <c s="34" t="s">
        <v>81</v>
      </c>
      <c s="34" t="s">
        <v>7758</v>
      </c>
      <c s="35" t="s">
        <v>7759</v>
      </c>
      <c s="6" t="s">
        <v>7760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7761</v>
      </c>
    </row>
    <row r="37" spans="1:5" ht="165.75">
      <c r="A37" t="s">
        <v>60</v>
      </c>
      <c r="E37" s="39" t="s">
        <v>3354</v>
      </c>
    </row>
    <row r="38" spans="1:13" ht="12.75">
      <c r="A38" t="s">
        <v>46</v>
      </c>
      <c r="C38" s="31" t="s">
        <v>50</v>
      </c>
      <c r="E38" s="33" t="s">
        <v>2944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3771</v>
      </c>
      <c s="35" t="s">
        <v>5</v>
      </c>
      <c s="6" t="s">
        <v>3772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7762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7763</v>
      </c>
      <c s="35" t="s">
        <v>5</v>
      </c>
      <c s="6" t="s">
        <v>7764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4487</v>
      </c>
    </row>
    <row r="46" spans="1:5" ht="165.75">
      <c r="A46" t="s">
        <v>60</v>
      </c>
      <c r="E46" s="39" t="s">
        <v>7765</v>
      </c>
    </row>
    <row r="47" spans="1:16" ht="12.75">
      <c r="A47" t="s">
        <v>49</v>
      </c>
      <c s="34" t="s">
        <v>89</v>
      </c>
      <c s="34" t="s">
        <v>7766</v>
      </c>
      <c s="35" t="s">
        <v>5</v>
      </c>
      <c s="6" t="s">
        <v>7767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4084</v>
      </c>
    </row>
    <row r="50" spans="1:5" ht="114.75">
      <c r="A50" t="s">
        <v>60</v>
      </c>
      <c r="E50" s="39" t="s">
        <v>7768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7769</v>
      </c>
    </row>
    <row r="54" spans="1:5" ht="38.25">
      <c r="A54" t="s">
        <v>60</v>
      </c>
      <c r="E54" s="39" t="s">
        <v>7770</v>
      </c>
    </row>
    <row r="55" spans="1:16" ht="12.75">
      <c r="A55" t="s">
        <v>49</v>
      </c>
      <c s="34" t="s">
        <v>103</v>
      </c>
      <c s="34" t="s">
        <v>7771</v>
      </c>
      <c s="35" t="s">
        <v>5</v>
      </c>
      <c s="6" t="s">
        <v>7772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7773</v>
      </c>
    </row>
    <row r="57" spans="1:5" ht="12.75">
      <c r="A57" s="35" t="s">
        <v>58</v>
      </c>
      <c r="E57" s="40" t="s">
        <v>7774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7775</v>
      </c>
    </row>
    <row r="61" spans="1:5" ht="12.75">
      <c r="A61" s="35" t="s">
        <v>58</v>
      </c>
      <c r="E61" s="40" t="s">
        <v>7776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7777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7778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7779</v>
      </c>
      <c s="35" t="s">
        <v>5</v>
      </c>
      <c s="6" t="s">
        <v>7780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7781</v>
      </c>
    </row>
    <row r="69" spans="1:5" ht="12.75">
      <c r="A69" s="35" t="s">
        <v>58</v>
      </c>
      <c r="E69" s="40" t="s">
        <v>7782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7783</v>
      </c>
      <c s="35" t="s">
        <v>5</v>
      </c>
      <c s="6" t="s">
        <v>7784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7785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4365</v>
      </c>
      <c s="35" t="s">
        <v>5</v>
      </c>
      <c s="6" t="s">
        <v>4366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7785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7785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3542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4397</v>
      </c>
      <c s="35" t="s">
        <v>5</v>
      </c>
      <c s="6" t="s">
        <v>4398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7786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4400</v>
      </c>
      <c s="35" t="s">
        <v>5</v>
      </c>
      <c s="6" t="s">
        <v>4401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7787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4403</v>
      </c>
      <c s="35" t="s">
        <v>5</v>
      </c>
      <c s="6" t="s">
        <v>4404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7786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4406</v>
      </c>
      <c s="35" t="s">
        <v>5</v>
      </c>
      <c s="6" t="s">
        <v>4407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7788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4415</v>
      </c>
      <c s="35" t="s">
        <v>5</v>
      </c>
      <c s="6" t="s">
        <v>4416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7789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3301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4350</v>
      </c>
      <c s="35" t="s">
        <v>5</v>
      </c>
      <c s="6" t="s">
        <v>4351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7790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4451</v>
      </c>
      <c s="35" t="s">
        <v>5</v>
      </c>
      <c s="6" t="s">
        <v>4452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7791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7792</v>
      </c>
      <c s="35" t="s">
        <v>5</v>
      </c>
      <c s="6" t="s">
        <v>7793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7794</v>
      </c>
    </row>
    <row r="115" spans="1:5" ht="12.75">
      <c r="A115" s="35" t="s">
        <v>58</v>
      </c>
      <c r="E115" s="40" t="s">
        <v>7795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7796</v>
      </c>
      <c s="35" t="s">
        <v>5</v>
      </c>
      <c s="6" t="s">
        <v>7797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7798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7799</v>
      </c>
      <c s="35" t="s">
        <v>5</v>
      </c>
      <c s="6" t="s">
        <v>7800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7798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7801</v>
      </c>
      <c s="35" t="s">
        <v>5</v>
      </c>
      <c s="6" t="s">
        <v>7802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7803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7804</v>
      </c>
      <c s="35" t="s">
        <v>5</v>
      </c>
      <c s="6" t="s">
        <v>7805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7806</v>
      </c>
    </row>
    <row r="133" spans="1:16" ht="25.5">
      <c r="A133" t="s">
        <v>49</v>
      </c>
      <c s="34" t="s">
        <v>656</v>
      </c>
      <c s="34" t="s">
        <v>7807</v>
      </c>
      <c s="35" t="s">
        <v>5</v>
      </c>
      <c s="6" t="s">
        <v>7808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7806</v>
      </c>
    </row>
    <row r="137" spans="1:16" ht="12.75">
      <c r="A137" t="s">
        <v>49</v>
      </c>
      <c s="34" t="s">
        <v>660</v>
      </c>
      <c s="34" t="s">
        <v>7809</v>
      </c>
      <c s="35" t="s">
        <v>5</v>
      </c>
      <c s="6" t="s">
        <v>7810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7811</v>
      </c>
    </row>
    <row r="139" spans="1:5" ht="12.75">
      <c r="A139" s="35" t="s">
        <v>58</v>
      </c>
      <c r="E139" s="40" t="s">
        <v>7812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7813</v>
      </c>
      <c s="35" t="s">
        <v>5</v>
      </c>
      <c s="6" t="s">
        <v>7814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7815</v>
      </c>
    </row>
    <row r="143" spans="1:5" ht="12.75">
      <c r="A143" s="35" t="s">
        <v>58</v>
      </c>
      <c r="E143" s="40" t="s">
        <v>7812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7742</v>
      </c>
      <c s="35" t="s">
        <v>5</v>
      </c>
      <c s="6" t="s">
        <v>7816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7817</v>
      </c>
    </row>
    <row r="148" spans="1:5" ht="12.75">
      <c r="A148" t="s">
        <v>60</v>
      </c>
      <c r="E148" s="39" t="s">
        <v>7818</v>
      </c>
    </row>
    <row r="149" spans="1:16" ht="12.75">
      <c r="A149" t="s">
        <v>49</v>
      </c>
      <c s="34" t="s">
        <v>638</v>
      </c>
      <c s="34" t="s">
        <v>7819</v>
      </c>
      <c s="35" t="s">
        <v>5</v>
      </c>
      <c s="6" t="s">
        <v>7820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7821</v>
      </c>
    </row>
    <row r="151" spans="1:5" ht="12.75">
      <c r="A151" s="35" t="s">
        <v>58</v>
      </c>
      <c r="E151" s="40" t="s">
        <v>7822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7823</v>
      </c>
      <c r="E153" s="33" t="s">
        <v>4458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4459</v>
      </c>
      <c s="35" t="s">
        <v>5</v>
      </c>
      <c s="6" t="s">
        <v>4460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7824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4462</v>
      </c>
      <c s="35" t="s">
        <v>5</v>
      </c>
      <c s="6" t="s">
        <v>4463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7825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3555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7826</v>
      </c>
      <c s="35" t="s">
        <v>5</v>
      </c>
      <c s="6" t="s">
        <v>7827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7828</v>
      </c>
    </row>
    <row r="165" spans="1:5" ht="12.75">
      <c r="A165" s="35" t="s">
        <v>58</v>
      </c>
      <c r="E165" s="40" t="s">
        <v>7829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3406</v>
      </c>
      <c s="35" t="s">
        <v>5</v>
      </c>
      <c s="6" t="s">
        <v>3407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7830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3556</v>
      </c>
      <c s="35" t="s">
        <v>5</v>
      </c>
      <c s="6" t="s">
        <v>7831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7832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3110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7833</v>
      </c>
      <c s="35" t="s">
        <v>5</v>
      </c>
      <c s="6" t="s">
        <v>7834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7835</v>
      </c>
    </row>
    <row r="178" spans="1:5" ht="12.75">
      <c r="A178" s="35" t="s">
        <v>58</v>
      </c>
      <c r="E178" s="40" t="s">
        <v>7836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3560</v>
      </c>
      <c s="35" t="s">
        <v>5</v>
      </c>
      <c s="6" t="s">
        <v>3688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7837</v>
      </c>
    </row>
    <row r="182" spans="1:5" ht="12.75">
      <c r="A182" s="35" t="s">
        <v>58</v>
      </c>
      <c r="E182" s="40" t="s">
        <v>7838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7713</v>
      </c>
      <c s="35" t="s">
        <v>5</v>
      </c>
      <c s="6" t="s">
        <v>7714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7839</v>
      </c>
    </row>
    <row r="186" spans="1:5" ht="12.75">
      <c r="A186" s="35" t="s">
        <v>58</v>
      </c>
      <c r="E186" s="40" t="s">
        <v>7840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4796</v>
      </c>
      <c s="35" t="s">
        <v>5</v>
      </c>
      <c s="6" t="s">
        <v>4797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7841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7842</v>
      </c>
      <c s="35" t="s">
        <v>5</v>
      </c>
      <c s="6" t="s">
        <v>7843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7844</v>
      </c>
    </row>
    <row r="194" spans="1:5" ht="12.75">
      <c r="A194" s="35" t="s">
        <v>58</v>
      </c>
      <c r="E194" s="40" t="s">
        <v>7840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7845</v>
      </c>
      <c s="35" t="s">
        <v>5</v>
      </c>
      <c s="6" t="s">
        <v>7846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7847</v>
      </c>
    </row>
    <row r="198" spans="1:5" ht="12.75">
      <c r="A198" s="35" t="s">
        <v>58</v>
      </c>
      <c r="E198" s="40" t="s">
        <v>7848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7849</v>
      </c>
      <c s="35" t="s">
        <v>5</v>
      </c>
      <c s="6" t="s">
        <v>7850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7851</v>
      </c>
    </row>
    <row r="202" spans="1:5" ht="12.75">
      <c r="A202" s="35" t="s">
        <v>58</v>
      </c>
      <c r="E202" s="40" t="s">
        <v>7848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7852</v>
      </c>
      <c s="35" t="s">
        <v>5</v>
      </c>
      <c s="6" t="s">
        <v>7853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7854</v>
      </c>
    </row>
    <row r="206" spans="1:5" ht="12.75">
      <c r="A206" s="35" t="s">
        <v>58</v>
      </c>
      <c r="E206" s="40" t="s">
        <v>7848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7855</v>
      </c>
      <c s="35" t="s">
        <v>5</v>
      </c>
      <c s="6" t="s">
        <v>7856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7857</v>
      </c>
    </row>
    <row r="210" spans="1:5" ht="12.75">
      <c r="A210" s="35" t="s">
        <v>58</v>
      </c>
      <c r="E210" s="40" t="s">
        <v>7848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4428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7576</v>
      </c>
      <c s="35" t="s">
        <v>5</v>
      </c>
      <c s="6" t="s">
        <v>7577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7858</v>
      </c>
    </row>
    <row r="215" spans="1:5" ht="12.75">
      <c r="A215" s="35" t="s">
        <v>58</v>
      </c>
      <c r="E215" s="40" t="s">
        <v>7859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7860</v>
      </c>
      <c s="35" t="s">
        <v>5</v>
      </c>
      <c s="6" t="s">
        <v>7861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7862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7863</v>
      </c>
      <c s="35" t="s">
        <v>5</v>
      </c>
      <c s="6" t="s">
        <v>7864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7865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7866</v>
      </c>
    </row>
    <row r="225" spans="1:13" ht="12.75">
      <c r="A225" t="s">
        <v>46</v>
      </c>
      <c r="C225" s="31" t="s">
        <v>7867</v>
      </c>
      <c r="E225" s="33" t="s">
        <v>3048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4483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7702</v>
      </c>
      <c r="E4" s="26" t="s">
        <v>7703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7870</v>
      </c>
      <c r="E8" s="30" t="s">
        <v>7869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4551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7871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7872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2944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4553</v>
      </c>
      <c s="35" t="s">
        <v>5</v>
      </c>
      <c s="6" t="s">
        <v>4554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7873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4633</v>
      </c>
      <c s="35" t="s">
        <v>5</v>
      </c>
      <c s="6" t="s">
        <v>4634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7874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7875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7876</v>
      </c>
      <c s="35" t="s">
        <v>5</v>
      </c>
      <c s="6" t="s">
        <v>7877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7878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3555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7879</v>
      </c>
      <c s="35" t="s">
        <v>5</v>
      </c>
      <c s="6" t="s">
        <v>7880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7881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3110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7882</v>
      </c>
      <c s="35" t="s">
        <v>5</v>
      </c>
      <c s="6" t="s">
        <v>7883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7884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3560</v>
      </c>
      <c s="35" t="s">
        <v>5</v>
      </c>
      <c s="6" t="s">
        <v>3688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7885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7713</v>
      </c>
      <c s="35" t="s">
        <v>5</v>
      </c>
      <c s="6" t="s">
        <v>7714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7886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7887</v>
      </c>
      <c s="35" t="s">
        <v>5</v>
      </c>
      <c s="6" t="s">
        <v>7888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7889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7716</v>
      </c>
      <c s="35" t="s">
        <v>5</v>
      </c>
      <c s="6" t="s">
        <v>7717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7890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7726</v>
      </c>
      <c s="35" t="s">
        <v>5</v>
      </c>
      <c s="6" t="s">
        <v>7727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7891</v>
      </c>
    </row>
    <row r="64" spans="1:5" ht="153">
      <c r="A64" t="s">
        <v>60</v>
      </c>
      <c r="E64" s="39" t="s">
        <v>4513</v>
      </c>
    </row>
    <row r="65" spans="1:13" ht="12.75">
      <c r="A65" t="s">
        <v>46</v>
      </c>
      <c r="C65" s="31" t="s">
        <v>77</v>
      </c>
      <c r="E65" s="33" t="s">
        <v>4420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4178</v>
      </c>
      <c s="35" t="s">
        <v>5</v>
      </c>
      <c s="6" t="s">
        <v>4179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7892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4706</v>
      </c>
      <c s="35" t="s">
        <v>5</v>
      </c>
      <c s="6" t="s">
        <v>4707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7893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3301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7734</v>
      </c>
      <c s="35" t="s">
        <v>5</v>
      </c>
      <c s="6" t="s">
        <v>7735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7894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7895</v>
      </c>
      <c s="35" t="s">
        <v>5</v>
      </c>
      <c s="6" t="s">
        <v>7896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7897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7702</v>
      </c>
      <c r="E4" s="26" t="s">
        <v>7703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7900</v>
      </c>
      <c r="E8" s="30" t="s">
        <v>7899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7901</v>
      </c>
    </row>
    <row r="13" spans="1:5" ht="76.5">
      <c r="A13" t="s">
        <v>60</v>
      </c>
      <c r="E13" s="39" t="s">
        <v>4762</v>
      </c>
    </row>
    <row r="14" spans="1:13" ht="12.75">
      <c r="A14" t="s">
        <v>46</v>
      </c>
      <c r="C14" s="31" t="s">
        <v>50</v>
      </c>
      <c r="E14" s="33" t="s">
        <v>2944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7902</v>
      </c>
      <c s="35" t="s">
        <v>5</v>
      </c>
      <c s="6" t="s">
        <v>7903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7904</v>
      </c>
    </row>
    <row r="17" spans="1:5" ht="12.75">
      <c r="A17" s="35" t="s">
        <v>58</v>
      </c>
      <c r="E17" s="40" t="s">
        <v>7905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3110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7906</v>
      </c>
      <c s="35" t="s">
        <v>5</v>
      </c>
      <c s="6" t="s">
        <v>7907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7908</v>
      </c>
    </row>
    <row r="22" spans="1:5" ht="12.75">
      <c r="A22" s="35" t="s">
        <v>58</v>
      </c>
      <c r="E22" s="40" t="s">
        <v>7909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7910</v>
      </c>
      <c s="35" t="s">
        <v>5</v>
      </c>
      <c s="6" t="s">
        <v>7911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7912</v>
      </c>
    </row>
    <row r="26" spans="1:5" ht="12.75">
      <c r="A26" s="35" t="s">
        <v>58</v>
      </c>
      <c r="E26" s="40" t="s">
        <v>7909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4428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7860</v>
      </c>
      <c s="35" t="s">
        <v>5</v>
      </c>
      <c s="6" t="s">
        <v>7861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7913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3301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7792</v>
      </c>
      <c s="35" t="s">
        <v>5</v>
      </c>
      <c s="6" t="s">
        <v>7793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7914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7915</v>
      </c>
      <c s="35" t="s">
        <v>5</v>
      </c>
      <c s="6" t="s">
        <v>7916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7914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7917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7917</v>
      </c>
      <c r="E4" s="26" t="s">
        <v>7918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7921</v>
      </c>
      <c r="E8" s="30" t="s">
        <v>7920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7922</v>
      </c>
      <c s="35" t="s">
        <v>5</v>
      </c>
      <c s="6" t="s">
        <v>7923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7924</v>
      </c>
    </row>
    <row r="12" spans="1:5" ht="102">
      <c r="A12" s="35" t="s">
        <v>58</v>
      </c>
      <c r="E12" s="40" t="s">
        <v>7925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7926</v>
      </c>
      <c s="35" t="s">
        <v>5</v>
      </c>
      <c s="6" t="s">
        <v>7927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7928</v>
      </c>
    </row>
    <row r="16" spans="1:5" ht="12.75">
      <c r="A16" s="35" t="s">
        <v>58</v>
      </c>
      <c r="E16" s="40" t="s">
        <v>7929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7930</v>
      </c>
    </row>
    <row r="20" spans="1:5" ht="76.5">
      <c r="A20" s="35" t="s">
        <v>58</v>
      </c>
      <c r="E20" s="40" t="s">
        <v>7931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7932</v>
      </c>
    </row>
    <row r="24" spans="1:5" ht="12.75">
      <c r="A24" s="35" t="s">
        <v>58</v>
      </c>
      <c r="E24" s="40" t="s">
        <v>7933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3384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3529</v>
      </c>
      <c s="35" t="s">
        <v>5</v>
      </c>
      <c s="6" t="s">
        <v>3530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7934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3525</v>
      </c>
      <c s="35" t="s">
        <v>5</v>
      </c>
      <c s="6" t="s">
        <v>3526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7935</v>
      </c>
    </row>
    <row r="33" spans="1:5" ht="12.75">
      <c r="A33" s="35" t="s">
        <v>58</v>
      </c>
      <c r="E33" s="40" t="s">
        <v>7936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3538</v>
      </c>
      <c s="35" t="s">
        <v>5</v>
      </c>
      <c s="6" t="s">
        <v>3539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7937</v>
      </c>
    </row>
    <row r="37" spans="1:5" ht="12.75">
      <c r="A37" s="35" t="s">
        <v>58</v>
      </c>
      <c r="E37" s="40" t="s">
        <v>7936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7938</v>
      </c>
      <c s="35" t="s">
        <v>5</v>
      </c>
      <c s="6" t="s">
        <v>7939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7936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7940</v>
      </c>
      <c s="35" t="s">
        <v>5</v>
      </c>
      <c s="6" t="s">
        <v>7941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7936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7942</v>
      </c>
      <c s="35" t="s">
        <v>5</v>
      </c>
      <c s="6" t="s">
        <v>7943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7944</v>
      </c>
    </row>
    <row r="49" spans="1:5" ht="12.75">
      <c r="A49" s="35" t="s">
        <v>58</v>
      </c>
      <c r="E49" s="40" t="s">
        <v>7945</v>
      </c>
    </row>
    <row r="50" spans="1:5" ht="25.5">
      <c r="A50" t="s">
        <v>60</v>
      </c>
      <c r="E50" s="39" t="s">
        <v>7946</v>
      </c>
    </row>
    <row r="51" spans="1:16" ht="12.75">
      <c r="A51" t="s">
        <v>49</v>
      </c>
      <c s="34" t="s">
        <v>98</v>
      </c>
      <c s="34" t="s">
        <v>7947</v>
      </c>
      <c s="35" t="s">
        <v>5</v>
      </c>
      <c s="6" t="s">
        <v>7948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7944</v>
      </c>
    </row>
    <row r="53" spans="1:5" ht="12.75">
      <c r="A53" s="35" t="s">
        <v>58</v>
      </c>
      <c r="E53" s="40" t="s">
        <v>7949</v>
      </c>
    </row>
    <row r="54" spans="1:5" ht="25.5">
      <c r="A54" t="s">
        <v>60</v>
      </c>
      <c r="E54" s="39" t="s">
        <v>7946</v>
      </c>
    </row>
    <row r="55" spans="1:16" ht="25.5">
      <c r="A55" t="s">
        <v>49</v>
      </c>
      <c s="34" t="s">
        <v>103</v>
      </c>
      <c s="34" t="s">
        <v>7950</v>
      </c>
      <c s="35" t="s">
        <v>5</v>
      </c>
      <c s="6" t="s">
        <v>7951</v>
      </c>
      <c s="36" t="s">
        <v>4115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7936</v>
      </c>
    </row>
    <row r="58" spans="1:5" ht="25.5">
      <c r="A58" t="s">
        <v>60</v>
      </c>
      <c r="E58" s="39" t="s">
        <v>7946</v>
      </c>
    </row>
    <row r="59" spans="1:16" ht="12.75">
      <c r="A59" t="s">
        <v>49</v>
      </c>
      <c s="34" t="s">
        <v>107</v>
      </c>
      <c s="34" t="s">
        <v>7952</v>
      </c>
      <c s="35" t="s">
        <v>5</v>
      </c>
      <c s="6" t="s">
        <v>7953</v>
      </c>
      <c s="36" t="s">
        <v>4115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7936</v>
      </c>
    </row>
    <row r="62" spans="1:5" ht="25.5">
      <c r="A62" t="s">
        <v>60</v>
      </c>
      <c r="E62" s="39" t="s">
        <v>7946</v>
      </c>
    </row>
    <row r="63" spans="1:16" ht="25.5">
      <c r="A63" t="s">
        <v>49</v>
      </c>
      <c s="34" t="s">
        <v>110</v>
      </c>
      <c s="34" t="s">
        <v>7954</v>
      </c>
      <c s="35" t="s">
        <v>5</v>
      </c>
      <c s="6" t="s">
        <v>7955</v>
      </c>
      <c s="36" t="s">
        <v>7956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7936</v>
      </c>
    </row>
    <row r="66" spans="1:5" ht="25.5">
      <c r="A66" t="s">
        <v>60</v>
      </c>
      <c r="E66" s="39" t="s">
        <v>7946</v>
      </c>
    </row>
    <row r="67" spans="1:16" ht="12.75">
      <c r="A67" t="s">
        <v>49</v>
      </c>
      <c s="34" t="s">
        <v>114</v>
      </c>
      <c s="34" t="s">
        <v>7957</v>
      </c>
      <c s="35" t="s">
        <v>5</v>
      </c>
      <c s="6" t="s">
        <v>7958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7959</v>
      </c>
    </row>
    <row r="69" spans="1:5" ht="12.75">
      <c r="A69" s="35" t="s">
        <v>58</v>
      </c>
      <c r="E69" s="40" t="s">
        <v>7936</v>
      </c>
    </row>
    <row r="70" spans="1:5" ht="25.5">
      <c r="A70" t="s">
        <v>60</v>
      </c>
      <c r="E70" s="39" t="s">
        <v>7946</v>
      </c>
    </row>
    <row r="71" spans="1:13" ht="12.75">
      <c r="A71" t="s">
        <v>46</v>
      </c>
      <c r="C71" s="31" t="s">
        <v>85</v>
      </c>
      <c r="E71" s="33" t="s">
        <v>4428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7960</v>
      </c>
      <c s="35" t="s">
        <v>5</v>
      </c>
      <c s="6" t="s">
        <v>7961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7936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7962</v>
      </c>
      <c s="35" t="s">
        <v>5</v>
      </c>
      <c s="6" t="s">
        <v>7963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7936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7964</v>
      </c>
      <c s="35" t="s">
        <v>5</v>
      </c>
      <c s="6" t="s">
        <v>7965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7936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7966</v>
      </c>
      <c s="35" t="s">
        <v>5</v>
      </c>
      <c s="6" t="s">
        <v>7967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7936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7968</v>
      </c>
      <c s="35" t="s">
        <v>5</v>
      </c>
      <c s="6" t="s">
        <v>7969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7970</v>
      </c>
    </row>
    <row r="90" spans="1:5" ht="12.75">
      <c r="A90" s="35" t="s">
        <v>58</v>
      </c>
      <c r="E90" s="40" t="s">
        <v>7936</v>
      </c>
    </row>
    <row r="91" spans="1:5" ht="25.5">
      <c r="A91" t="s">
        <v>60</v>
      </c>
      <c r="E91" s="39" t="s">
        <v>7946</v>
      </c>
    </row>
    <row r="92" spans="1:16" ht="12.75">
      <c r="A92" t="s">
        <v>49</v>
      </c>
      <c s="34" t="s">
        <v>136</v>
      </c>
      <c s="34" t="s">
        <v>7971</v>
      </c>
      <c s="35" t="s">
        <v>5</v>
      </c>
      <c s="6" t="s">
        <v>7969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7972</v>
      </c>
    </row>
    <row r="94" spans="1:5" ht="12.75">
      <c r="A94" s="35" t="s">
        <v>58</v>
      </c>
      <c r="E94" s="40" t="s">
        <v>7936</v>
      </c>
    </row>
    <row r="95" spans="1:5" ht="25.5">
      <c r="A95" t="s">
        <v>60</v>
      </c>
      <c r="E95" s="39" t="s">
        <v>7946</v>
      </c>
    </row>
    <row r="96" spans="1:16" ht="12.75">
      <c r="A96" t="s">
        <v>49</v>
      </c>
      <c s="34" t="s">
        <v>139</v>
      </c>
      <c s="34" t="s">
        <v>7973</v>
      </c>
      <c s="35" t="s">
        <v>5</v>
      </c>
      <c s="6" t="s">
        <v>7969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7974</v>
      </c>
    </row>
    <row r="98" spans="1:5" ht="12.75">
      <c r="A98" s="35" t="s">
        <v>58</v>
      </c>
      <c r="E98" s="40" t="s">
        <v>7936</v>
      </c>
    </row>
    <row r="99" spans="1:5" ht="25.5">
      <c r="A99" t="s">
        <v>60</v>
      </c>
      <c r="E99" s="39" t="s">
        <v>7946</v>
      </c>
    </row>
    <row r="100" spans="1:16" ht="12.75">
      <c r="A100" t="s">
        <v>49</v>
      </c>
      <c s="34" t="s">
        <v>142</v>
      </c>
      <c s="34" t="s">
        <v>7975</v>
      </c>
      <c s="35" t="s">
        <v>5</v>
      </c>
      <c s="6" t="s">
        <v>7976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7936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7977</v>
      </c>
      <c s="35" t="s">
        <v>5</v>
      </c>
      <c s="6" t="s">
        <v>7978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7936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7979</v>
      </c>
      <c s="35" t="s">
        <v>5</v>
      </c>
      <c s="6" t="s">
        <v>7980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7936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7971</v>
      </c>
      <c s="35" t="s">
        <v>50</v>
      </c>
      <c s="6" t="s">
        <v>7981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7936</v>
      </c>
    </row>
    <row r="115" spans="1:5" ht="25.5">
      <c r="A115" t="s">
        <v>60</v>
      </c>
      <c r="E115" s="39" t="s">
        <v>7946</v>
      </c>
    </row>
    <row r="116" spans="1:16" ht="12.75">
      <c r="A116" t="s">
        <v>49</v>
      </c>
      <c s="34" t="s">
        <v>158</v>
      </c>
      <c s="34" t="s">
        <v>7576</v>
      </c>
      <c s="35" t="s">
        <v>5</v>
      </c>
      <c s="6" t="s">
        <v>7577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7936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7634</v>
      </c>
      <c s="35" t="s">
        <v>5</v>
      </c>
      <c s="6" t="s">
        <v>7635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7936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7982</v>
      </c>
      <c s="35" t="s">
        <v>5</v>
      </c>
      <c s="6" t="s">
        <v>7983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7936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7984</v>
      </c>
      <c s="35" t="s">
        <v>5</v>
      </c>
      <c s="6" t="s">
        <v>7985</v>
      </c>
      <c s="36" t="s">
        <v>4115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7936</v>
      </c>
    </row>
    <row r="131" spans="1:5" ht="25.5">
      <c r="A131" t="s">
        <v>60</v>
      </c>
      <c r="E131" s="39" t="s">
        <v>7946</v>
      </c>
    </row>
    <row r="132" spans="1:13" ht="12.75">
      <c r="A132" t="s">
        <v>46</v>
      </c>
      <c r="C132" s="31" t="s">
        <v>344</v>
      </c>
      <c r="E132" s="33" t="s">
        <v>7986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7987</v>
      </c>
      <c s="35" t="s">
        <v>5</v>
      </c>
      <c s="6" t="s">
        <v>7988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7924</v>
      </c>
    </row>
    <row r="135" spans="1:5" ht="38.25">
      <c r="A135" s="35" t="s">
        <v>58</v>
      </c>
      <c r="E135" s="40" t="s">
        <v>7989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7990</v>
      </c>
      <c s="35" t="s">
        <v>5</v>
      </c>
      <c s="6" t="s">
        <v>7991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7924</v>
      </c>
    </row>
    <row r="139" spans="1:5" ht="38.25">
      <c r="A139" s="35" t="s">
        <v>58</v>
      </c>
      <c r="E139" s="40" t="s">
        <v>7992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7993</v>
      </c>
      <c s="35" t="s">
        <v>5</v>
      </c>
      <c s="6" t="s">
        <v>7994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7995</v>
      </c>
    </row>
    <row r="143" spans="1:5" ht="12.75">
      <c r="A143" s="35" t="s">
        <v>58</v>
      </c>
      <c r="E143" s="40" t="s">
        <v>7996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7997</v>
      </c>
      <c s="35" t="s">
        <v>5</v>
      </c>
      <c s="6" t="s">
        <v>7998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7999</v>
      </c>
    </row>
    <row r="147" spans="1:5" ht="12.75">
      <c r="A147" s="35" t="s">
        <v>58</v>
      </c>
      <c r="E147" s="40" t="s">
        <v>8000</v>
      </c>
    </row>
    <row r="148" spans="1:5" ht="12.75">
      <c r="A148" t="s">
        <v>60</v>
      </c>
      <c r="E148" s="39" t="s">
        <v>8001</v>
      </c>
    </row>
    <row r="149" spans="1:16" ht="12.75">
      <c r="A149" t="s">
        <v>49</v>
      </c>
      <c s="34" t="s">
        <v>674</v>
      </c>
      <c s="34" t="s">
        <v>8002</v>
      </c>
      <c s="35" t="s">
        <v>5</v>
      </c>
      <c s="6" t="s">
        <v>8003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8004</v>
      </c>
    </row>
    <row r="151" spans="1:5" ht="12.75">
      <c r="A151" s="35" t="s">
        <v>58</v>
      </c>
      <c r="E151" s="40" t="s">
        <v>8000</v>
      </c>
    </row>
    <row r="152" spans="1:5" ht="12.75">
      <c r="A152" t="s">
        <v>60</v>
      </c>
      <c r="E152" s="39" t="s">
        <v>8001</v>
      </c>
    </row>
    <row r="153" spans="1:16" ht="12.75">
      <c r="A153" t="s">
        <v>49</v>
      </c>
      <c s="34" t="s">
        <v>677</v>
      </c>
      <c s="34" t="s">
        <v>8005</v>
      </c>
      <c s="35" t="s">
        <v>5</v>
      </c>
      <c s="6" t="s">
        <v>8006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7924</v>
      </c>
    </row>
    <row r="155" spans="1:5" ht="12.75">
      <c r="A155" s="35" t="s">
        <v>58</v>
      </c>
      <c r="E155" s="40" t="s">
        <v>8000</v>
      </c>
    </row>
    <row r="156" spans="1:5" ht="12.75">
      <c r="A156" t="s">
        <v>60</v>
      </c>
      <c r="E156" s="39" t="s">
        <v>8001</v>
      </c>
    </row>
    <row r="157" spans="1:16" ht="12.75">
      <c r="A157" t="s">
        <v>49</v>
      </c>
      <c s="34" t="s">
        <v>167</v>
      </c>
      <c s="34" t="s">
        <v>8007</v>
      </c>
      <c s="35" t="s">
        <v>5</v>
      </c>
      <c s="6" t="s">
        <v>8008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7924</v>
      </c>
    </row>
    <row r="159" spans="1:5" ht="12.75">
      <c r="A159" s="35" t="s">
        <v>58</v>
      </c>
      <c r="E159" s="40" t="s">
        <v>8000</v>
      </c>
    </row>
    <row r="160" spans="1:5" ht="12.75">
      <c r="A160" t="s">
        <v>60</v>
      </c>
      <c r="E160" s="39" t="s">
        <v>8001</v>
      </c>
    </row>
    <row r="161" spans="1:16" ht="12.75">
      <c r="A161" t="s">
        <v>49</v>
      </c>
      <c s="34" t="s">
        <v>170</v>
      </c>
      <c s="34" t="s">
        <v>4920</v>
      </c>
      <c s="35" t="s">
        <v>5</v>
      </c>
      <c s="6" t="s">
        <v>4921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8009</v>
      </c>
    </row>
    <row r="163" spans="1:5" ht="12.75">
      <c r="A163" s="35" t="s">
        <v>58</v>
      </c>
      <c r="E163" s="40" t="s">
        <v>8000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8010</v>
      </c>
      <c s="35" t="s">
        <v>5</v>
      </c>
      <c s="6" t="s">
        <v>8011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8012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4898</v>
      </c>
      <c s="35" t="s">
        <v>5</v>
      </c>
      <c s="6" t="s">
        <v>4899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8012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8013</v>
      </c>
      <c s="35" t="s">
        <v>5</v>
      </c>
      <c s="6" t="s">
        <v>8014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8012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8015</v>
      </c>
      <c s="35" t="s">
        <v>5</v>
      </c>
      <c s="6" t="s">
        <v>8016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7936</v>
      </c>
    </row>
    <row r="181" spans="1:5" ht="25.5">
      <c r="A181" t="s">
        <v>60</v>
      </c>
      <c r="E181" s="39" t="s">
        <v>7946</v>
      </c>
    </row>
    <row r="182" spans="1:16" ht="12.75">
      <c r="A182" t="s">
        <v>49</v>
      </c>
      <c s="34" t="s">
        <v>185</v>
      </c>
      <c s="34" t="s">
        <v>8017</v>
      </c>
      <c s="35" t="s">
        <v>5</v>
      </c>
      <c s="6" t="s">
        <v>8018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7936</v>
      </c>
    </row>
    <row r="185" spans="1:5" ht="25.5">
      <c r="A185" t="s">
        <v>60</v>
      </c>
      <c r="E185" s="39" t="s">
        <v>7946</v>
      </c>
    </row>
    <row r="186" spans="1:16" ht="12.75">
      <c r="A186" t="s">
        <v>49</v>
      </c>
      <c s="34" t="s">
        <v>188</v>
      </c>
      <c s="34" t="s">
        <v>8019</v>
      </c>
      <c s="35" t="s">
        <v>5</v>
      </c>
      <c s="6" t="s">
        <v>8020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8021</v>
      </c>
    </row>
    <row r="189" spans="1:5" ht="25.5">
      <c r="A189" t="s">
        <v>60</v>
      </c>
      <c r="E189" s="39" t="s">
        <v>7946</v>
      </c>
    </row>
    <row r="190" spans="1:13" ht="12.75">
      <c r="A190" t="s">
        <v>46</v>
      </c>
      <c r="C190" s="31" t="s">
        <v>4484</v>
      </c>
      <c r="E190" s="33" t="s">
        <v>4551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8022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8023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4226</v>
      </c>
      <c s="35" t="s">
        <v>4227</v>
      </c>
      <c s="6" t="s">
        <v>4228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8024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8025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8026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8027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8027</v>
      </c>
      <c r="E4" s="26" t="s">
        <v>8028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8031</v>
      </c>
      <c r="E8" s="30" t="s">
        <v>8030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4551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8032</v>
      </c>
    </row>
    <row r="13" spans="1:5" ht="191.25">
      <c r="A13" t="s">
        <v>60</v>
      </c>
      <c r="E13" s="39" t="s">
        <v>8033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8034</v>
      </c>
    </row>
    <row r="17" spans="1:5" ht="191.25">
      <c r="A17" t="s">
        <v>60</v>
      </c>
      <c r="E17" s="39" t="s">
        <v>8033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8035</v>
      </c>
    </row>
    <row r="21" spans="1:5" ht="191.25">
      <c r="A21" t="s">
        <v>60</v>
      </c>
      <c r="E21" s="39" t="s">
        <v>8033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8036</v>
      </c>
    </row>
    <row r="25" spans="1:5" ht="191.25">
      <c r="A25" t="s">
        <v>60</v>
      </c>
      <c r="E25" s="39" t="s">
        <v>8033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8037</v>
      </c>
    </row>
    <row r="28" spans="1:5" ht="25.5">
      <c r="A28" s="35" t="s">
        <v>58</v>
      </c>
      <c r="E28" s="40" t="s">
        <v>8038</v>
      </c>
    </row>
    <row r="29" spans="1:5" ht="191.25">
      <c r="A29" t="s">
        <v>60</v>
      </c>
      <c r="E29" s="39" t="s">
        <v>8033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8037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8033</v>
      </c>
    </row>
    <row r="34" spans="1:16" ht="25.5">
      <c r="A34" t="s">
        <v>49</v>
      </c>
      <c s="34" t="s">
        <v>81</v>
      </c>
      <c s="34" t="s">
        <v>3499</v>
      </c>
      <c s="35" t="s">
        <v>3500</v>
      </c>
      <c s="6" t="s">
        <v>3501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8037</v>
      </c>
    </row>
    <row r="36" spans="1:5" ht="25.5">
      <c r="A36" s="35" t="s">
        <v>58</v>
      </c>
      <c r="E36" s="40" t="s">
        <v>8039</v>
      </c>
    </row>
    <row r="37" spans="1:5" ht="191.25">
      <c r="A37" t="s">
        <v>60</v>
      </c>
      <c r="E37" s="39" t="s">
        <v>8033</v>
      </c>
    </row>
    <row r="38" spans="1:16" ht="25.5">
      <c r="A38" t="s">
        <v>49</v>
      </c>
      <c s="34" t="s">
        <v>85</v>
      </c>
      <c s="34" t="s">
        <v>8040</v>
      </c>
      <c s="35" t="s">
        <v>8041</v>
      </c>
      <c s="6" t="s">
        <v>8042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8037</v>
      </c>
    </row>
    <row r="40" spans="1:5" ht="38.25">
      <c r="A40" s="35" t="s">
        <v>58</v>
      </c>
      <c r="E40" s="40" t="s">
        <v>8043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8044</v>
      </c>
      <c r="E42" s="33" t="s">
        <v>8045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8046</v>
      </c>
      <c s="35" t="s">
        <v>5</v>
      </c>
      <c s="6" t="s">
        <v>8047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8047</v>
      </c>
    </row>
    <row r="45" spans="1:5" ht="76.5">
      <c r="A45" s="35" t="s">
        <v>58</v>
      </c>
      <c r="E45" s="40" t="s">
        <v>8048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2944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8049</v>
      </c>
      <c s="35" t="s">
        <v>5</v>
      </c>
      <c s="6" t="s">
        <v>8050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4940</v>
      </c>
      <c>
        <f>(M48*21)/100</f>
      </c>
      <c t="s">
        <v>27</v>
      </c>
    </row>
    <row r="49" spans="1:5" ht="38.25">
      <c r="A49" s="35" t="s">
        <v>56</v>
      </c>
      <c r="E49" s="39" t="s">
        <v>8051</v>
      </c>
    </row>
    <row r="50" spans="1:5" ht="76.5">
      <c r="A50" s="35" t="s">
        <v>58</v>
      </c>
      <c r="E50" s="40" t="s">
        <v>8052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8053</v>
      </c>
      <c s="35" t="s">
        <v>5</v>
      </c>
      <c s="6" t="s">
        <v>8054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4940</v>
      </c>
      <c>
        <f>(M52*21)/100</f>
      </c>
      <c t="s">
        <v>27</v>
      </c>
    </row>
    <row r="53" spans="1:5" ht="12.75">
      <c r="A53" s="35" t="s">
        <v>56</v>
      </c>
      <c r="E53" s="39" t="s">
        <v>8054</v>
      </c>
    </row>
    <row r="54" spans="1:5" ht="216.75">
      <c r="A54" s="35" t="s">
        <v>58</v>
      </c>
      <c r="E54" s="40" t="s">
        <v>8055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8056</v>
      </c>
      <c s="35" t="s">
        <v>5</v>
      </c>
      <c s="6" t="s">
        <v>8057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4940</v>
      </c>
      <c>
        <f>(M56*21)/100</f>
      </c>
      <c t="s">
        <v>27</v>
      </c>
    </row>
    <row r="57" spans="1:5" ht="38.25">
      <c r="A57" s="35" t="s">
        <v>56</v>
      </c>
      <c r="E57" s="39" t="s">
        <v>8058</v>
      </c>
    </row>
    <row r="58" spans="1:5" ht="63.75">
      <c r="A58" s="35" t="s">
        <v>58</v>
      </c>
      <c r="E58" s="40" t="s">
        <v>8059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8060</v>
      </c>
      <c s="35" t="s">
        <v>5</v>
      </c>
      <c s="6" t="s">
        <v>8061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4940</v>
      </c>
      <c>
        <f>(M60*21)/100</f>
      </c>
      <c t="s">
        <v>27</v>
      </c>
    </row>
    <row r="61" spans="1:5" ht="38.25">
      <c r="A61" s="35" t="s">
        <v>56</v>
      </c>
      <c r="E61" s="39" t="s">
        <v>8062</v>
      </c>
    </row>
    <row r="62" spans="1:5" ht="25.5">
      <c r="A62" s="35" t="s">
        <v>58</v>
      </c>
      <c r="E62" s="40" t="s">
        <v>8063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8064</v>
      </c>
      <c s="35" t="s">
        <v>5</v>
      </c>
      <c s="6" t="s">
        <v>8065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4940</v>
      </c>
      <c>
        <f>(M64*21)/100</f>
      </c>
      <c t="s">
        <v>27</v>
      </c>
    </row>
    <row r="65" spans="1:5" ht="25.5">
      <c r="A65" s="35" t="s">
        <v>56</v>
      </c>
      <c r="E65" s="39" t="s">
        <v>8065</v>
      </c>
    </row>
    <row r="66" spans="1:5" ht="38.25">
      <c r="A66" s="35" t="s">
        <v>58</v>
      </c>
      <c r="E66" s="40" t="s">
        <v>8066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8067</v>
      </c>
      <c s="35" t="s">
        <v>5</v>
      </c>
      <c s="6" t="s">
        <v>8068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4940</v>
      </c>
      <c>
        <f>(M68*21)/100</f>
      </c>
      <c t="s">
        <v>27</v>
      </c>
    </row>
    <row r="69" spans="1:5" ht="25.5">
      <c r="A69" s="35" t="s">
        <v>56</v>
      </c>
      <c r="E69" s="39" t="s">
        <v>8068</v>
      </c>
    </row>
    <row r="70" spans="1:5" ht="114.75">
      <c r="A70" s="35" t="s">
        <v>58</v>
      </c>
      <c r="E70" s="40" t="s">
        <v>8069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8070</v>
      </c>
      <c s="35" t="s">
        <v>5</v>
      </c>
      <c s="6" t="s">
        <v>8071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4940</v>
      </c>
      <c>
        <f>(M72*21)/100</f>
      </c>
      <c t="s">
        <v>27</v>
      </c>
    </row>
    <row r="73" spans="1:5" ht="25.5">
      <c r="A73" s="35" t="s">
        <v>56</v>
      </c>
      <c r="E73" s="39" t="s">
        <v>8071</v>
      </c>
    </row>
    <row r="74" spans="1:5" ht="409.5">
      <c r="A74" s="35" t="s">
        <v>58</v>
      </c>
      <c r="E74" s="40" t="s">
        <v>8072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2954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5542</v>
      </c>
      <c s="35" t="s">
        <v>5</v>
      </c>
      <c s="6" t="s">
        <v>5544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4940</v>
      </c>
      <c>
        <f>(M77*21)/100</f>
      </c>
      <c t="s">
        <v>27</v>
      </c>
    </row>
    <row r="78" spans="1:5" ht="12.75">
      <c r="A78" s="35" t="s">
        <v>56</v>
      </c>
      <c r="E78" s="39" t="s">
        <v>5544</v>
      </c>
    </row>
    <row r="79" spans="1:5" ht="51">
      <c r="A79" s="35" t="s">
        <v>58</v>
      </c>
      <c r="E79" s="40" t="s">
        <v>8073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8074</v>
      </c>
      <c s="35" t="s">
        <v>5</v>
      </c>
      <c s="6" t="s">
        <v>8075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4940</v>
      </c>
      <c>
        <f>(M81*21)/100</f>
      </c>
      <c t="s">
        <v>27</v>
      </c>
    </row>
    <row r="82" spans="1:5" ht="25.5">
      <c r="A82" s="35" t="s">
        <v>56</v>
      </c>
      <c r="E82" s="39" t="s">
        <v>8075</v>
      </c>
    </row>
    <row r="83" spans="1:5" ht="89.25">
      <c r="A83" s="35" t="s">
        <v>58</v>
      </c>
      <c r="E83" s="40" t="s">
        <v>8076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5553</v>
      </c>
      <c s="35" t="s">
        <v>5</v>
      </c>
      <c s="6" t="s">
        <v>5555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4940</v>
      </c>
      <c>
        <f>(M85*21)/100</f>
      </c>
      <c t="s">
        <v>27</v>
      </c>
    </row>
    <row r="86" spans="1:5" ht="12.75">
      <c r="A86" s="35" t="s">
        <v>56</v>
      </c>
      <c r="E86" s="39" t="s">
        <v>5555</v>
      </c>
    </row>
    <row r="87" spans="1:5" ht="51">
      <c r="A87" s="35" t="s">
        <v>58</v>
      </c>
      <c r="E87" s="40" t="s">
        <v>8077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5557</v>
      </c>
      <c s="35" t="s">
        <v>5</v>
      </c>
      <c s="6" t="s">
        <v>5559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4940</v>
      </c>
      <c>
        <f>(M89*21)/100</f>
      </c>
      <c t="s">
        <v>27</v>
      </c>
    </row>
    <row r="90" spans="1:5" ht="12.75">
      <c r="A90" s="35" t="s">
        <v>56</v>
      </c>
      <c r="E90" s="39" t="s">
        <v>5559</v>
      </c>
    </row>
    <row r="91" spans="1:5" ht="51">
      <c r="A91" s="35" t="s">
        <v>58</v>
      </c>
      <c r="E91" s="40" t="s">
        <v>8078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8079</v>
      </c>
      <c s="35" t="s">
        <v>5</v>
      </c>
      <c s="6" t="s">
        <v>8080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8080</v>
      </c>
    </row>
    <row r="95" spans="1:5" ht="25.5">
      <c r="A95" s="35" t="s">
        <v>58</v>
      </c>
      <c r="E95" s="40" t="s">
        <v>8081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8082</v>
      </c>
      <c s="35" t="s">
        <v>5</v>
      </c>
      <c s="6" t="s">
        <v>8083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8083</v>
      </c>
    </row>
    <row r="99" spans="1:5" ht="102">
      <c r="A99" s="35" t="s">
        <v>58</v>
      </c>
      <c r="E99" s="40" t="s">
        <v>8084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8085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8086</v>
      </c>
      <c s="35" t="s">
        <v>5</v>
      </c>
      <c s="6" t="s">
        <v>8087</v>
      </c>
      <c s="36" t="s">
        <v>409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4940</v>
      </c>
      <c>
        <f>(M102*21)/100</f>
      </c>
      <c t="s">
        <v>27</v>
      </c>
    </row>
    <row r="103" spans="1:5" ht="25.5">
      <c r="A103" s="35" t="s">
        <v>56</v>
      </c>
      <c r="E103" s="39" t="s">
        <v>8087</v>
      </c>
    </row>
    <row r="104" spans="1:5" ht="25.5">
      <c r="A104" s="35" t="s">
        <v>58</v>
      </c>
      <c r="E104" s="40" t="s">
        <v>8088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8089</v>
      </c>
      <c s="35" t="s">
        <v>5</v>
      </c>
      <c s="6" t="s">
        <v>8090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4940</v>
      </c>
      <c>
        <f>(M106*21)/100</f>
      </c>
      <c t="s">
        <v>27</v>
      </c>
    </row>
    <row r="107" spans="1:5" ht="25.5">
      <c r="A107" s="35" t="s">
        <v>56</v>
      </c>
      <c r="E107" s="39" t="s">
        <v>8090</v>
      </c>
    </row>
    <row r="108" spans="1:5" ht="38.25">
      <c r="A108" s="35" t="s">
        <v>58</v>
      </c>
      <c r="E108" s="40" t="s">
        <v>8091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8092</v>
      </c>
      <c s="35" t="s">
        <v>5</v>
      </c>
      <c s="6" t="s">
        <v>8093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4940</v>
      </c>
      <c>
        <f>(M110*21)/100</f>
      </c>
      <c t="s">
        <v>27</v>
      </c>
    </row>
    <row r="111" spans="1:5" ht="25.5">
      <c r="A111" s="35" t="s">
        <v>56</v>
      </c>
      <c r="E111" s="39" t="s">
        <v>8093</v>
      </c>
    </row>
    <row r="112" spans="1:5" ht="38.25">
      <c r="A112" s="35" t="s">
        <v>58</v>
      </c>
      <c r="E112" s="40" t="s">
        <v>8094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8095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8096</v>
      </c>
      <c s="35" t="s">
        <v>5</v>
      </c>
      <c s="6" t="s">
        <v>8097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4940</v>
      </c>
      <c>
        <f>(M115*21)/100</f>
      </c>
      <c t="s">
        <v>27</v>
      </c>
    </row>
    <row r="116" spans="1:5" ht="25.5">
      <c r="A116" s="35" t="s">
        <v>56</v>
      </c>
      <c r="E116" s="39" t="s">
        <v>8097</v>
      </c>
    </row>
    <row r="117" spans="1:5" ht="76.5">
      <c r="A117" s="35" t="s">
        <v>58</v>
      </c>
      <c r="E117" s="40" t="s">
        <v>8098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8099</v>
      </c>
      <c s="35" t="s">
        <v>5</v>
      </c>
      <c s="6" t="s">
        <v>8100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4940</v>
      </c>
      <c>
        <f>(M119*21)/100</f>
      </c>
      <c t="s">
        <v>27</v>
      </c>
    </row>
    <row r="120" spans="1:5" ht="12.75">
      <c r="A120" s="35" t="s">
        <v>56</v>
      </c>
      <c r="E120" s="39" t="s">
        <v>8100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8101</v>
      </c>
      <c s="35" t="s">
        <v>5</v>
      </c>
      <c s="6" t="s">
        <v>8102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4940</v>
      </c>
      <c>
        <f>(M123*21)/100</f>
      </c>
      <c t="s">
        <v>27</v>
      </c>
    </row>
    <row r="124" spans="1:5" ht="12.75">
      <c r="A124" s="35" t="s">
        <v>56</v>
      </c>
      <c r="E124" s="39" t="s">
        <v>8102</v>
      </c>
    </row>
    <row r="125" spans="1:5" ht="76.5">
      <c r="A125" s="35" t="s">
        <v>58</v>
      </c>
      <c r="E125" s="40" t="s">
        <v>8103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5099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8104</v>
      </c>
      <c s="35" t="s">
        <v>5</v>
      </c>
      <c s="6" t="s">
        <v>8105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4940</v>
      </c>
      <c>
        <f>(M128*21)/100</f>
      </c>
      <c t="s">
        <v>27</v>
      </c>
    </row>
    <row r="129" spans="1:5" ht="25.5">
      <c r="A129" s="35" t="s">
        <v>56</v>
      </c>
      <c r="E129" s="39" t="s">
        <v>8105</v>
      </c>
    </row>
    <row r="130" spans="1:5" ht="63.75">
      <c r="A130" s="35" t="s">
        <v>58</v>
      </c>
      <c r="E130" s="40" t="s">
        <v>8106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8107</v>
      </c>
      <c s="35" t="s">
        <v>5</v>
      </c>
      <c s="6" t="s">
        <v>8108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4940</v>
      </c>
      <c>
        <f>(M132*21)/100</f>
      </c>
      <c t="s">
        <v>27</v>
      </c>
    </row>
    <row r="133" spans="1:5" ht="12.75">
      <c r="A133" s="35" t="s">
        <v>56</v>
      </c>
      <c r="E133" s="39" t="s">
        <v>8108</v>
      </c>
    </row>
    <row r="134" spans="1:5" ht="76.5">
      <c r="A134" s="35" t="s">
        <v>58</v>
      </c>
      <c r="E134" s="40" t="s">
        <v>8109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8110</v>
      </c>
      <c s="35" t="s">
        <v>5</v>
      </c>
      <c s="6" t="s">
        <v>8111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4940</v>
      </c>
      <c>
        <f>(M136*21)/100</f>
      </c>
      <c t="s">
        <v>27</v>
      </c>
    </row>
    <row r="137" spans="1:5" ht="25.5">
      <c r="A137" s="35" t="s">
        <v>56</v>
      </c>
      <c r="E137" s="39" t="s">
        <v>8111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3555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8112</v>
      </c>
      <c s="35" t="s">
        <v>5</v>
      </c>
      <c s="6" t="s">
        <v>8113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4940</v>
      </c>
      <c>
        <f>(M141*21)/100</f>
      </c>
      <c t="s">
        <v>27</v>
      </c>
    </row>
    <row r="142" spans="1:5" ht="25.5">
      <c r="A142" s="35" t="s">
        <v>56</v>
      </c>
      <c r="E142" s="39" t="s">
        <v>8113</v>
      </c>
    </row>
    <row r="143" spans="1:5" ht="63.75">
      <c r="A143" s="35" t="s">
        <v>58</v>
      </c>
      <c r="E143" s="40" t="s">
        <v>8114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8115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8116</v>
      </c>
      <c s="35" t="s">
        <v>5</v>
      </c>
      <c s="6" t="s">
        <v>8117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4940</v>
      </c>
      <c>
        <f>(M146*21)/100</f>
      </c>
      <c t="s">
        <v>27</v>
      </c>
    </row>
    <row r="147" spans="1:5" ht="25.5">
      <c r="A147" s="35" t="s">
        <v>56</v>
      </c>
      <c r="E147" s="39" t="s">
        <v>8117</v>
      </c>
    </row>
    <row r="148" spans="1:5" ht="89.25">
      <c r="A148" s="35" t="s">
        <v>58</v>
      </c>
      <c r="E148" s="40" t="s">
        <v>8118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8119</v>
      </c>
      <c s="35" t="s">
        <v>5</v>
      </c>
      <c s="6" t="s">
        <v>8120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4940</v>
      </c>
      <c>
        <f>(M150*21)/100</f>
      </c>
      <c t="s">
        <v>27</v>
      </c>
    </row>
    <row r="151" spans="1:5" ht="12.75">
      <c r="A151" s="35" t="s">
        <v>56</v>
      </c>
      <c r="E151" s="39" t="s">
        <v>8120</v>
      </c>
    </row>
    <row r="152" spans="1:5" ht="76.5">
      <c r="A152" s="35" t="s">
        <v>58</v>
      </c>
      <c r="E152" s="40" t="s">
        <v>8121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8122</v>
      </c>
      <c s="35" t="s">
        <v>5</v>
      </c>
      <c s="6" t="s">
        <v>8123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4940</v>
      </c>
      <c>
        <f>(M154*21)/100</f>
      </c>
      <c t="s">
        <v>27</v>
      </c>
    </row>
    <row r="155" spans="1:5" ht="25.5">
      <c r="A155" s="35" t="s">
        <v>56</v>
      </c>
      <c r="E155" s="39" t="s">
        <v>8123</v>
      </c>
    </row>
    <row r="156" spans="1:5" ht="38.25">
      <c r="A156" s="35" t="s">
        <v>58</v>
      </c>
      <c r="E156" s="40" t="s">
        <v>8124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8125</v>
      </c>
      <c s="35" t="s">
        <v>5</v>
      </c>
      <c s="6" t="s">
        <v>8126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4940</v>
      </c>
      <c>
        <f>(M158*21)/100</f>
      </c>
      <c t="s">
        <v>27</v>
      </c>
    </row>
    <row r="159" spans="1:5" ht="25.5">
      <c r="A159" s="35" t="s">
        <v>56</v>
      </c>
      <c r="E159" s="39" t="s">
        <v>8126</v>
      </c>
    </row>
    <row r="160" spans="1:5" ht="153">
      <c r="A160" s="35" t="s">
        <v>58</v>
      </c>
      <c r="E160" s="40" t="s">
        <v>8127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8128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8129</v>
      </c>
      <c s="35" t="s">
        <v>5</v>
      </c>
      <c s="6" t="s">
        <v>8130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4940</v>
      </c>
      <c>
        <f>(M163*21)/100</f>
      </c>
      <c t="s">
        <v>27</v>
      </c>
    </row>
    <row r="164" spans="1:5" ht="25.5">
      <c r="A164" s="35" t="s">
        <v>56</v>
      </c>
      <c r="E164" s="39" t="s">
        <v>8130</v>
      </c>
    </row>
    <row r="165" spans="1:5" ht="76.5">
      <c r="A165" s="35" t="s">
        <v>58</v>
      </c>
      <c r="E165" s="40" t="s">
        <v>8131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8132</v>
      </c>
      <c s="35" t="s">
        <v>5</v>
      </c>
      <c s="6" t="s">
        <v>8133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4940</v>
      </c>
      <c>
        <f>(M167*21)/100</f>
      </c>
      <c t="s">
        <v>27</v>
      </c>
    </row>
    <row r="168" spans="1:5" ht="25.5">
      <c r="A168" s="35" t="s">
        <v>56</v>
      </c>
      <c r="E168" s="39" t="s">
        <v>8133</v>
      </c>
    </row>
    <row r="169" spans="1:5" ht="89.25">
      <c r="A169" s="35" t="s">
        <v>58</v>
      </c>
      <c r="E169" s="40" t="s">
        <v>8134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5758</v>
      </c>
      <c s="35" t="s">
        <v>5</v>
      </c>
      <c s="6" t="s">
        <v>5760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4940</v>
      </c>
      <c>
        <f>(M171*21)/100</f>
      </c>
      <c t="s">
        <v>27</v>
      </c>
    </row>
    <row r="172" spans="1:5" ht="25.5">
      <c r="A172" s="35" t="s">
        <v>56</v>
      </c>
      <c r="E172" s="39" t="s">
        <v>5760</v>
      </c>
    </row>
    <row r="173" spans="1:5" ht="76.5">
      <c r="A173" s="35" t="s">
        <v>58</v>
      </c>
      <c r="E173" s="40" t="s">
        <v>8131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5762</v>
      </c>
      <c s="35" t="s">
        <v>5</v>
      </c>
      <c s="6" t="s">
        <v>5764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4940</v>
      </c>
      <c>
        <f>(M175*21)/100</f>
      </c>
      <c t="s">
        <v>27</v>
      </c>
    </row>
    <row r="176" spans="1:5" ht="25.5">
      <c r="A176" s="35" t="s">
        <v>56</v>
      </c>
      <c r="E176" s="39" t="s">
        <v>5764</v>
      </c>
    </row>
    <row r="177" spans="1:5" ht="89.25">
      <c r="A177" s="35" t="s">
        <v>58</v>
      </c>
      <c r="E177" s="40" t="s">
        <v>8134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8135</v>
      </c>
      <c s="35" t="s">
        <v>5</v>
      </c>
      <c s="6" t="s">
        <v>8136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25.5">
      <c r="A180" s="35" t="s">
        <v>56</v>
      </c>
      <c r="E180" s="39" t="s">
        <v>8136</v>
      </c>
    </row>
    <row r="181" spans="1:5" ht="89.25">
      <c r="A181" s="35" t="s">
        <v>58</v>
      </c>
      <c r="E181" s="40" t="s">
        <v>8134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8137</v>
      </c>
      <c s="35" t="s">
        <v>5</v>
      </c>
      <c s="6" t="s">
        <v>8138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4940</v>
      </c>
      <c>
        <f>(M183*21)/100</f>
      </c>
      <c t="s">
        <v>27</v>
      </c>
    </row>
    <row r="184" spans="1:5" ht="12.75">
      <c r="A184" s="35" t="s">
        <v>56</v>
      </c>
      <c r="E184" s="39" t="s">
        <v>8138</v>
      </c>
    </row>
    <row r="185" spans="1:5" ht="114.75">
      <c r="A185" s="35" t="s">
        <v>58</v>
      </c>
      <c r="E185" s="40" t="s">
        <v>8139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8140</v>
      </c>
      <c s="35" t="s">
        <v>5</v>
      </c>
      <c s="6" t="s">
        <v>8141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8141</v>
      </c>
    </row>
    <row r="189" spans="1:5" ht="89.25">
      <c r="A189" s="35" t="s">
        <v>58</v>
      </c>
      <c r="E189" s="40" t="s">
        <v>8142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8143</v>
      </c>
      <c s="35" t="s">
        <v>5</v>
      </c>
      <c s="6" t="s">
        <v>8144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4940</v>
      </c>
      <c>
        <f>(M191*21)/100</f>
      </c>
      <c t="s">
        <v>27</v>
      </c>
    </row>
    <row r="192" spans="1:5" ht="25.5">
      <c r="A192" s="35" t="s">
        <v>56</v>
      </c>
      <c r="E192" s="39" t="s">
        <v>8144</v>
      </c>
    </row>
    <row r="193" spans="1:5" ht="63.75">
      <c r="A193" s="35" t="s">
        <v>58</v>
      </c>
      <c r="E193" s="40" t="s">
        <v>8145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8146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8147</v>
      </c>
      <c s="35" t="s">
        <v>5</v>
      </c>
      <c s="6" t="s">
        <v>8148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4940</v>
      </c>
      <c>
        <f>(M196*21)/100</f>
      </c>
      <c t="s">
        <v>27</v>
      </c>
    </row>
    <row r="197" spans="1:5" ht="25.5">
      <c r="A197" s="35" t="s">
        <v>56</v>
      </c>
      <c r="E197" s="39" t="s">
        <v>8148</v>
      </c>
    </row>
    <row r="198" spans="1:5" ht="63.75">
      <c r="A198" s="35" t="s">
        <v>58</v>
      </c>
      <c r="E198" s="40" t="s">
        <v>8149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8150</v>
      </c>
      <c s="35" t="s">
        <v>5</v>
      </c>
      <c s="6" t="s">
        <v>8151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4940</v>
      </c>
      <c>
        <f>(M200*21)/100</f>
      </c>
      <c t="s">
        <v>27</v>
      </c>
    </row>
    <row r="201" spans="1:5" ht="25.5">
      <c r="A201" s="35" t="s">
        <v>56</v>
      </c>
      <c r="E201" s="39" t="s">
        <v>8151</v>
      </c>
    </row>
    <row r="202" spans="1:5" ht="38.25">
      <c r="A202" s="35" t="s">
        <v>58</v>
      </c>
      <c r="E202" s="40" t="s">
        <v>8152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8153</v>
      </c>
      <c s="35" t="s">
        <v>5</v>
      </c>
      <c s="6" t="s">
        <v>8154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4940</v>
      </c>
      <c>
        <f>(M204*21)/100</f>
      </c>
      <c t="s">
        <v>27</v>
      </c>
    </row>
    <row r="205" spans="1:5" ht="25.5">
      <c r="A205" s="35" t="s">
        <v>56</v>
      </c>
      <c r="E205" s="39" t="s">
        <v>8154</v>
      </c>
    </row>
    <row r="206" spans="1:5" ht="38.25">
      <c r="A206" s="35" t="s">
        <v>58</v>
      </c>
      <c r="E206" s="40" t="s">
        <v>8155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5304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8156</v>
      </c>
      <c s="35" t="s">
        <v>5</v>
      </c>
      <c s="6" t="s">
        <v>8157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4940</v>
      </c>
      <c>
        <f>(M209*21)/100</f>
      </c>
      <c t="s">
        <v>27</v>
      </c>
    </row>
    <row r="210" spans="1:5" ht="25.5">
      <c r="A210" s="35" t="s">
        <v>56</v>
      </c>
      <c r="E210" s="39" t="s">
        <v>8157</v>
      </c>
    </row>
    <row r="211" spans="1:5" ht="153">
      <c r="A211" s="35" t="s">
        <v>58</v>
      </c>
      <c r="E211" s="40" t="s">
        <v>8158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8159</v>
      </c>
      <c s="35" t="s">
        <v>5</v>
      </c>
      <c s="6" t="s">
        <v>8160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4940</v>
      </c>
      <c>
        <f>(M213*21)/100</f>
      </c>
      <c t="s">
        <v>27</v>
      </c>
    </row>
    <row r="214" spans="1:5" ht="25.5">
      <c r="A214" s="35" t="s">
        <v>56</v>
      </c>
      <c r="E214" s="39" t="s">
        <v>8160</v>
      </c>
    </row>
    <row r="215" spans="1:5" ht="165.75">
      <c r="A215" s="35" t="s">
        <v>58</v>
      </c>
      <c r="E215" s="40" t="s">
        <v>8161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8162</v>
      </c>
      <c s="35" t="s">
        <v>5</v>
      </c>
      <c s="6" t="s">
        <v>8163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4940</v>
      </c>
      <c>
        <f>(M217*21)/100</f>
      </c>
      <c t="s">
        <v>27</v>
      </c>
    </row>
    <row r="218" spans="1:5" ht="38.25">
      <c r="A218" s="35" t="s">
        <v>56</v>
      </c>
      <c r="E218" s="39" t="s">
        <v>8164</v>
      </c>
    </row>
    <row r="219" spans="1:5" ht="38.25">
      <c r="A219" s="35" t="s">
        <v>58</v>
      </c>
      <c r="E219" s="40" t="s">
        <v>8165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8166</v>
      </c>
      <c r="E221" s="33" t="s">
        <v>8167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8168</v>
      </c>
      <c s="35" t="s">
        <v>5</v>
      </c>
      <c s="6" t="s">
        <v>8169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4940</v>
      </c>
      <c>
        <f>(M222*21)/100</f>
      </c>
      <c t="s">
        <v>27</v>
      </c>
    </row>
    <row r="223" spans="1:5" ht="12.75">
      <c r="A223" s="35" t="s">
        <v>56</v>
      </c>
      <c r="E223" s="39" t="s">
        <v>8169</v>
      </c>
    </row>
    <row r="224" spans="1:5" ht="51">
      <c r="A224" s="35" t="s">
        <v>58</v>
      </c>
      <c r="E224" s="40" t="s">
        <v>8170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8171</v>
      </c>
      <c s="35" t="s">
        <v>5</v>
      </c>
      <c s="6" t="s">
        <v>8172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4940</v>
      </c>
      <c>
        <f>(M226*21)/100</f>
      </c>
      <c t="s">
        <v>27</v>
      </c>
    </row>
    <row r="227" spans="1:5" ht="12.75">
      <c r="A227" s="35" t="s">
        <v>56</v>
      </c>
      <c r="E227" s="39" t="s">
        <v>8172</v>
      </c>
    </row>
    <row r="228" spans="1:5" ht="51">
      <c r="A228" s="35" t="s">
        <v>58</v>
      </c>
      <c r="E228" s="40" t="s">
        <v>8173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8174</v>
      </c>
      <c s="35" t="s">
        <v>5</v>
      </c>
      <c s="6" t="s">
        <v>8175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4940</v>
      </c>
      <c>
        <f>(M230*21)/100</f>
      </c>
      <c t="s">
        <v>27</v>
      </c>
    </row>
    <row r="231" spans="1:5" ht="25.5">
      <c r="A231" s="35" t="s">
        <v>56</v>
      </c>
      <c r="E231" s="39" t="s">
        <v>8175</v>
      </c>
    </row>
    <row r="232" spans="1:5" ht="76.5">
      <c r="A232" s="35" t="s">
        <v>58</v>
      </c>
      <c r="E232" s="40" t="s">
        <v>8176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8177</v>
      </c>
      <c s="35" t="s">
        <v>5</v>
      </c>
      <c s="6" t="s">
        <v>8178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4940</v>
      </c>
      <c>
        <f>(M234*21)/100</f>
      </c>
      <c t="s">
        <v>27</v>
      </c>
    </row>
    <row r="235" spans="1:5" ht="25.5">
      <c r="A235" s="35" t="s">
        <v>56</v>
      </c>
      <c r="E235" s="39" t="s">
        <v>8178</v>
      </c>
    </row>
    <row r="236" spans="1:5" ht="63.75">
      <c r="A236" s="35" t="s">
        <v>58</v>
      </c>
      <c r="E236" s="40" t="s">
        <v>8179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8180</v>
      </c>
      <c r="E238" s="33" t="s">
        <v>8181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8182</v>
      </c>
      <c s="35" t="s">
        <v>5</v>
      </c>
      <c s="6" t="s">
        <v>8183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4940</v>
      </c>
      <c>
        <f>(M239*21)/100</f>
      </c>
      <c t="s">
        <v>27</v>
      </c>
    </row>
    <row r="240" spans="1:5" ht="25.5">
      <c r="A240" s="35" t="s">
        <v>56</v>
      </c>
      <c r="E240" s="39" t="s">
        <v>8183</v>
      </c>
    </row>
    <row r="241" spans="1:5" ht="102">
      <c r="A241" s="35" t="s">
        <v>58</v>
      </c>
      <c r="E241" s="40" t="s">
        <v>8084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8184</v>
      </c>
      <c s="35" t="s">
        <v>5</v>
      </c>
      <c s="6" t="s">
        <v>8185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4940</v>
      </c>
      <c>
        <f>(M243*21)/100</f>
      </c>
      <c t="s">
        <v>27</v>
      </c>
    </row>
    <row r="244" spans="1:5" ht="25.5">
      <c r="A244" s="35" t="s">
        <v>56</v>
      </c>
      <c r="E244" s="39" t="s">
        <v>8185</v>
      </c>
    </row>
    <row r="245" spans="1:5" ht="89.25">
      <c r="A245" s="35" t="s">
        <v>58</v>
      </c>
      <c r="E245" s="40" t="s">
        <v>8142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8186</v>
      </c>
      <c s="35" t="s">
        <v>5</v>
      </c>
      <c s="6" t="s">
        <v>8187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4940</v>
      </c>
      <c>
        <f>(M247*21)/100</f>
      </c>
      <c t="s">
        <v>27</v>
      </c>
    </row>
    <row r="248" spans="1:5" ht="38.25">
      <c r="A248" s="35" t="s">
        <v>56</v>
      </c>
      <c r="E248" s="39" t="s">
        <v>8188</v>
      </c>
    </row>
    <row r="249" spans="1:5" ht="51">
      <c r="A249" s="35" t="s">
        <v>58</v>
      </c>
      <c r="E249" s="40" t="s">
        <v>8189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8190</v>
      </c>
      <c s="35" t="s">
        <v>5</v>
      </c>
      <c s="6" t="s">
        <v>8191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4940</v>
      </c>
      <c>
        <f>(M251*21)/100</f>
      </c>
      <c t="s">
        <v>27</v>
      </c>
    </row>
    <row r="252" spans="1:5" ht="25.5">
      <c r="A252" s="35" t="s">
        <v>56</v>
      </c>
      <c r="E252" s="39" t="s">
        <v>8191</v>
      </c>
    </row>
    <row r="253" spans="1:5" ht="178.5">
      <c r="A253" s="35" t="s">
        <v>58</v>
      </c>
      <c r="E253" s="40" t="s">
        <v>8192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8193</v>
      </c>
      <c s="35" t="s">
        <v>5</v>
      </c>
      <c s="6" t="s">
        <v>8194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4940</v>
      </c>
      <c>
        <f>(M255*21)/100</f>
      </c>
      <c t="s">
        <v>27</v>
      </c>
    </row>
    <row r="256" spans="1:5" ht="12.75">
      <c r="A256" s="35" t="s">
        <v>56</v>
      </c>
      <c r="E256" s="39" t="s">
        <v>8194</v>
      </c>
    </row>
    <row r="257" spans="1:5" ht="89.25">
      <c r="A257" s="35" t="s">
        <v>58</v>
      </c>
      <c r="E257" s="40" t="s">
        <v>8195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8196</v>
      </c>
      <c r="E259" s="33" t="s">
        <v>8197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8198</v>
      </c>
      <c s="35" t="s">
        <v>5</v>
      </c>
      <c s="6" t="s">
        <v>8199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4940</v>
      </c>
      <c>
        <f>(M260*21)/100</f>
      </c>
      <c t="s">
        <v>27</v>
      </c>
    </row>
    <row r="261" spans="1:5" ht="25.5">
      <c r="A261" s="35" t="s">
        <v>56</v>
      </c>
      <c r="E261" s="39" t="s">
        <v>8199</v>
      </c>
    </row>
    <row r="262" spans="1:5" ht="25.5">
      <c r="A262" s="35" t="s">
        <v>58</v>
      </c>
      <c r="E262" s="40" t="s">
        <v>8200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8201</v>
      </c>
      <c r="E264" s="33" t="s">
        <v>8202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8203</v>
      </c>
      <c s="35" t="s">
        <v>5</v>
      </c>
      <c s="6" t="s">
        <v>8204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4940</v>
      </c>
      <c>
        <f>(M265*21)/100</f>
      </c>
      <c t="s">
        <v>27</v>
      </c>
    </row>
    <row r="266" spans="1:5" ht="38.25">
      <c r="A266" s="35" t="s">
        <v>56</v>
      </c>
      <c r="E266" s="39" t="s">
        <v>8205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8206</v>
      </c>
      <c r="E269" s="33" t="s">
        <v>7002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6031</v>
      </c>
      <c s="35" t="s">
        <v>5</v>
      </c>
      <c s="6" t="s">
        <v>6033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4940</v>
      </c>
      <c>
        <f>(M270*21)/100</f>
      </c>
      <c t="s">
        <v>27</v>
      </c>
    </row>
    <row r="271" spans="1:5" ht="25.5">
      <c r="A271" s="35" t="s">
        <v>56</v>
      </c>
      <c r="E271" s="39" t="s">
        <v>6033</v>
      </c>
    </row>
    <row r="272" spans="1:5" ht="89.25">
      <c r="A272" s="35" t="s">
        <v>58</v>
      </c>
      <c r="E272" s="40" t="s">
        <v>8142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6041</v>
      </c>
      <c s="35" t="s">
        <v>5</v>
      </c>
      <c s="6" t="s">
        <v>6042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4940</v>
      </c>
      <c>
        <f>(M274*21)/100</f>
      </c>
      <c t="s">
        <v>27</v>
      </c>
    </row>
    <row r="275" spans="1:5" ht="12.75">
      <c r="A275" s="35" t="s">
        <v>56</v>
      </c>
      <c r="E275" s="39" t="s">
        <v>6042</v>
      </c>
    </row>
    <row r="276" spans="1:5" ht="25.5">
      <c r="A276" s="35" t="s">
        <v>58</v>
      </c>
      <c r="E276" s="40" t="s">
        <v>8207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6059</v>
      </c>
      <c s="35" t="s">
        <v>5</v>
      </c>
      <c s="6" t="s">
        <v>6061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4940</v>
      </c>
      <c>
        <f>(M278*21)/100</f>
      </c>
      <c t="s">
        <v>27</v>
      </c>
    </row>
    <row r="279" spans="1:5" ht="12.75">
      <c r="A279" s="35" t="s">
        <v>56</v>
      </c>
      <c r="E279" s="39" t="s">
        <v>6061</v>
      </c>
    </row>
    <row r="280" spans="1:5" ht="89.25">
      <c r="A280" s="35" t="s">
        <v>58</v>
      </c>
      <c r="E280" s="40" t="s">
        <v>8142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8208</v>
      </c>
      <c s="35" t="s">
        <v>5</v>
      </c>
      <c s="6" t="s">
        <v>8209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4940</v>
      </c>
      <c>
        <f>(M282*21)/100</f>
      </c>
      <c t="s">
        <v>27</v>
      </c>
    </row>
    <row r="283" spans="1:5" ht="38.25">
      <c r="A283" s="35" t="s">
        <v>56</v>
      </c>
      <c r="E283" s="39" t="s">
        <v>8209</v>
      </c>
    </row>
    <row r="284" spans="1:5" ht="38.25">
      <c r="A284" s="35" t="s">
        <v>58</v>
      </c>
      <c r="E284" s="40" t="s">
        <v>8210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8211</v>
      </c>
      <c r="E286" s="33" t="s">
        <v>8212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8213</v>
      </c>
      <c s="35" t="s">
        <v>5</v>
      </c>
      <c s="6" t="s">
        <v>8214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4940</v>
      </c>
      <c>
        <f>(M287*21)/100</f>
      </c>
      <c t="s">
        <v>27</v>
      </c>
    </row>
    <row r="288" spans="1:5" ht="25.5">
      <c r="A288" s="35" t="s">
        <v>56</v>
      </c>
      <c r="E288" s="39" t="s">
        <v>8214</v>
      </c>
    </row>
    <row r="289" spans="1:5" ht="89.25">
      <c r="A289" s="35" t="s">
        <v>58</v>
      </c>
      <c r="E289" s="40" t="s">
        <v>8142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8215</v>
      </c>
      <c s="35" t="s">
        <v>5</v>
      </c>
      <c s="6" t="s">
        <v>8216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4940</v>
      </c>
      <c>
        <f>(M291*21)/100</f>
      </c>
      <c t="s">
        <v>27</v>
      </c>
    </row>
    <row r="292" spans="1:5" ht="12.75">
      <c r="A292" s="35" t="s">
        <v>56</v>
      </c>
      <c r="E292" s="39" t="s">
        <v>8216</v>
      </c>
    </row>
    <row r="293" spans="1:5" ht="38.25">
      <c r="A293" s="35" t="s">
        <v>58</v>
      </c>
      <c r="E293" s="40" t="s">
        <v>8217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8218</v>
      </c>
      <c r="E295" s="33" t="s">
        <v>8219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8220</v>
      </c>
      <c s="35" t="s">
        <v>5</v>
      </c>
      <c s="6" t="s">
        <v>8221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8221</v>
      </c>
    </row>
    <row r="298" spans="1:5" ht="51">
      <c r="A298" s="35" t="s">
        <v>58</v>
      </c>
      <c r="E298" s="40" t="s">
        <v>8222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8223</v>
      </c>
      <c s="35" t="s">
        <v>5</v>
      </c>
      <c s="6" t="s">
        <v>8224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4940</v>
      </c>
      <c>
        <f>(M300*21)/100</f>
      </c>
      <c t="s">
        <v>27</v>
      </c>
    </row>
    <row r="301" spans="1:5" ht="12.75">
      <c r="A301" s="35" t="s">
        <v>56</v>
      </c>
      <c r="E301" s="39" t="s">
        <v>8224</v>
      </c>
    </row>
    <row r="302" spans="1:5" ht="76.5">
      <c r="A302" s="35" t="s">
        <v>58</v>
      </c>
      <c r="E302" s="40" t="s">
        <v>8225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8226</v>
      </c>
      <c r="E304" s="33" t="s">
        <v>8227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8228</v>
      </c>
      <c s="35" t="s">
        <v>5</v>
      </c>
      <c s="6" t="s">
        <v>8229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4940</v>
      </c>
      <c>
        <f>(M305*21)/100</f>
      </c>
      <c t="s">
        <v>27</v>
      </c>
    </row>
    <row r="306" spans="1:5" ht="38.25">
      <c r="A306" s="35" t="s">
        <v>56</v>
      </c>
      <c r="E306" s="39" t="s">
        <v>8230</v>
      </c>
    </row>
    <row r="307" spans="1:5" ht="51">
      <c r="A307" s="35" t="s">
        <v>58</v>
      </c>
      <c r="E307" s="40" t="s">
        <v>8222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8231</v>
      </c>
      <c s="35" t="s">
        <v>5</v>
      </c>
      <c s="6" t="s">
        <v>8232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4940</v>
      </c>
      <c>
        <f>(M309*21)/100</f>
      </c>
      <c t="s">
        <v>27</v>
      </c>
    </row>
    <row r="310" spans="1:5" ht="25.5">
      <c r="A310" s="35" t="s">
        <v>56</v>
      </c>
      <c r="E310" s="39" t="s">
        <v>8232</v>
      </c>
    </row>
    <row r="311" spans="1:5" ht="38.25">
      <c r="A311" s="35" t="s">
        <v>58</v>
      </c>
      <c r="E311" s="40" t="s">
        <v>8233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8234</v>
      </c>
      <c s="35" t="s">
        <v>5</v>
      </c>
      <c s="6" t="s">
        <v>8235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4940</v>
      </c>
      <c>
        <f>(M313*21)/100</f>
      </c>
      <c t="s">
        <v>27</v>
      </c>
    </row>
    <row r="314" spans="1:5" ht="25.5">
      <c r="A314" s="35" t="s">
        <v>56</v>
      </c>
      <c r="E314" s="39" t="s">
        <v>8235</v>
      </c>
    </row>
    <row r="315" spans="1:5" ht="38.25">
      <c r="A315" s="35" t="s">
        <v>58</v>
      </c>
      <c r="E315" s="40" t="s">
        <v>8236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8237</v>
      </c>
      <c s="35" t="s">
        <v>5</v>
      </c>
      <c s="6" t="s">
        <v>8238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4940</v>
      </c>
      <c>
        <f>(M317*21)/100</f>
      </c>
      <c t="s">
        <v>27</v>
      </c>
    </row>
    <row r="318" spans="1:5" ht="25.5">
      <c r="A318" s="35" t="s">
        <v>56</v>
      </c>
      <c r="E318" s="39" t="s">
        <v>8238</v>
      </c>
    </row>
    <row r="319" spans="1:5" ht="38.25">
      <c r="A319" s="35" t="s">
        <v>58</v>
      </c>
      <c r="E319" s="40" t="s">
        <v>8239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8240</v>
      </c>
      <c s="35" t="s">
        <v>5</v>
      </c>
      <c s="6" t="s">
        <v>8241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8241</v>
      </c>
    </row>
    <row r="323" spans="1:5" ht="25.5">
      <c r="A323" s="35" t="s">
        <v>58</v>
      </c>
      <c r="E323" s="40" t="s">
        <v>8242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8243</v>
      </c>
      <c r="E325" s="33" t="s">
        <v>8244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8245</v>
      </c>
      <c s="35" t="s">
        <v>5</v>
      </c>
      <c s="6" t="s">
        <v>8246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4940</v>
      </c>
      <c>
        <f>(M326*21)/100</f>
      </c>
      <c t="s">
        <v>27</v>
      </c>
    </row>
    <row r="327" spans="1:5" ht="12.75">
      <c r="A327" s="35" t="s">
        <v>56</v>
      </c>
      <c r="E327" s="39" t="s">
        <v>8246</v>
      </c>
    </row>
    <row r="328" spans="1:5" ht="63.75">
      <c r="A328" s="35" t="s">
        <v>58</v>
      </c>
      <c r="E328" s="40" t="s">
        <v>8247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8248</v>
      </c>
      <c s="35" t="s">
        <v>5</v>
      </c>
      <c s="6" t="s">
        <v>8249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8249</v>
      </c>
    </row>
    <row r="332" spans="1:5" ht="38.25">
      <c r="A332" s="35" t="s">
        <v>58</v>
      </c>
      <c r="E332" s="40" t="s">
        <v>8250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8251</v>
      </c>
      <c s="35" t="s">
        <v>5</v>
      </c>
      <c s="6" t="s">
        <v>8252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4940</v>
      </c>
      <c>
        <f>(M334*21)/100</f>
      </c>
      <c t="s">
        <v>27</v>
      </c>
    </row>
    <row r="335" spans="1:5" ht="25.5">
      <c r="A335" s="35" t="s">
        <v>56</v>
      </c>
      <c r="E335" s="39" t="s">
        <v>8252</v>
      </c>
    </row>
    <row r="336" spans="1:5" ht="38.25">
      <c r="A336" s="35" t="s">
        <v>58</v>
      </c>
      <c r="E336" s="40" t="s">
        <v>8152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8253</v>
      </c>
      <c s="35" t="s">
        <v>5</v>
      </c>
      <c s="6" t="s">
        <v>8254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8254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8255</v>
      </c>
      <c s="35" t="s">
        <v>5</v>
      </c>
      <c s="6" t="s">
        <v>8256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4940</v>
      </c>
      <c>
        <f>(M342*21)/100</f>
      </c>
      <c t="s">
        <v>27</v>
      </c>
    </row>
    <row r="343" spans="1:5" ht="25.5">
      <c r="A343" s="35" t="s">
        <v>56</v>
      </c>
      <c r="E343" s="39" t="s">
        <v>8256</v>
      </c>
    </row>
    <row r="344" spans="1:5" ht="38.25">
      <c r="A344" s="35" t="s">
        <v>58</v>
      </c>
      <c r="E344" s="40" t="s">
        <v>8257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8258</v>
      </c>
      <c s="35" t="s">
        <v>5</v>
      </c>
      <c s="6" t="s">
        <v>8259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8259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4468</v>
      </c>
      <c r="E350" s="33" t="s">
        <v>4469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8260</v>
      </c>
      <c s="35" t="s">
        <v>5</v>
      </c>
      <c s="6" t="s">
        <v>8261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4940</v>
      </c>
      <c>
        <f>(M351*21)/100</f>
      </c>
      <c t="s">
        <v>27</v>
      </c>
    </row>
    <row r="352" spans="1:5" ht="12.75">
      <c r="A352" s="35" t="s">
        <v>56</v>
      </c>
      <c r="E352" s="39" t="s">
        <v>8261</v>
      </c>
    </row>
    <row r="353" spans="1:5" ht="38.25">
      <c r="A353" s="35" t="s">
        <v>58</v>
      </c>
      <c r="E353" s="40" t="s">
        <v>8262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8263</v>
      </c>
      <c s="35" t="s">
        <v>5</v>
      </c>
      <c s="6" t="s">
        <v>8264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8264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8265</v>
      </c>
      <c r="E359" s="33" t="s">
        <v>8266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8267</v>
      </c>
      <c s="35" t="s">
        <v>5</v>
      </c>
      <c s="6" t="s">
        <v>8268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4940</v>
      </c>
      <c>
        <f>(M360*21)/100</f>
      </c>
      <c t="s">
        <v>27</v>
      </c>
    </row>
    <row r="361" spans="1:5" ht="12.75">
      <c r="A361" s="35" t="s">
        <v>56</v>
      </c>
      <c r="E361" s="39" t="s">
        <v>8268</v>
      </c>
    </row>
    <row r="362" spans="1:5" ht="89.25">
      <c r="A362" s="35" t="s">
        <v>58</v>
      </c>
      <c r="E362" s="40" t="s">
        <v>8142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8269</v>
      </c>
      <c r="E364" s="33" t="s">
        <v>8270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8271</v>
      </c>
      <c s="35" t="s">
        <v>5</v>
      </c>
      <c s="6" t="s">
        <v>8272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4940</v>
      </c>
      <c>
        <f>(M365*21)/100</f>
      </c>
      <c t="s">
        <v>27</v>
      </c>
    </row>
    <row r="366" spans="1:5" ht="12.75">
      <c r="A366" s="35" t="s">
        <v>56</v>
      </c>
      <c r="E366" s="39" t="s">
        <v>8272</v>
      </c>
    </row>
    <row r="367" spans="1:5" ht="153">
      <c r="A367" s="35" t="s">
        <v>58</v>
      </c>
      <c r="E367" s="40" t="s">
        <v>8273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8274</v>
      </c>
      <c s="35" t="s">
        <v>5</v>
      </c>
      <c s="6" t="s">
        <v>8275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4940</v>
      </c>
      <c>
        <f>(M369*21)/100</f>
      </c>
      <c t="s">
        <v>27</v>
      </c>
    </row>
    <row r="370" spans="1:5" ht="12.75">
      <c r="A370" s="35" t="s">
        <v>56</v>
      </c>
      <c r="E370" s="39" t="s">
        <v>8275</v>
      </c>
    </row>
    <row r="371" spans="1:5" ht="102">
      <c r="A371" s="35" t="s">
        <v>58</v>
      </c>
      <c r="E371" s="40" t="s">
        <v>8276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8277</v>
      </c>
      <c s="35" t="s">
        <v>5</v>
      </c>
      <c s="6" t="s">
        <v>8278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4940</v>
      </c>
      <c>
        <f>(M373*21)/100</f>
      </c>
      <c t="s">
        <v>27</v>
      </c>
    </row>
    <row r="374" spans="1:5" ht="12.75">
      <c r="A374" s="35" t="s">
        <v>56</v>
      </c>
      <c r="E374" s="39" t="s">
        <v>8278</v>
      </c>
    </row>
    <row r="375" spans="1:5" ht="153">
      <c r="A375" s="35" t="s">
        <v>58</v>
      </c>
      <c r="E375" s="40" t="s">
        <v>8279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8280</v>
      </c>
      <c s="35" t="s">
        <v>5</v>
      </c>
      <c s="6" t="s">
        <v>8281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4940</v>
      </c>
      <c>
        <f>(M377*21)/100</f>
      </c>
      <c t="s">
        <v>27</v>
      </c>
    </row>
    <row r="378" spans="1:5" ht="12.75">
      <c r="A378" s="35" t="s">
        <v>56</v>
      </c>
      <c r="E378" s="39" t="s">
        <v>8281</v>
      </c>
    </row>
    <row r="379" spans="1:5" ht="153">
      <c r="A379" s="35" t="s">
        <v>58</v>
      </c>
      <c r="E379" s="40" t="s">
        <v>8279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8282</v>
      </c>
      <c s="35" t="s">
        <v>5</v>
      </c>
      <c s="6" t="s">
        <v>8283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4940</v>
      </c>
      <c>
        <f>(M381*21)/100</f>
      </c>
      <c t="s">
        <v>27</v>
      </c>
    </row>
    <row r="382" spans="1:5" ht="25.5">
      <c r="A382" s="35" t="s">
        <v>56</v>
      </c>
      <c r="E382" s="39" t="s">
        <v>8283</v>
      </c>
    </row>
    <row r="383" spans="1:5" ht="153">
      <c r="A383" s="35" t="s">
        <v>58</v>
      </c>
      <c r="E383" s="40" t="s">
        <v>8279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8284</v>
      </c>
      <c s="35" t="s">
        <v>5</v>
      </c>
      <c s="6" t="s">
        <v>8285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4940</v>
      </c>
      <c>
        <f>(M385*21)/100</f>
      </c>
      <c t="s">
        <v>27</v>
      </c>
    </row>
    <row r="386" spans="1:5" ht="12.75">
      <c r="A386" s="35" t="s">
        <v>56</v>
      </c>
      <c r="E386" s="39" t="s">
        <v>8285</v>
      </c>
    </row>
    <row r="387" spans="1:5" ht="114.75">
      <c r="A387" s="35" t="s">
        <v>58</v>
      </c>
      <c r="E387" s="40" t="s">
        <v>8286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8287</v>
      </c>
      <c s="35" t="s">
        <v>5</v>
      </c>
      <c s="6" t="s">
        <v>8288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4940</v>
      </c>
      <c>
        <f>(M389*21)/100</f>
      </c>
      <c t="s">
        <v>27</v>
      </c>
    </row>
    <row r="390" spans="1:5" ht="12.75">
      <c r="A390" s="35" t="s">
        <v>56</v>
      </c>
      <c r="E390" s="39" t="s">
        <v>8288</v>
      </c>
    </row>
    <row r="391" spans="1:5" ht="25.5">
      <c r="A391" s="35" t="s">
        <v>58</v>
      </c>
      <c r="E391" s="40" t="s">
        <v>8289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8290</v>
      </c>
      <c s="35" t="s">
        <v>5</v>
      </c>
      <c s="6" t="s">
        <v>8291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4940</v>
      </c>
      <c>
        <f>(M393*21)/100</f>
      </c>
      <c t="s">
        <v>27</v>
      </c>
    </row>
    <row r="394" spans="1:5" ht="12.75">
      <c r="A394" s="35" t="s">
        <v>56</v>
      </c>
      <c r="E394" s="39" t="s">
        <v>8291</v>
      </c>
    </row>
    <row r="395" spans="1:5" ht="153">
      <c r="A395" s="35" t="s">
        <v>58</v>
      </c>
      <c r="E395" s="40" t="s">
        <v>8279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8292</v>
      </c>
      <c s="35" t="s">
        <v>5</v>
      </c>
      <c s="6" t="s">
        <v>8293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8293</v>
      </c>
    </row>
    <row r="399" spans="1:5" ht="25.5">
      <c r="A399" s="35" t="s">
        <v>58</v>
      </c>
      <c r="E399" s="40" t="s">
        <v>8294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8295</v>
      </c>
      <c s="35" t="s">
        <v>5</v>
      </c>
      <c s="6" t="s">
        <v>8296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4940</v>
      </c>
      <c>
        <f>(M401*21)/100</f>
      </c>
      <c t="s">
        <v>27</v>
      </c>
    </row>
    <row r="402" spans="1:5" ht="12.75">
      <c r="A402" s="35" t="s">
        <v>56</v>
      </c>
      <c r="E402" s="39" t="s">
        <v>8296</v>
      </c>
    </row>
    <row r="403" spans="1:5" ht="153">
      <c r="A403" s="35" t="s">
        <v>58</v>
      </c>
      <c r="E403" s="40" t="s">
        <v>8279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8297</v>
      </c>
      <c r="E405" s="33" t="s">
        <v>8298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8299</v>
      </c>
      <c s="35" t="s">
        <v>5</v>
      </c>
      <c s="6" t="s">
        <v>8300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4940</v>
      </c>
      <c>
        <f>(M406*21)/100</f>
      </c>
      <c t="s">
        <v>27</v>
      </c>
    </row>
    <row r="407" spans="1:5" ht="25.5">
      <c r="A407" s="35" t="s">
        <v>56</v>
      </c>
      <c r="E407" s="39" t="s">
        <v>8300</v>
      </c>
    </row>
    <row r="408" spans="1:5" ht="38.25">
      <c r="A408" s="35" t="s">
        <v>58</v>
      </c>
      <c r="E408" s="40" t="s">
        <v>8301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8302</v>
      </c>
      <c s="35" t="s">
        <v>5</v>
      </c>
      <c s="6" t="s">
        <v>8303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4940</v>
      </c>
      <c>
        <f>(M410*21)/100</f>
      </c>
      <c t="s">
        <v>27</v>
      </c>
    </row>
    <row r="411" spans="1:5" ht="25.5">
      <c r="A411" s="35" t="s">
        <v>56</v>
      </c>
      <c r="E411" s="39" t="s">
        <v>8303</v>
      </c>
    </row>
    <row r="412" spans="1:5" ht="38.25">
      <c r="A412" s="35" t="s">
        <v>58</v>
      </c>
      <c r="E412" s="40" t="s">
        <v>8301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8304</v>
      </c>
      <c s="35" t="s">
        <v>5</v>
      </c>
      <c s="6" t="s">
        <v>8305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4940</v>
      </c>
      <c>
        <f>(M414*21)/100</f>
      </c>
      <c t="s">
        <v>27</v>
      </c>
    </row>
    <row r="415" spans="1:5" ht="12.75">
      <c r="A415" s="35" t="s">
        <v>56</v>
      </c>
      <c r="E415" s="39" t="s">
        <v>8305</v>
      </c>
    </row>
    <row r="416" spans="1:5" ht="38.25">
      <c r="A416" s="35" t="s">
        <v>58</v>
      </c>
      <c r="E416" s="40" t="s">
        <v>8301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8306</v>
      </c>
      <c s="35" t="s">
        <v>5</v>
      </c>
      <c s="6" t="s">
        <v>8307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4940</v>
      </c>
      <c>
        <f>(M418*21)/100</f>
      </c>
      <c t="s">
        <v>27</v>
      </c>
    </row>
    <row r="419" spans="1:5" ht="12.75">
      <c r="A419" s="35" t="s">
        <v>56</v>
      </c>
      <c r="E419" s="39" t="s">
        <v>8307</v>
      </c>
    </row>
    <row r="420" spans="1:5" ht="38.25">
      <c r="A420" s="35" t="s">
        <v>58</v>
      </c>
      <c r="E420" s="40" t="s">
        <v>8301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8308</v>
      </c>
      <c s="35" t="s">
        <v>5</v>
      </c>
      <c s="6" t="s">
        <v>8309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4940</v>
      </c>
      <c>
        <f>(M422*21)/100</f>
      </c>
      <c t="s">
        <v>27</v>
      </c>
    </row>
    <row r="423" spans="1:5" ht="12.75">
      <c r="A423" s="35" t="s">
        <v>56</v>
      </c>
      <c r="E423" s="39" t="s">
        <v>8309</v>
      </c>
    </row>
    <row r="424" spans="1:5" ht="38.25">
      <c r="A424" s="35" t="s">
        <v>58</v>
      </c>
      <c r="E424" s="40" t="s">
        <v>8310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8311</v>
      </c>
      <c s="35" t="s">
        <v>5</v>
      </c>
      <c s="6" t="s">
        <v>8312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4940</v>
      </c>
      <c>
        <f>(M426*21)/100</f>
      </c>
      <c t="s">
        <v>27</v>
      </c>
    </row>
    <row r="427" spans="1:5" ht="25.5">
      <c r="A427" s="35" t="s">
        <v>56</v>
      </c>
      <c r="E427" s="39" t="s">
        <v>8312</v>
      </c>
    </row>
    <row r="428" spans="1:5" ht="140.25">
      <c r="A428" s="35" t="s">
        <v>58</v>
      </c>
      <c r="E428" s="40" t="s">
        <v>8313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8314</v>
      </c>
      <c s="35" t="s">
        <v>5</v>
      </c>
      <c s="6" t="s">
        <v>8315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4940</v>
      </c>
      <c>
        <f>(M430*21)/100</f>
      </c>
      <c t="s">
        <v>27</v>
      </c>
    </row>
    <row r="431" spans="1:5" ht="12.75">
      <c r="A431" s="35" t="s">
        <v>56</v>
      </c>
      <c r="E431" s="39" t="s">
        <v>8315</v>
      </c>
    </row>
    <row r="432" spans="1:5" ht="140.25">
      <c r="A432" s="35" t="s">
        <v>58</v>
      </c>
      <c r="E432" s="40" t="s">
        <v>8316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8317</v>
      </c>
      <c s="35" t="s">
        <v>5</v>
      </c>
      <c s="6" t="s">
        <v>8318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4940</v>
      </c>
      <c>
        <f>(M434*21)/100</f>
      </c>
      <c t="s">
        <v>27</v>
      </c>
    </row>
    <row r="435" spans="1:5" ht="12.75">
      <c r="A435" s="35" t="s">
        <v>56</v>
      </c>
      <c r="E435" s="39" t="s">
        <v>8318</v>
      </c>
    </row>
    <row r="436" spans="1:5" ht="76.5">
      <c r="A436" s="35" t="s">
        <v>58</v>
      </c>
      <c r="E436" s="40" t="s">
        <v>8319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8320</v>
      </c>
      <c s="35" t="s">
        <v>5</v>
      </c>
      <c s="6" t="s">
        <v>8321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4940</v>
      </c>
      <c>
        <f>(M438*21)/100</f>
      </c>
      <c t="s">
        <v>27</v>
      </c>
    </row>
    <row r="439" spans="1:5" ht="12.75">
      <c r="A439" s="35" t="s">
        <v>56</v>
      </c>
      <c r="E439" s="39" t="s">
        <v>8321</v>
      </c>
    </row>
    <row r="440" spans="1:5" ht="51">
      <c r="A440" s="35" t="s">
        <v>58</v>
      </c>
      <c r="E440" s="40" t="s">
        <v>8322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8323</v>
      </c>
      <c s="35" t="s">
        <v>5</v>
      </c>
      <c s="6" t="s">
        <v>8324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4940</v>
      </c>
      <c>
        <f>(M442*21)/100</f>
      </c>
      <c t="s">
        <v>27</v>
      </c>
    </row>
    <row r="443" spans="1:5" ht="12.75">
      <c r="A443" s="35" t="s">
        <v>56</v>
      </c>
      <c r="E443" s="39" t="s">
        <v>8324</v>
      </c>
    </row>
    <row r="444" spans="1:5" ht="51">
      <c r="A444" s="35" t="s">
        <v>58</v>
      </c>
      <c r="E444" s="40" t="s">
        <v>8322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8325</v>
      </c>
      <c s="35" t="s">
        <v>5</v>
      </c>
      <c s="6" t="s">
        <v>8326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4940</v>
      </c>
      <c>
        <f>(M446*21)/100</f>
      </c>
      <c t="s">
        <v>27</v>
      </c>
    </row>
    <row r="447" spans="1:5" ht="12.75">
      <c r="A447" s="35" t="s">
        <v>56</v>
      </c>
      <c r="E447" s="39" t="s">
        <v>8326</v>
      </c>
    </row>
    <row r="448" spans="1:5" ht="216.75">
      <c r="A448" s="35" t="s">
        <v>58</v>
      </c>
      <c r="E448" s="40" t="s">
        <v>8327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8328</v>
      </c>
      <c s="35" t="s">
        <v>5</v>
      </c>
      <c s="6" t="s">
        <v>8329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4940</v>
      </c>
      <c>
        <f>(M450*21)/100</f>
      </c>
      <c t="s">
        <v>27</v>
      </c>
    </row>
    <row r="451" spans="1:5" ht="12.75">
      <c r="A451" s="35" t="s">
        <v>56</v>
      </c>
      <c r="E451" s="39" t="s">
        <v>8329</v>
      </c>
    </row>
    <row r="452" spans="1:5" ht="216.75">
      <c r="A452" s="35" t="s">
        <v>58</v>
      </c>
      <c r="E452" s="40" t="s">
        <v>8327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8330</v>
      </c>
      <c s="35" t="s">
        <v>5</v>
      </c>
      <c s="6" t="s">
        <v>8331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8331</v>
      </c>
    </row>
    <row r="456" spans="1:5" ht="216.75">
      <c r="A456" s="35" t="s">
        <v>58</v>
      </c>
      <c r="E456" s="40" t="s">
        <v>8327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8332</v>
      </c>
      <c r="E458" s="33" t="s">
        <v>8333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8334</v>
      </c>
      <c s="35" t="s">
        <v>5</v>
      </c>
      <c s="6" t="s">
        <v>8335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8335</v>
      </c>
    </row>
    <row r="461" spans="1:5" ht="76.5">
      <c r="A461" s="35" t="s">
        <v>58</v>
      </c>
      <c r="E461" s="40" t="s">
        <v>8336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8337</v>
      </c>
      <c s="35" t="s">
        <v>5</v>
      </c>
      <c s="6" t="s">
        <v>8338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4940</v>
      </c>
      <c>
        <f>(M463*21)/100</f>
      </c>
      <c t="s">
        <v>27</v>
      </c>
    </row>
    <row r="464" spans="1:5" ht="25.5">
      <c r="A464" s="35" t="s">
        <v>56</v>
      </c>
      <c r="E464" s="39" t="s">
        <v>8338</v>
      </c>
    </row>
    <row r="465" spans="1:5" ht="140.25">
      <c r="A465" s="35" t="s">
        <v>58</v>
      </c>
      <c r="E465" s="40" t="s">
        <v>8339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8340</v>
      </c>
      <c r="E467" s="33" t="s">
        <v>8341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8342</v>
      </c>
      <c s="35" t="s">
        <v>5</v>
      </c>
      <c s="6" t="s">
        <v>8343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4940</v>
      </c>
      <c>
        <f>(M468*21)/100</f>
      </c>
      <c t="s">
        <v>27</v>
      </c>
    </row>
    <row r="469" spans="1:5" ht="12.75">
      <c r="A469" s="35" t="s">
        <v>56</v>
      </c>
      <c r="E469" s="39" t="s">
        <v>8343</v>
      </c>
    </row>
    <row r="470" spans="1:5" ht="38.25">
      <c r="A470" s="35" t="s">
        <v>58</v>
      </c>
      <c r="E470" s="40" t="s">
        <v>8250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8344</v>
      </c>
      <c s="35" t="s">
        <v>5</v>
      </c>
      <c s="6" t="s">
        <v>8345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4940</v>
      </c>
      <c>
        <f>(M472*21)/100</f>
      </c>
      <c t="s">
        <v>27</v>
      </c>
    </row>
    <row r="473" spans="1:5" ht="12.75">
      <c r="A473" s="35" t="s">
        <v>56</v>
      </c>
      <c r="E473" s="39" t="s">
        <v>8345</v>
      </c>
    </row>
    <row r="474" spans="1:5" ht="38.25">
      <c r="A474" s="35" t="s">
        <v>58</v>
      </c>
      <c r="E474" s="40" t="s">
        <v>8250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8346</v>
      </c>
      <c r="E476" s="33" t="s">
        <v>8347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8348</v>
      </c>
      <c s="35" t="s">
        <v>5</v>
      </c>
      <c s="6" t="s">
        <v>8349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8349</v>
      </c>
    </row>
    <row r="479" spans="1:5" ht="102">
      <c r="A479" s="35" t="s">
        <v>58</v>
      </c>
      <c r="E479" s="40" t="s">
        <v>8084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4478</v>
      </c>
      <c r="E481" s="33" t="s">
        <v>8350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8351</v>
      </c>
      <c s="35" t="s">
        <v>5</v>
      </c>
      <c s="6" t="s">
        <v>8352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8352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8353</v>
      </c>
      <c r="E486" s="33" t="s">
        <v>8354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8355</v>
      </c>
      <c s="35" t="s">
        <v>5</v>
      </c>
      <c s="6" t="s">
        <v>8356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4940</v>
      </c>
      <c>
        <f>(M487*21)/100</f>
      </c>
      <c t="s">
        <v>27</v>
      </c>
    </row>
    <row r="488" spans="1:5" ht="25.5">
      <c r="A488" s="35" t="s">
        <v>56</v>
      </c>
      <c r="E488" s="39" t="s">
        <v>8356</v>
      </c>
    </row>
    <row r="489" spans="1:5" ht="165.75">
      <c r="A489" s="35" t="s">
        <v>58</v>
      </c>
      <c r="E489" s="40" t="s">
        <v>8357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8358</v>
      </c>
      <c s="35" t="s">
        <v>5</v>
      </c>
      <c s="6" t="s">
        <v>8359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4940</v>
      </c>
      <c>
        <f>(M491*21)/100</f>
      </c>
      <c t="s">
        <v>27</v>
      </c>
    </row>
    <row r="492" spans="1:5" ht="25.5">
      <c r="A492" s="35" t="s">
        <v>56</v>
      </c>
      <c r="E492" s="39" t="s">
        <v>8359</v>
      </c>
    </row>
    <row r="493" spans="1:5" ht="51">
      <c r="A493" s="35" t="s">
        <v>58</v>
      </c>
      <c r="E493" s="40" t="s">
        <v>8360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8361</v>
      </c>
      <c s="35" t="s">
        <v>5</v>
      </c>
      <c s="6" t="s">
        <v>8362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8362</v>
      </c>
    </row>
    <row r="497" spans="1:5" ht="51">
      <c r="A497" s="35" t="s">
        <v>58</v>
      </c>
      <c r="E497" s="40" t="s">
        <v>8363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8364</v>
      </c>
      <c s="35" t="s">
        <v>5</v>
      </c>
      <c s="6" t="s">
        <v>8365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4940</v>
      </c>
      <c>
        <f>(M499*21)/100</f>
      </c>
      <c t="s">
        <v>27</v>
      </c>
    </row>
    <row r="500" spans="1:5" ht="25.5">
      <c r="A500" s="35" t="s">
        <v>56</v>
      </c>
      <c r="E500" s="39" t="s">
        <v>8365</v>
      </c>
    </row>
    <row r="501" spans="1:5" ht="51">
      <c r="A501" s="35" t="s">
        <v>58</v>
      </c>
      <c r="E501" s="40" t="s">
        <v>8366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8367</v>
      </c>
      <c s="35" t="s">
        <v>5</v>
      </c>
      <c s="6" t="s">
        <v>8368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4940</v>
      </c>
      <c>
        <f>(M503*21)/100</f>
      </c>
      <c t="s">
        <v>27</v>
      </c>
    </row>
    <row r="504" spans="1:5" ht="25.5">
      <c r="A504" s="35" t="s">
        <v>56</v>
      </c>
      <c r="E504" s="39" t="s">
        <v>8368</v>
      </c>
    </row>
    <row r="505" spans="1:5" ht="51">
      <c r="A505" s="35" t="s">
        <v>58</v>
      </c>
      <c r="E505" s="40" t="s">
        <v>8369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8370</v>
      </c>
      <c s="35" t="s">
        <v>5</v>
      </c>
      <c s="6" t="s">
        <v>8371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8371</v>
      </c>
    </row>
    <row r="509" spans="1:5" ht="38.25">
      <c r="A509" s="35" t="s">
        <v>58</v>
      </c>
      <c r="E509" s="40" t="s">
        <v>8372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8373</v>
      </c>
      <c s="35" t="s">
        <v>5</v>
      </c>
      <c s="6" t="s">
        <v>8374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4940</v>
      </c>
      <c>
        <f>(M511*21)/100</f>
      </c>
      <c t="s">
        <v>27</v>
      </c>
    </row>
    <row r="512" spans="1:5" ht="25.5">
      <c r="A512" s="35" t="s">
        <v>56</v>
      </c>
      <c r="E512" s="39" t="s">
        <v>8374</v>
      </c>
    </row>
    <row r="513" spans="1:5" ht="38.25">
      <c r="A513" s="35" t="s">
        <v>58</v>
      </c>
      <c r="E513" s="40" t="s">
        <v>8375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8376</v>
      </c>
      <c s="35" t="s">
        <v>5</v>
      </c>
      <c s="6" t="s">
        <v>8377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8377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7501</v>
      </c>
      <c s="35" t="s">
        <v>5</v>
      </c>
      <c s="6" t="s">
        <v>7503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4940</v>
      </c>
      <c>
        <f>(M519*21)/100</f>
      </c>
      <c t="s">
        <v>27</v>
      </c>
    </row>
    <row r="520" spans="1:5" ht="25.5">
      <c r="A520" s="35" t="s">
        <v>56</v>
      </c>
      <c r="E520" s="39" t="s">
        <v>7503</v>
      </c>
    </row>
    <row r="521" spans="1:5" ht="38.25">
      <c r="A521" s="35" t="s">
        <v>58</v>
      </c>
      <c r="E521" s="40" t="s">
        <v>8378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7506</v>
      </c>
      <c s="35" t="s">
        <v>5</v>
      </c>
      <c s="6" t="s">
        <v>7507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4940</v>
      </c>
      <c>
        <f>(M523*21)/100</f>
      </c>
      <c t="s">
        <v>27</v>
      </c>
    </row>
    <row r="524" spans="1:5" ht="25.5">
      <c r="A524" s="35" t="s">
        <v>56</v>
      </c>
      <c r="E524" s="39" t="s">
        <v>7507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3048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4480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4483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8379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8380</v>
      </c>
      <c s="35" t="s">
        <v>5</v>
      </c>
      <c s="6" t="s">
        <v>8381</v>
      </c>
      <c s="36" t="s">
        <v>4115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8382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8383</v>
      </c>
      <c s="35" t="s">
        <v>5</v>
      </c>
      <c s="6" t="s">
        <v>8384</v>
      </c>
      <c s="36" t="s">
        <v>4115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8384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8385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8386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8387</v>
      </c>
      <c s="35" t="s">
        <v>5</v>
      </c>
      <c s="6" t="s">
        <v>8388</v>
      </c>
      <c s="36" t="s">
        <v>8389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8388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8390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8391</v>
      </c>
      <c s="35" t="s">
        <v>5</v>
      </c>
      <c s="6" t="s">
        <v>8392</v>
      </c>
      <c s="36" t="s">
        <v>4115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8393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8394</v>
      </c>
      <c s="35" t="s">
        <v>5</v>
      </c>
      <c s="6" t="s">
        <v>8395</v>
      </c>
      <c s="36" t="s">
        <v>4115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8395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8396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8386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8397</v>
      </c>
      <c s="35" t="s">
        <v>5</v>
      </c>
      <c s="6" t="s">
        <v>8388</v>
      </c>
      <c s="36" t="s">
        <v>8389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8388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8398</v>
      </c>
      <c r="E570" s="33" t="s">
        <v>8399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8400</v>
      </c>
      <c s="35" t="s">
        <v>5</v>
      </c>
      <c s="6" t="s">
        <v>8401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8401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8402</v>
      </c>
      <c r="E575" s="33" t="s">
        <v>8403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8404</v>
      </c>
      <c s="35" t="s">
        <v>5</v>
      </c>
      <c s="6" t="s">
        <v>8405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8405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8406</v>
      </c>
      <c s="35" t="s">
        <v>5</v>
      </c>
      <c s="6" t="s">
        <v>8407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8407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8408</v>
      </c>
      <c r="E584" s="33" t="s">
        <v>8409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8410</v>
      </c>
      <c s="35" t="s">
        <v>5</v>
      </c>
      <c s="6" t="s">
        <v>8411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8411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8412</v>
      </c>
      <c s="35" t="s">
        <v>5</v>
      </c>
      <c s="6" t="s">
        <v>8413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8413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8414</v>
      </c>
      <c r="E593" s="33" t="s">
        <v>8415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8416</v>
      </c>
      <c s="35" t="s">
        <v>5</v>
      </c>
      <c s="6" t="s">
        <v>8417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8417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8418</v>
      </c>
      <c s="35" t="s">
        <v>5</v>
      </c>
      <c s="6" t="s">
        <v>8419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8419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8420</v>
      </c>
      <c s="35" t="s">
        <v>5</v>
      </c>
      <c s="6" t="s">
        <v>8421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8421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8422</v>
      </c>
      <c r="E606" s="33" t="s">
        <v>8423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8424</v>
      </c>
      <c s="35" t="s">
        <v>5</v>
      </c>
      <c s="6" t="s">
        <v>8425</v>
      </c>
      <c s="36" t="s">
        <v>4115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8425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8426</v>
      </c>
      <c s="35" t="s">
        <v>5</v>
      </c>
      <c s="6" t="s">
        <v>8427</v>
      </c>
      <c s="36" t="s">
        <v>4115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8427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8428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4083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8429</v>
      </c>
      <c r="E619" s="33" t="s">
        <v>8430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8431</v>
      </c>
      <c s="35" t="s">
        <v>5</v>
      </c>
      <c s="6" t="s">
        <v>8432</v>
      </c>
      <c s="36" t="s">
        <v>4115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8432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8433</v>
      </c>
      <c s="35" t="s">
        <v>5</v>
      </c>
      <c s="6" t="s">
        <v>8434</v>
      </c>
      <c s="36" t="s">
        <v>4115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8434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8435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4083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8436</v>
      </c>
      <c r="E632" s="33" t="s">
        <v>8437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8438</v>
      </c>
      <c s="35" t="s">
        <v>5</v>
      </c>
      <c s="6" t="s">
        <v>8439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8439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8440</v>
      </c>
      <c s="35" t="s">
        <v>5</v>
      </c>
      <c s="6" t="s">
        <v>8441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8441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8442</v>
      </c>
      <c s="35" t="s">
        <v>5</v>
      </c>
      <c s="6" t="s">
        <v>8443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8443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8444</v>
      </c>
      <c s="35" t="s">
        <v>5</v>
      </c>
      <c s="6" t="s">
        <v>8445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8445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8446</v>
      </c>
      <c s="35" t="s">
        <v>5</v>
      </c>
      <c s="6" t="s">
        <v>8447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8447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8448</v>
      </c>
      <c s="35" t="s">
        <v>5</v>
      </c>
      <c s="6" t="s">
        <v>8449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8449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8450</v>
      </c>
      <c s="35" t="s">
        <v>5</v>
      </c>
      <c s="6" t="s">
        <v>8451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8451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8452</v>
      </c>
      <c s="35" t="s">
        <v>5</v>
      </c>
      <c s="6" t="s">
        <v>8453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8453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8454</v>
      </c>
      <c s="35" t="s">
        <v>5</v>
      </c>
      <c s="6" t="s">
        <v>4079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4079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8455</v>
      </c>
      <c s="35" t="s">
        <v>5</v>
      </c>
      <c s="6" t="s">
        <v>4081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4081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8456</v>
      </c>
      <c s="35" t="s">
        <v>5</v>
      </c>
      <c s="6" t="s">
        <v>8457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8457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8458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4083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8459</v>
      </c>
      <c r="E681" s="33" t="s">
        <v>8460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8461</v>
      </c>
      <c s="35" t="s">
        <v>5</v>
      </c>
      <c s="6" t="s">
        <v>8462</v>
      </c>
      <c s="36" t="s">
        <v>4115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8462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8433</v>
      </c>
      <c s="35" t="s">
        <v>5</v>
      </c>
      <c s="6" t="s">
        <v>8463</v>
      </c>
      <c s="36" t="s">
        <v>4115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8463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8464</v>
      </c>
      <c s="35" t="s">
        <v>5</v>
      </c>
      <c s="6" t="s">
        <v>8465</v>
      </c>
      <c s="36" t="s">
        <v>4115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8465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8466</v>
      </c>
      <c s="35" t="s">
        <v>5</v>
      </c>
      <c s="6" t="s">
        <v>8467</v>
      </c>
      <c s="36" t="s">
        <v>4115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8467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8468</v>
      </c>
      <c s="35" t="s">
        <v>5</v>
      </c>
      <c s="6" t="s">
        <v>8469</v>
      </c>
      <c s="36" t="s">
        <v>4115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8469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8394</v>
      </c>
      <c s="35" t="s">
        <v>5</v>
      </c>
      <c s="6" t="s">
        <v>8470</v>
      </c>
      <c s="36" t="s">
        <v>4115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8470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8471</v>
      </c>
      <c s="35" t="s">
        <v>5</v>
      </c>
      <c s="6" t="s">
        <v>8472</v>
      </c>
      <c s="36" t="s">
        <v>4115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8472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8473</v>
      </c>
      <c s="35" t="s">
        <v>5</v>
      </c>
      <c s="6" t="s">
        <v>8474</v>
      </c>
      <c s="36" t="s">
        <v>4115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8474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8475</v>
      </c>
      <c s="35" t="s">
        <v>5</v>
      </c>
      <c s="6" t="s">
        <v>8476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8476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8477</v>
      </c>
      <c s="35" t="s">
        <v>5</v>
      </c>
      <c s="6" t="s">
        <v>8478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8478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8479</v>
      </c>
      <c s="35" t="s">
        <v>5</v>
      </c>
      <c s="6" t="s">
        <v>8480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8480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8481</v>
      </c>
      <c s="35" t="s">
        <v>5</v>
      </c>
      <c s="6" t="s">
        <v>8482</v>
      </c>
      <c s="36" t="s">
        <v>4115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8482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8483</v>
      </c>
      <c s="35" t="s">
        <v>5</v>
      </c>
      <c s="6" t="s">
        <v>4096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4096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8484</v>
      </c>
      <c s="35" t="s">
        <v>5</v>
      </c>
      <c s="6" t="s">
        <v>8485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8485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8486</v>
      </c>
      <c s="35" t="s">
        <v>5</v>
      </c>
      <c s="6" t="s">
        <v>8487</v>
      </c>
      <c s="36" t="s">
        <v>4115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8487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8428</v>
      </c>
      <c s="35" t="s">
        <v>5</v>
      </c>
      <c s="6" t="s">
        <v>8488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8488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8489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4083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8490</v>
      </c>
      <c r="E750" s="33" t="s">
        <v>8491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8492</v>
      </c>
      <c s="35" t="s">
        <v>5</v>
      </c>
      <c s="6" t="s">
        <v>8493</v>
      </c>
      <c s="36" t="s">
        <v>4115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8493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8494</v>
      </c>
      <c s="35" t="s">
        <v>5</v>
      </c>
      <c s="6" t="s">
        <v>8495</v>
      </c>
      <c s="36" t="s">
        <v>4115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8495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8496</v>
      </c>
      <c s="35" t="s">
        <v>5</v>
      </c>
      <c s="6" t="s">
        <v>8497</v>
      </c>
      <c s="36" t="s">
        <v>4115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8497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8498</v>
      </c>
      <c s="35" t="s">
        <v>5</v>
      </c>
      <c s="6" t="s">
        <v>8499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8499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8500</v>
      </c>
      <c s="35" t="s">
        <v>5</v>
      </c>
      <c s="6" t="s">
        <v>8501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8501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8481</v>
      </c>
      <c s="35" t="s">
        <v>5</v>
      </c>
      <c s="6" t="s">
        <v>8502</v>
      </c>
      <c s="36" t="s">
        <v>4115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8502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8503</v>
      </c>
      <c s="35" t="s">
        <v>5</v>
      </c>
      <c s="6" t="s">
        <v>4103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4103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8504</v>
      </c>
      <c s="35" t="s">
        <v>5</v>
      </c>
      <c s="6" t="s">
        <v>4105</v>
      </c>
      <c s="36" t="s">
        <v>4115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4105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8505</v>
      </c>
      <c r="E783" s="33" t="s">
        <v>8506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8507</v>
      </c>
      <c s="35" t="s">
        <v>5</v>
      </c>
      <c s="6" t="s">
        <v>8508</v>
      </c>
      <c s="36" t="s">
        <v>4115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8508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8509</v>
      </c>
      <c s="35" t="s">
        <v>5</v>
      </c>
      <c s="6" t="s">
        <v>4109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4109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8510</v>
      </c>
      <c s="35" t="s">
        <v>5</v>
      </c>
      <c s="6" t="s">
        <v>8511</v>
      </c>
      <c s="36" t="s">
        <v>4115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8511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8512</v>
      </c>
      <c s="35" t="s">
        <v>5</v>
      </c>
      <c s="6" t="s">
        <v>8513</v>
      </c>
      <c s="36" t="s">
        <v>4115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8513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8514</v>
      </c>
      <c s="35" t="s">
        <v>5</v>
      </c>
      <c s="6" t="s">
        <v>8515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8515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8516</v>
      </c>
      <c s="35" t="s">
        <v>5</v>
      </c>
      <c s="6" t="s">
        <v>8517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8517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8518</v>
      </c>
      <c s="35" t="s">
        <v>5</v>
      </c>
      <c s="6" t="s">
        <v>8519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8519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8520</v>
      </c>
      <c r="E812" s="33" t="s">
        <v>8521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8522</v>
      </c>
      <c s="35" t="s">
        <v>5</v>
      </c>
      <c s="6" t="s">
        <v>8523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8523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8524</v>
      </c>
      <c r="E817" s="33" t="s">
        <v>8525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8526</v>
      </c>
      <c s="35" t="s">
        <v>5</v>
      </c>
      <c s="6" t="s">
        <v>8527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4940</v>
      </c>
      <c>
        <f>(M818*21)/100</f>
      </c>
      <c t="s">
        <v>27</v>
      </c>
    </row>
    <row r="819" spans="1:5" ht="12.75">
      <c r="A819" s="35" t="s">
        <v>56</v>
      </c>
      <c r="E819" s="39" t="s">
        <v>8527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8528</v>
      </c>
      <c s="35" t="s">
        <v>5</v>
      </c>
      <c s="6" t="s">
        <v>8529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4940</v>
      </c>
      <c>
        <f>(M822*21)/100</f>
      </c>
      <c t="s">
        <v>27</v>
      </c>
    </row>
    <row r="823" spans="1:5" ht="12.75">
      <c r="A823" s="35" t="s">
        <v>56</v>
      </c>
      <c r="E823" s="39" t="s">
        <v>8529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8530</v>
      </c>
      <c s="35" t="s">
        <v>5</v>
      </c>
      <c s="6" t="s">
        <v>8531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4940</v>
      </c>
      <c>
        <f>(M826*21)/100</f>
      </c>
      <c t="s">
        <v>27</v>
      </c>
    </row>
    <row r="827" spans="1:5" ht="12.75">
      <c r="A827" s="35" t="s">
        <v>56</v>
      </c>
      <c r="E827" s="39" t="s">
        <v>8531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8532</v>
      </c>
      <c s="35" t="s">
        <v>5</v>
      </c>
      <c s="6" t="s">
        <v>8533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4940</v>
      </c>
      <c>
        <f>(M830*21)/100</f>
      </c>
      <c t="s">
        <v>27</v>
      </c>
    </row>
    <row r="831" spans="1:5" ht="25.5">
      <c r="A831" s="35" t="s">
        <v>56</v>
      </c>
      <c r="E831" s="39" t="s">
        <v>8533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8534</v>
      </c>
      <c s="35" t="s">
        <v>5</v>
      </c>
      <c s="6" t="s">
        <v>8535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4940</v>
      </c>
      <c>
        <f>(M834*21)/100</f>
      </c>
      <c t="s">
        <v>27</v>
      </c>
    </row>
    <row r="835" spans="1:5" ht="25.5">
      <c r="A835" s="35" t="s">
        <v>56</v>
      </c>
      <c r="E835" s="39" t="s">
        <v>8535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8536</v>
      </c>
      <c s="35" t="s">
        <v>5</v>
      </c>
      <c s="6" t="s">
        <v>8537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4940</v>
      </c>
      <c>
        <f>(M838*21)/100</f>
      </c>
      <c t="s">
        <v>27</v>
      </c>
    </row>
    <row r="839" spans="1:5" ht="25.5">
      <c r="A839" s="35" t="s">
        <v>56</v>
      </c>
      <c r="E839" s="39" t="s">
        <v>8537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8538</v>
      </c>
      <c s="35" t="s">
        <v>5</v>
      </c>
      <c s="6" t="s">
        <v>8539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4940</v>
      </c>
      <c>
        <f>(M842*21)/100</f>
      </c>
      <c t="s">
        <v>27</v>
      </c>
    </row>
    <row r="843" spans="1:5" ht="25.5">
      <c r="A843" s="35" t="s">
        <v>56</v>
      </c>
      <c r="E843" s="39" t="s">
        <v>8539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8540</v>
      </c>
      <c s="35" t="s">
        <v>5</v>
      </c>
      <c s="6" t="s">
        <v>8541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4940</v>
      </c>
      <c>
        <f>(M846*21)/100</f>
      </c>
      <c t="s">
        <v>27</v>
      </c>
    </row>
    <row r="847" spans="1:5" ht="25.5">
      <c r="A847" s="35" t="s">
        <v>56</v>
      </c>
      <c r="E847" s="39" t="s">
        <v>8541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8542</v>
      </c>
      <c s="35" t="s">
        <v>5</v>
      </c>
      <c s="6" t="s">
        <v>8543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4940</v>
      </c>
      <c>
        <f>(M850*21)/100</f>
      </c>
      <c t="s">
        <v>27</v>
      </c>
    </row>
    <row r="851" spans="1:5" ht="25.5">
      <c r="A851" s="35" t="s">
        <v>56</v>
      </c>
      <c r="E851" s="39" t="s">
        <v>8543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8544</v>
      </c>
      <c s="35" t="s">
        <v>5</v>
      </c>
      <c s="6" t="s">
        <v>8545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4940</v>
      </c>
      <c>
        <f>(M854*21)/100</f>
      </c>
      <c t="s">
        <v>27</v>
      </c>
    </row>
    <row r="855" spans="1:5" ht="25.5">
      <c r="A855" s="35" t="s">
        <v>56</v>
      </c>
      <c r="E855" s="39" t="s">
        <v>8545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8546</v>
      </c>
      <c s="35" t="s">
        <v>5</v>
      </c>
      <c s="6" t="s">
        <v>8547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4940</v>
      </c>
      <c>
        <f>(M858*21)/100</f>
      </c>
      <c t="s">
        <v>27</v>
      </c>
    </row>
    <row r="859" spans="1:5" ht="12.75">
      <c r="A859" s="35" t="s">
        <v>56</v>
      </c>
      <c r="E859" s="39" t="s">
        <v>8547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8548</v>
      </c>
      <c s="35" t="s">
        <v>5</v>
      </c>
      <c s="6" t="s">
        <v>8549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4940</v>
      </c>
      <c>
        <f>(M862*21)/100</f>
      </c>
      <c t="s">
        <v>27</v>
      </c>
    </row>
    <row r="863" spans="1:5" ht="25.5">
      <c r="A863" s="35" t="s">
        <v>56</v>
      </c>
      <c r="E863" s="39" t="s">
        <v>8549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8550</v>
      </c>
      <c s="35" t="s">
        <v>5</v>
      </c>
      <c s="6" t="s">
        <v>8551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4940</v>
      </c>
      <c>
        <f>(M866*21)/100</f>
      </c>
      <c t="s">
        <v>27</v>
      </c>
    </row>
    <row r="867" spans="1:5" ht="25.5">
      <c r="A867" s="35" t="s">
        <v>56</v>
      </c>
      <c r="E867" s="39" t="s">
        <v>8551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8552</v>
      </c>
      <c s="35" t="s">
        <v>5</v>
      </c>
      <c s="6" t="s">
        <v>8553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4940</v>
      </c>
      <c>
        <f>(M870*21)/100</f>
      </c>
      <c t="s">
        <v>27</v>
      </c>
    </row>
    <row r="871" spans="1:5" ht="25.5">
      <c r="A871" s="35" t="s">
        <v>56</v>
      </c>
      <c r="E871" s="39" t="s">
        <v>8553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8554</v>
      </c>
      <c s="35" t="s">
        <v>5</v>
      </c>
      <c s="6" t="s">
        <v>8555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4940</v>
      </c>
      <c>
        <f>(M874*21)/100</f>
      </c>
      <c t="s">
        <v>27</v>
      </c>
    </row>
    <row r="875" spans="1:5" ht="25.5">
      <c r="A875" s="35" t="s">
        <v>56</v>
      </c>
      <c r="E875" s="39" t="s">
        <v>8555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8556</v>
      </c>
      <c s="35" t="s">
        <v>5</v>
      </c>
      <c s="6" t="s">
        <v>8557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4940</v>
      </c>
      <c>
        <f>(M878*21)/100</f>
      </c>
      <c t="s">
        <v>27</v>
      </c>
    </row>
    <row r="879" spans="1:5" ht="25.5">
      <c r="A879" s="35" t="s">
        <v>56</v>
      </c>
      <c r="E879" s="39" t="s">
        <v>8557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8558</v>
      </c>
      <c s="35" t="s">
        <v>5</v>
      </c>
      <c s="6" t="s">
        <v>8559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4940</v>
      </c>
      <c>
        <f>(M882*21)/100</f>
      </c>
      <c t="s">
        <v>27</v>
      </c>
    </row>
    <row r="883" spans="1:5" ht="25.5">
      <c r="A883" s="35" t="s">
        <v>56</v>
      </c>
      <c r="E883" s="39" t="s">
        <v>8559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8560</v>
      </c>
      <c r="E886" s="33" t="s">
        <v>8561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8562</v>
      </c>
      <c s="35" t="s">
        <v>5</v>
      </c>
      <c s="6" t="s">
        <v>8563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4940</v>
      </c>
      <c>
        <f>(M887*21)/100</f>
      </c>
      <c t="s">
        <v>27</v>
      </c>
    </row>
    <row r="888" spans="1:5" ht="12.75">
      <c r="A888" s="35" t="s">
        <v>56</v>
      </c>
      <c r="E888" s="39" t="s">
        <v>8563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8564</v>
      </c>
      <c s="35" t="s">
        <v>5</v>
      </c>
      <c s="6" t="s">
        <v>8565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4940</v>
      </c>
      <c>
        <f>(M891*21)/100</f>
      </c>
      <c t="s">
        <v>27</v>
      </c>
    </row>
    <row r="892" spans="1:5" ht="12.75">
      <c r="A892" s="35" t="s">
        <v>56</v>
      </c>
      <c r="E892" s="39" t="s">
        <v>8565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8566</v>
      </c>
      <c s="35" t="s">
        <v>5</v>
      </c>
      <c s="6" t="s">
        <v>8567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4940</v>
      </c>
      <c>
        <f>(M895*21)/100</f>
      </c>
      <c t="s">
        <v>27</v>
      </c>
    </row>
    <row r="896" spans="1:5" ht="12.75">
      <c r="A896" s="35" t="s">
        <v>56</v>
      </c>
      <c r="E896" s="39" t="s">
        <v>8567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8568</v>
      </c>
      <c s="35" t="s">
        <v>5</v>
      </c>
      <c s="6" t="s">
        <v>8569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4940</v>
      </c>
      <c>
        <f>(M899*21)/100</f>
      </c>
      <c t="s">
        <v>27</v>
      </c>
    </row>
    <row r="900" spans="1:5" ht="12.75">
      <c r="A900" s="35" t="s">
        <v>56</v>
      </c>
      <c r="E900" s="39" t="s">
        <v>8569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8570</v>
      </c>
      <c s="35" t="s">
        <v>5</v>
      </c>
      <c s="6" t="s">
        <v>8571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4940</v>
      </c>
      <c>
        <f>(M903*21)/100</f>
      </c>
      <c t="s">
        <v>27</v>
      </c>
    </row>
    <row r="904" spans="1:5" ht="12.75">
      <c r="A904" s="35" t="s">
        <v>56</v>
      </c>
      <c r="E904" s="39" t="s">
        <v>8571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8572</v>
      </c>
      <c r="E907" s="33" t="s">
        <v>8573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8574</v>
      </c>
      <c s="35" t="s">
        <v>5</v>
      </c>
      <c s="6" t="s">
        <v>8575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4940</v>
      </c>
      <c>
        <f>(M908*21)/100</f>
      </c>
      <c t="s">
        <v>27</v>
      </c>
    </row>
    <row r="909" spans="1:5" ht="12.75">
      <c r="A909" s="35" t="s">
        <v>56</v>
      </c>
      <c r="E909" s="39" t="s">
        <v>8575</v>
      </c>
    </row>
    <row r="910" spans="1:5" ht="25.5">
      <c r="A910" s="35" t="s">
        <v>58</v>
      </c>
      <c r="E910" s="40" t="s">
        <v>8576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8577</v>
      </c>
      <c s="35" t="s">
        <v>5</v>
      </c>
      <c s="6" t="s">
        <v>8578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4940</v>
      </c>
      <c>
        <f>(M912*21)/100</f>
      </c>
      <c t="s">
        <v>27</v>
      </c>
    </row>
    <row r="913" spans="1:5" ht="12.75">
      <c r="A913" s="35" t="s">
        <v>56</v>
      </c>
      <c r="E913" s="39" t="s">
        <v>8578</v>
      </c>
    </row>
    <row r="914" spans="1:5" ht="25.5">
      <c r="A914" s="35" t="s">
        <v>58</v>
      </c>
      <c r="E914" s="40" t="s">
        <v>8579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8580</v>
      </c>
      <c s="35" t="s">
        <v>5</v>
      </c>
      <c s="6" t="s">
        <v>8581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4940</v>
      </c>
      <c>
        <f>(M916*21)/100</f>
      </c>
      <c t="s">
        <v>27</v>
      </c>
    </row>
    <row r="917" spans="1:5" ht="12.75">
      <c r="A917" s="35" t="s">
        <v>56</v>
      </c>
      <c r="E917" s="39" t="s">
        <v>8581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8582</v>
      </c>
      <c r="E920" s="33" t="s">
        <v>8583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8584</v>
      </c>
      <c s="35" t="s">
        <v>5</v>
      </c>
      <c s="6" t="s">
        <v>8585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4940</v>
      </c>
      <c>
        <f>(M921*21)/100</f>
      </c>
      <c t="s">
        <v>27</v>
      </c>
    </row>
    <row r="922" spans="1:5" ht="12.75">
      <c r="A922" s="35" t="s">
        <v>56</v>
      </c>
      <c r="E922" s="39" t="s">
        <v>8585</v>
      </c>
    </row>
    <row r="923" spans="1:5" ht="63.75">
      <c r="A923" s="35" t="s">
        <v>58</v>
      </c>
      <c r="E923" s="40" t="s">
        <v>8586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8587</v>
      </c>
      <c s="35" t="s">
        <v>5</v>
      </c>
      <c s="6" t="s">
        <v>8585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4940</v>
      </c>
      <c>
        <f>(M925*21)/100</f>
      </c>
      <c t="s">
        <v>27</v>
      </c>
    </row>
    <row r="926" spans="1:5" ht="12.75">
      <c r="A926" s="35" t="s">
        <v>56</v>
      </c>
      <c r="E926" s="39" t="s">
        <v>8585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8588</v>
      </c>
      <c r="E929" s="33" t="s">
        <v>8589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8590</v>
      </c>
      <c s="35" t="s">
        <v>5</v>
      </c>
      <c s="6" t="s">
        <v>8591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4940</v>
      </c>
      <c>
        <f>(M930*21)/100</f>
      </c>
      <c t="s">
        <v>27</v>
      </c>
    </row>
    <row r="931" spans="1:5" ht="25.5">
      <c r="A931" s="35" t="s">
        <v>56</v>
      </c>
      <c r="E931" s="39" t="s">
        <v>8591</v>
      </c>
    </row>
    <row r="932" spans="1:5" ht="25.5">
      <c r="A932" s="35" t="s">
        <v>58</v>
      </c>
      <c r="E932" s="40" t="s">
        <v>8592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8317</v>
      </c>
      <c s="35" t="s">
        <v>5</v>
      </c>
      <c s="6" t="s">
        <v>8318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4940</v>
      </c>
      <c>
        <f>(M934*21)/100</f>
      </c>
      <c t="s">
        <v>27</v>
      </c>
    </row>
    <row r="935" spans="1:5" ht="12.75">
      <c r="A935" s="35" t="s">
        <v>56</v>
      </c>
      <c r="E935" s="39" t="s">
        <v>8318</v>
      </c>
    </row>
    <row r="936" spans="1:5" ht="25.5">
      <c r="A936" s="35" t="s">
        <v>58</v>
      </c>
      <c r="E936" s="40" t="s">
        <v>8592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8593</v>
      </c>
      <c s="35" t="s">
        <v>5</v>
      </c>
      <c s="6" t="s">
        <v>8594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4940</v>
      </c>
      <c>
        <f>(M938*21)/100</f>
      </c>
      <c t="s">
        <v>27</v>
      </c>
    </row>
    <row r="939" spans="1:5" ht="25.5">
      <c r="A939" s="35" t="s">
        <v>56</v>
      </c>
      <c r="E939" s="39" t="s">
        <v>8594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8595</v>
      </c>
      <c s="35" t="s">
        <v>5</v>
      </c>
      <c s="6" t="s">
        <v>8596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4940</v>
      </c>
      <c>
        <f>(M942*21)/100</f>
      </c>
      <c t="s">
        <v>27</v>
      </c>
    </row>
    <row r="943" spans="1:5" ht="25.5">
      <c r="A943" s="35" t="s">
        <v>56</v>
      </c>
      <c r="E943" s="39" t="s">
        <v>8596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8597</v>
      </c>
      <c s="35" t="s">
        <v>5</v>
      </c>
      <c s="6" t="s">
        <v>8598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4940</v>
      </c>
      <c>
        <f>(M946*21)/100</f>
      </c>
      <c t="s">
        <v>27</v>
      </c>
    </row>
    <row r="947" spans="1:5" ht="25.5">
      <c r="A947" s="35" t="s">
        <v>56</v>
      </c>
      <c r="E947" s="39" t="s">
        <v>8598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8599</v>
      </c>
      <c s="35" t="s">
        <v>5</v>
      </c>
      <c s="6" t="s">
        <v>8600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4940</v>
      </c>
      <c>
        <f>(M950*21)/100</f>
      </c>
      <c t="s">
        <v>27</v>
      </c>
    </row>
    <row r="951" spans="1:5" ht="12.75">
      <c r="A951" s="35" t="s">
        <v>56</v>
      </c>
      <c r="E951" s="39" t="s">
        <v>8600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8601</v>
      </c>
      <c s="35" t="s">
        <v>5</v>
      </c>
      <c s="6" t="s">
        <v>8602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4940</v>
      </c>
      <c>
        <f>(M954*21)/100</f>
      </c>
      <c t="s">
        <v>27</v>
      </c>
    </row>
    <row r="955" spans="1:5" ht="25.5">
      <c r="A955" s="35" t="s">
        <v>56</v>
      </c>
      <c r="E955" s="39" t="s">
        <v>8602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8603</v>
      </c>
      <c r="E958" s="33" t="s">
        <v>8604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8605</v>
      </c>
      <c s="35" t="s">
        <v>5</v>
      </c>
      <c s="6" t="s">
        <v>8606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8606</v>
      </c>
    </row>
    <row r="961" spans="1:5" ht="38.25">
      <c r="A961" s="35" t="s">
        <v>58</v>
      </c>
      <c r="E961" s="40" t="s">
        <v>8607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8608</v>
      </c>
      <c s="35" t="s">
        <v>5</v>
      </c>
      <c s="6" t="s">
        <v>8609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8609</v>
      </c>
    </row>
    <row r="965" spans="1:5" ht="63.75">
      <c r="A965" s="35" t="s">
        <v>58</v>
      </c>
      <c r="E965" s="40" t="s">
        <v>8610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8611</v>
      </c>
      <c s="35" t="s">
        <v>5</v>
      </c>
      <c s="6" t="s">
        <v>8612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8612</v>
      </c>
    </row>
    <row r="969" spans="1:5" ht="76.5">
      <c r="A969" s="35" t="s">
        <v>58</v>
      </c>
      <c r="E969" s="40" t="s">
        <v>8613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8614</v>
      </c>
      <c r="E971" s="33" t="s">
        <v>8615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8616</v>
      </c>
      <c s="35" t="s">
        <v>5</v>
      </c>
      <c s="6" t="s">
        <v>8617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8617</v>
      </c>
    </row>
    <row r="974" spans="1:5" ht="25.5">
      <c r="A974" s="35" t="s">
        <v>58</v>
      </c>
      <c r="E974" s="40" t="s">
        <v>8618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8619</v>
      </c>
      <c s="35" t="s">
        <v>5</v>
      </c>
      <c s="6" t="s">
        <v>8620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4940</v>
      </c>
      <c>
        <f>(M976*21)/100</f>
      </c>
      <c t="s">
        <v>27</v>
      </c>
    </row>
    <row r="977" spans="1:5" ht="12.75">
      <c r="A977" s="35" t="s">
        <v>56</v>
      </c>
      <c r="E977" s="39" t="s">
        <v>8620</v>
      </c>
    </row>
    <row r="978" spans="1:5" ht="25.5">
      <c r="A978" s="35" t="s">
        <v>58</v>
      </c>
      <c r="E978" s="40" t="s">
        <v>8621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8622</v>
      </c>
      <c s="35" t="s">
        <v>5</v>
      </c>
      <c s="6" t="s">
        <v>8623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4940</v>
      </c>
      <c>
        <f>(M980*21)/100</f>
      </c>
      <c t="s">
        <v>27</v>
      </c>
    </row>
    <row r="981" spans="1:5" ht="12.75">
      <c r="A981" s="35" t="s">
        <v>56</v>
      </c>
      <c r="E981" s="39" t="s">
        <v>8623</v>
      </c>
    </row>
    <row r="982" spans="1:5" ht="25.5">
      <c r="A982" s="35" t="s">
        <v>58</v>
      </c>
      <c r="E982" s="40" t="s">
        <v>8624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8625</v>
      </c>
      <c s="35" t="s">
        <v>5</v>
      </c>
      <c s="6" t="s">
        <v>8626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8626</v>
      </c>
    </row>
    <row r="986" spans="1:5" ht="25.5">
      <c r="A986" s="35" t="s">
        <v>58</v>
      </c>
      <c r="E986" s="40" t="s">
        <v>8624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8627</v>
      </c>
      <c s="35" t="s">
        <v>5</v>
      </c>
      <c s="6" t="s">
        <v>8628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8628</v>
      </c>
    </row>
    <row r="990" spans="1:5" ht="25.5">
      <c r="A990" s="35" t="s">
        <v>58</v>
      </c>
      <c r="E990" s="40" t="s">
        <v>8621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5338</v>
      </c>
      <c s="35" t="s">
        <v>5</v>
      </c>
      <c s="6" t="s">
        <v>5339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4940</v>
      </c>
      <c>
        <f>(M992*21)/100</f>
      </c>
      <c t="s">
        <v>27</v>
      </c>
    </row>
    <row r="993" spans="1:5" ht="25.5">
      <c r="A993" s="35" t="s">
        <v>56</v>
      </c>
      <c r="E993" s="39" t="s">
        <v>5339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8629</v>
      </c>
      <c r="E996" s="33" t="s">
        <v>8604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8630</v>
      </c>
      <c s="35" t="s">
        <v>5</v>
      </c>
      <c s="6" t="s">
        <v>8631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8631</v>
      </c>
    </row>
    <row r="999" spans="1:5" ht="25.5">
      <c r="A999" s="35" t="s">
        <v>58</v>
      </c>
      <c r="E999" s="40" t="s">
        <v>8632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8027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8027</v>
      </c>
      <c r="E4" s="26" t="s">
        <v>8028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8635</v>
      </c>
      <c r="E8" s="30" t="s">
        <v>8634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2951</v>
      </c>
      <c s="35" t="s">
        <v>5</v>
      </c>
      <c s="6" t="s">
        <v>2952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4940</v>
      </c>
      <c>
        <f>(M10*21)/100</f>
      </c>
      <c t="s">
        <v>27</v>
      </c>
    </row>
    <row r="11" spans="1:5" ht="25.5">
      <c r="A11" s="35" t="s">
        <v>56</v>
      </c>
      <c r="E11" s="39" t="s">
        <v>2952</v>
      </c>
    </row>
    <row r="12" spans="1:5" ht="12.75">
      <c r="A12" s="35" t="s">
        <v>58</v>
      </c>
      <c r="E12" s="40" t="s">
        <v>8636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2954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5527</v>
      </c>
      <c s="35" t="s">
        <v>5</v>
      </c>
      <c s="6" t="s">
        <v>5529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4940</v>
      </c>
      <c>
        <f>(M15*21)/100</f>
      </c>
      <c t="s">
        <v>27</v>
      </c>
    </row>
    <row r="16" spans="1:5" ht="25.5">
      <c r="A16" s="35" t="s">
        <v>56</v>
      </c>
      <c r="E16" s="39" t="s">
        <v>5529</v>
      </c>
    </row>
    <row r="17" spans="1:5" ht="12.75">
      <c r="A17" s="35" t="s">
        <v>58</v>
      </c>
      <c r="E17" s="40" t="s">
        <v>8637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8638</v>
      </c>
      <c s="35" t="s">
        <v>5</v>
      </c>
      <c s="6" t="s">
        <v>8639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4940</v>
      </c>
      <c>
        <f>(M19*21)/100</f>
      </c>
      <c t="s">
        <v>27</v>
      </c>
    </row>
    <row r="20" spans="1:5" ht="25.5">
      <c r="A20" s="35" t="s">
        <v>56</v>
      </c>
      <c r="E20" s="39" t="s">
        <v>8639</v>
      </c>
    </row>
    <row r="21" spans="1:5" ht="51">
      <c r="A21" s="35" t="s">
        <v>58</v>
      </c>
      <c r="E21" s="40" t="s">
        <v>8640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8641</v>
      </c>
      <c s="35" t="s">
        <v>5</v>
      </c>
      <c s="6" t="s">
        <v>8642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4940</v>
      </c>
      <c>
        <f>(M23*21)/100</f>
      </c>
      <c t="s">
        <v>27</v>
      </c>
    </row>
    <row r="24" spans="1:5" ht="12.75">
      <c r="A24" s="35" t="s">
        <v>56</v>
      </c>
      <c r="E24" s="39" t="s">
        <v>8642</v>
      </c>
    </row>
    <row r="25" spans="1:5" ht="12.75">
      <c r="A25" s="35" t="s">
        <v>58</v>
      </c>
      <c r="E25" s="40" t="s">
        <v>8643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2964</v>
      </c>
      <c s="35" t="s">
        <v>5</v>
      </c>
      <c s="6" t="s">
        <v>2965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4940</v>
      </c>
      <c>
        <f>(M27*21)/100</f>
      </c>
      <c t="s">
        <v>27</v>
      </c>
    </row>
    <row r="28" spans="1:5" ht="12.75">
      <c r="A28" s="35" t="s">
        <v>56</v>
      </c>
      <c r="E28" s="39" t="s">
        <v>2965</v>
      </c>
    </row>
    <row r="29" spans="1:5" ht="12.75">
      <c r="A29" s="35" t="s">
        <v>58</v>
      </c>
      <c r="E29" s="40" t="s">
        <v>8644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2967</v>
      </c>
      <c s="35" t="s">
        <v>5</v>
      </c>
      <c s="6" t="s">
        <v>2968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4940</v>
      </c>
      <c>
        <f>(M31*21)/100</f>
      </c>
      <c t="s">
        <v>27</v>
      </c>
    </row>
    <row r="32" spans="1:5" ht="12.75">
      <c r="A32" s="35" t="s">
        <v>56</v>
      </c>
      <c r="E32" s="39" t="s">
        <v>2968</v>
      </c>
    </row>
    <row r="33" spans="1:5" ht="12.75">
      <c r="A33" s="35" t="s">
        <v>58</v>
      </c>
      <c r="E33" s="40" t="s">
        <v>8644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8645</v>
      </c>
      <c s="35" t="s">
        <v>5</v>
      </c>
      <c s="6" t="s">
        <v>8646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4940</v>
      </c>
      <c>
        <f>(M35*21)/100</f>
      </c>
      <c t="s">
        <v>27</v>
      </c>
    </row>
    <row r="36" spans="1:5" ht="12.75">
      <c r="A36" s="35" t="s">
        <v>56</v>
      </c>
      <c r="E36" s="39" t="s">
        <v>8646</v>
      </c>
    </row>
    <row r="37" spans="1:5" ht="12.75">
      <c r="A37" s="35" t="s">
        <v>58</v>
      </c>
      <c r="E37" s="40" t="s">
        <v>8647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5099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8648</v>
      </c>
      <c s="35" t="s">
        <v>5</v>
      </c>
      <c s="6" t="s">
        <v>8649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4940</v>
      </c>
      <c>
        <f>(M40*21)/100</f>
      </c>
      <c t="s">
        <v>27</v>
      </c>
    </row>
    <row r="41" spans="1:5" ht="25.5">
      <c r="A41" s="35" t="s">
        <v>56</v>
      </c>
      <c r="E41" s="39" t="s">
        <v>8649</v>
      </c>
    </row>
    <row r="42" spans="1:5" ht="318.75">
      <c r="A42" s="35" t="s">
        <v>58</v>
      </c>
      <c r="E42" s="42" t="s">
        <v>8650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8651</v>
      </c>
      <c s="35" t="s">
        <v>5</v>
      </c>
      <c s="6" t="s">
        <v>8652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4940</v>
      </c>
      <c>
        <f>(M44*21)/100</f>
      </c>
      <c t="s">
        <v>27</v>
      </c>
    </row>
    <row r="45" spans="1:5" ht="12.75">
      <c r="A45" s="35" t="s">
        <v>56</v>
      </c>
      <c r="E45" s="39" t="s">
        <v>8652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8653</v>
      </c>
      <c s="35" t="s">
        <v>5</v>
      </c>
      <c s="6" t="s">
        <v>8654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8654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8655</v>
      </c>
      <c s="35" t="s">
        <v>5</v>
      </c>
      <c s="6" t="s">
        <v>8656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8656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8657</v>
      </c>
      <c s="35" t="s">
        <v>5</v>
      </c>
      <c s="6" t="s">
        <v>8658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4940</v>
      </c>
      <c>
        <f>(M56*21)/100</f>
      </c>
      <c t="s">
        <v>27</v>
      </c>
    </row>
    <row r="57" spans="1:5" ht="12.75">
      <c r="A57" s="35" t="s">
        <v>56</v>
      </c>
      <c r="E57" s="39" t="s">
        <v>8658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8659</v>
      </c>
      <c s="35" t="s">
        <v>5</v>
      </c>
      <c s="6" t="s">
        <v>8660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4940</v>
      </c>
      <c>
        <f>(M60*21)/100</f>
      </c>
      <c t="s">
        <v>27</v>
      </c>
    </row>
    <row r="61" spans="1:5" ht="12.75">
      <c r="A61" s="35" t="s">
        <v>56</v>
      </c>
      <c r="E61" s="39" t="s">
        <v>8660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8661</v>
      </c>
      <c s="35" t="s">
        <v>5</v>
      </c>
      <c s="6" t="s">
        <v>8662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4940</v>
      </c>
      <c>
        <f>(M64*21)/100</f>
      </c>
      <c t="s">
        <v>27</v>
      </c>
    </row>
    <row r="65" spans="1:5" ht="12.75">
      <c r="A65" s="35" t="s">
        <v>56</v>
      </c>
      <c r="E65" s="39" t="s">
        <v>8662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8663</v>
      </c>
      <c s="35" t="s">
        <v>5</v>
      </c>
      <c s="6" t="s">
        <v>8664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4940</v>
      </c>
      <c>
        <f>(M68*21)/100</f>
      </c>
      <c t="s">
        <v>27</v>
      </c>
    </row>
    <row r="69" spans="1:5" ht="12.75">
      <c r="A69" s="35" t="s">
        <v>56</v>
      </c>
      <c r="E69" s="39" t="s">
        <v>8664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8665</v>
      </c>
      <c s="35" t="s">
        <v>5</v>
      </c>
      <c s="6" t="s">
        <v>8666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4940</v>
      </c>
      <c>
        <f>(M72*21)/100</f>
      </c>
      <c t="s">
        <v>27</v>
      </c>
    </row>
    <row r="73" spans="1:5" ht="12.75">
      <c r="A73" s="35" t="s">
        <v>56</v>
      </c>
      <c r="E73" s="39" t="s">
        <v>8666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8667</v>
      </c>
      <c s="35" t="s">
        <v>5</v>
      </c>
      <c s="6" t="s">
        <v>8668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4940</v>
      </c>
      <c>
        <f>(M76*21)/100</f>
      </c>
      <c t="s">
        <v>27</v>
      </c>
    </row>
    <row r="77" spans="1:5" ht="12.75">
      <c r="A77" s="35" t="s">
        <v>56</v>
      </c>
      <c r="E77" s="39" t="s">
        <v>8668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8669</v>
      </c>
      <c s="35" t="s">
        <v>5</v>
      </c>
      <c s="6" t="s">
        <v>8670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4940</v>
      </c>
      <c>
        <f>(M80*21)/100</f>
      </c>
      <c t="s">
        <v>27</v>
      </c>
    </row>
    <row r="81" spans="1:5" ht="12.75">
      <c r="A81" s="35" t="s">
        <v>56</v>
      </c>
      <c r="E81" s="39" t="s">
        <v>8670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8671</v>
      </c>
      <c s="35" t="s">
        <v>5</v>
      </c>
      <c s="6" t="s">
        <v>8672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4940</v>
      </c>
      <c>
        <f>(M84*21)/100</f>
      </c>
      <c t="s">
        <v>27</v>
      </c>
    </row>
    <row r="85" spans="1:5" ht="12.75">
      <c r="A85" s="35" t="s">
        <v>56</v>
      </c>
      <c r="E85" s="39" t="s">
        <v>8672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8673</v>
      </c>
      <c s="35" t="s">
        <v>5</v>
      </c>
      <c s="6" t="s">
        <v>8674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4940</v>
      </c>
      <c>
        <f>(M88*21)/100</f>
      </c>
      <c t="s">
        <v>27</v>
      </c>
    </row>
    <row r="89" spans="1:5" ht="12.75">
      <c r="A89" s="35" t="s">
        <v>56</v>
      </c>
      <c r="E89" s="39" t="s">
        <v>8674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8675</v>
      </c>
      <c s="35" t="s">
        <v>5</v>
      </c>
      <c s="6" t="s">
        <v>8676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4940</v>
      </c>
      <c>
        <f>(M92*21)/100</f>
      </c>
      <c t="s">
        <v>27</v>
      </c>
    </row>
    <row r="93" spans="1:5" ht="12.75">
      <c r="A93" s="35" t="s">
        <v>56</v>
      </c>
      <c r="E93" s="39" t="s">
        <v>8676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8677</v>
      </c>
      <c s="35" t="s">
        <v>5</v>
      </c>
      <c s="6" t="s">
        <v>8678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4940</v>
      </c>
      <c>
        <f>(M96*21)/100</f>
      </c>
      <c t="s">
        <v>27</v>
      </c>
    </row>
    <row r="97" spans="1:5" ht="12.75">
      <c r="A97" s="35" t="s">
        <v>56</v>
      </c>
      <c r="E97" s="39" t="s">
        <v>8678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8679</v>
      </c>
      <c s="35" t="s">
        <v>5</v>
      </c>
      <c s="6" t="s">
        <v>8680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4940</v>
      </c>
      <c>
        <f>(M100*21)/100</f>
      </c>
      <c t="s">
        <v>27</v>
      </c>
    </row>
    <row r="101" spans="1:5" ht="12.75">
      <c r="A101" s="35" t="s">
        <v>56</v>
      </c>
      <c r="E101" s="39" t="s">
        <v>8680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8681</v>
      </c>
      <c s="35" t="s">
        <v>5</v>
      </c>
      <c s="6" t="s">
        <v>8682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4940</v>
      </c>
      <c>
        <f>(M104*21)/100</f>
      </c>
      <c t="s">
        <v>27</v>
      </c>
    </row>
    <row r="105" spans="1:5" ht="12.75">
      <c r="A105" s="35" t="s">
        <v>56</v>
      </c>
      <c r="E105" s="39" t="s">
        <v>8682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8683</v>
      </c>
      <c s="35" t="s">
        <v>5</v>
      </c>
      <c s="6" t="s">
        <v>8684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4940</v>
      </c>
      <c>
        <f>(M108*21)/100</f>
      </c>
      <c t="s">
        <v>27</v>
      </c>
    </row>
    <row r="109" spans="1:5" ht="12.75">
      <c r="A109" s="35" t="s">
        <v>56</v>
      </c>
      <c r="E109" s="39" t="s">
        <v>8684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8685</v>
      </c>
      <c s="35" t="s">
        <v>5</v>
      </c>
      <c s="6" t="s">
        <v>8686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4940</v>
      </c>
      <c>
        <f>(M112*21)/100</f>
      </c>
      <c t="s">
        <v>27</v>
      </c>
    </row>
    <row r="113" spans="1:5" ht="12.75">
      <c r="A113" s="35" t="s">
        <v>56</v>
      </c>
      <c r="E113" s="39" t="s">
        <v>8686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8687</v>
      </c>
      <c s="35" t="s">
        <v>5</v>
      </c>
      <c s="6" t="s">
        <v>8688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4940</v>
      </c>
      <c>
        <f>(M116*21)/100</f>
      </c>
      <c t="s">
        <v>27</v>
      </c>
    </row>
    <row r="117" spans="1:5" ht="12.75">
      <c r="A117" s="35" t="s">
        <v>56</v>
      </c>
      <c r="E117" s="39" t="s">
        <v>8688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8689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8690</v>
      </c>
      <c s="35" t="s">
        <v>5</v>
      </c>
      <c s="6" t="s">
        <v>8691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4940</v>
      </c>
      <c>
        <f>(M121*21)/100</f>
      </c>
      <c t="s">
        <v>27</v>
      </c>
    </row>
    <row r="122" spans="1:5" ht="38.25">
      <c r="A122" s="35" t="s">
        <v>56</v>
      </c>
      <c r="E122" s="39" t="s">
        <v>8692</v>
      </c>
    </row>
    <row r="123" spans="1:5" ht="38.25">
      <c r="A123" s="35" t="s">
        <v>58</v>
      </c>
      <c r="E123" s="42" t="s">
        <v>8693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8694</v>
      </c>
      <c s="35" t="s">
        <v>5</v>
      </c>
      <c s="6" t="s">
        <v>8695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4940</v>
      </c>
      <c>
        <f>(M125*21)/100</f>
      </c>
      <c t="s">
        <v>27</v>
      </c>
    </row>
    <row r="126" spans="1:5" ht="12.75">
      <c r="A126" s="35" t="s">
        <v>56</v>
      </c>
      <c r="E126" s="39" t="s">
        <v>8695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8696</v>
      </c>
      <c s="35" t="s">
        <v>5</v>
      </c>
      <c s="6" t="s">
        <v>8697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4940</v>
      </c>
      <c>
        <f>(M129*21)/100</f>
      </c>
      <c t="s">
        <v>27</v>
      </c>
    </row>
    <row r="130" spans="1:5" ht="25.5">
      <c r="A130" s="35" t="s">
        <v>56</v>
      </c>
      <c r="E130" s="39" t="s">
        <v>8697</v>
      </c>
    </row>
    <row r="131" spans="1:5" ht="38.25">
      <c r="A131" s="35" t="s">
        <v>58</v>
      </c>
      <c r="E131" s="42" t="s">
        <v>8698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8699</v>
      </c>
      <c s="35" t="s">
        <v>5</v>
      </c>
      <c s="6" t="s">
        <v>8700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4940</v>
      </c>
      <c>
        <f>(M133*21)/100</f>
      </c>
      <c t="s">
        <v>27</v>
      </c>
    </row>
    <row r="134" spans="1:5" ht="25.5">
      <c r="A134" s="35" t="s">
        <v>56</v>
      </c>
      <c r="E134" s="39" t="s">
        <v>8700</v>
      </c>
    </row>
    <row r="135" spans="1:5" ht="38.25">
      <c r="A135" s="35" t="s">
        <v>58</v>
      </c>
      <c r="E135" s="42" t="s">
        <v>8701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8702</v>
      </c>
      <c s="35" t="s">
        <v>5</v>
      </c>
      <c s="6" t="s">
        <v>8703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4940</v>
      </c>
      <c>
        <f>(M137*21)/100</f>
      </c>
      <c t="s">
        <v>27</v>
      </c>
    </row>
    <row r="138" spans="1:5" ht="12.75">
      <c r="A138" s="35" t="s">
        <v>56</v>
      </c>
      <c r="E138" s="39" t="s">
        <v>8703</v>
      </c>
    </row>
    <row r="139" spans="1:5" ht="12.75">
      <c r="A139" s="35" t="s">
        <v>58</v>
      </c>
      <c r="E139" s="40" t="s">
        <v>8636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8704</v>
      </c>
      <c r="E141" s="33" t="s">
        <v>8705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8706</v>
      </c>
      <c s="35" t="s">
        <v>5</v>
      </c>
      <c s="6" t="s">
        <v>8707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4940</v>
      </c>
      <c>
        <f>(M142*21)/100</f>
      </c>
      <c t="s">
        <v>27</v>
      </c>
    </row>
    <row r="143" spans="1:5" ht="12.75">
      <c r="A143" s="35" t="s">
        <v>56</v>
      </c>
      <c r="E143" s="39" t="s">
        <v>8707</v>
      </c>
    </row>
    <row r="144" spans="1:5" ht="25.5">
      <c r="A144" s="35" t="s">
        <v>58</v>
      </c>
      <c r="E144" s="42" t="s">
        <v>8708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8709</v>
      </c>
      <c s="35" t="s">
        <v>5</v>
      </c>
      <c s="6" t="s">
        <v>8710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4940</v>
      </c>
      <c>
        <f>(M146*21)/100</f>
      </c>
      <c t="s">
        <v>27</v>
      </c>
    </row>
    <row r="147" spans="1:5" ht="25.5">
      <c r="A147" s="35" t="s">
        <v>56</v>
      </c>
      <c r="E147" s="39" t="s">
        <v>8710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8711</v>
      </c>
      <c s="35" t="s">
        <v>5</v>
      </c>
      <c s="6" t="s">
        <v>8712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4940</v>
      </c>
      <c>
        <f>(M150*21)/100</f>
      </c>
      <c t="s">
        <v>27</v>
      </c>
    </row>
    <row r="151" spans="1:5" ht="25.5">
      <c r="A151" s="35" t="s">
        <v>56</v>
      </c>
      <c r="E151" s="39" t="s">
        <v>8712</v>
      </c>
    </row>
    <row r="152" spans="1:5" ht="25.5">
      <c r="A152" s="35" t="s">
        <v>58</v>
      </c>
      <c r="E152" s="42" t="s">
        <v>8708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8713</v>
      </c>
      <c s="35" t="s">
        <v>5</v>
      </c>
      <c s="6" t="s">
        <v>8714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4940</v>
      </c>
      <c>
        <f>(M154*21)/100</f>
      </c>
      <c t="s">
        <v>27</v>
      </c>
    </row>
    <row r="155" spans="1:5" ht="25.5">
      <c r="A155" s="35" t="s">
        <v>56</v>
      </c>
      <c r="E155" s="39" t="s">
        <v>8714</v>
      </c>
    </row>
    <row r="156" spans="1:5" ht="38.25">
      <c r="A156" s="35" t="s">
        <v>58</v>
      </c>
      <c r="E156" s="42" t="s">
        <v>8715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8716</v>
      </c>
      <c s="35" t="s">
        <v>5</v>
      </c>
      <c s="6" t="s">
        <v>8717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4940</v>
      </c>
      <c>
        <f>(M158*21)/100</f>
      </c>
      <c t="s">
        <v>27</v>
      </c>
    </row>
    <row r="159" spans="1:5" ht="25.5">
      <c r="A159" s="35" t="s">
        <v>56</v>
      </c>
      <c r="E159" s="39" t="s">
        <v>8717</v>
      </c>
    </row>
    <row r="160" spans="1:5" ht="76.5">
      <c r="A160" s="35" t="s">
        <v>58</v>
      </c>
      <c r="E160" s="42" t="s">
        <v>8718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8719</v>
      </c>
      <c s="35" t="s">
        <v>5</v>
      </c>
      <c s="6" t="s">
        <v>8720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4940</v>
      </c>
      <c>
        <f>(M162*21)/100</f>
      </c>
      <c t="s">
        <v>27</v>
      </c>
    </row>
    <row r="163" spans="1:5" ht="25.5">
      <c r="A163" s="35" t="s">
        <v>56</v>
      </c>
      <c r="E163" s="39" t="s">
        <v>8720</v>
      </c>
    </row>
    <row r="164" spans="1:5" ht="38.25">
      <c r="A164" s="35" t="s">
        <v>58</v>
      </c>
      <c r="E164" s="42" t="s">
        <v>8721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8722</v>
      </c>
      <c s="35" t="s">
        <v>5</v>
      </c>
      <c s="6" t="s">
        <v>8723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4940</v>
      </c>
      <c>
        <f>(M166*21)/100</f>
      </c>
      <c t="s">
        <v>27</v>
      </c>
    </row>
    <row r="167" spans="1:5" ht="25.5">
      <c r="A167" s="35" t="s">
        <v>56</v>
      </c>
      <c r="E167" s="39" t="s">
        <v>8723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8724</v>
      </c>
      <c r="E170" s="33" t="s">
        <v>8219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8725</v>
      </c>
      <c s="35" t="s">
        <v>5</v>
      </c>
      <c s="6" t="s">
        <v>8726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4940</v>
      </c>
      <c>
        <f>(M171*21)/100</f>
      </c>
      <c t="s">
        <v>27</v>
      </c>
    </row>
    <row r="172" spans="1:5" ht="25.5">
      <c r="A172" s="35" t="s">
        <v>56</v>
      </c>
      <c r="E172" s="39" t="s">
        <v>8726</v>
      </c>
    </row>
    <row r="173" spans="1:5" ht="12.75">
      <c r="A173" s="35" t="s">
        <v>58</v>
      </c>
      <c r="E173" s="40" t="s">
        <v>8727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8728</v>
      </c>
      <c s="35" t="s">
        <v>5</v>
      </c>
      <c s="6" t="s">
        <v>8729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4940</v>
      </c>
      <c>
        <f>(M175*21)/100</f>
      </c>
      <c t="s">
        <v>27</v>
      </c>
    </row>
    <row r="176" spans="1:5" ht="38.25">
      <c r="A176" s="35" t="s">
        <v>56</v>
      </c>
      <c r="E176" s="39" t="s">
        <v>8730</v>
      </c>
    </row>
    <row r="177" spans="1:5" ht="38.25">
      <c r="A177" s="35" t="s">
        <v>58</v>
      </c>
      <c r="E177" s="42" t="s">
        <v>8731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8732</v>
      </c>
      <c s="35" t="s">
        <v>5</v>
      </c>
      <c s="6" t="s">
        <v>8733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12.75">
      <c r="A180" s="35" t="s">
        <v>56</v>
      </c>
      <c r="E180" s="39" t="s">
        <v>8733</v>
      </c>
    </row>
    <row r="181" spans="1:5" ht="25.5">
      <c r="A181" s="35" t="s">
        <v>58</v>
      </c>
      <c r="E181" s="40" t="s">
        <v>8734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8735</v>
      </c>
      <c s="35" t="s">
        <v>5</v>
      </c>
      <c s="6" t="s">
        <v>8736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4940</v>
      </c>
      <c>
        <f>(M183*21)/100</f>
      </c>
      <c t="s">
        <v>27</v>
      </c>
    </row>
    <row r="184" spans="1:5" ht="25.5">
      <c r="A184" s="35" t="s">
        <v>56</v>
      </c>
      <c r="E184" s="39" t="s">
        <v>8736</v>
      </c>
    </row>
    <row r="185" spans="1:5" ht="25.5">
      <c r="A185" s="35" t="s">
        <v>58</v>
      </c>
      <c r="E185" s="42" t="s">
        <v>8737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8738</v>
      </c>
      <c s="35" t="s">
        <v>5</v>
      </c>
      <c s="6" t="s">
        <v>8739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4940</v>
      </c>
      <c>
        <f>(M187*21)/100</f>
      </c>
      <c t="s">
        <v>27</v>
      </c>
    </row>
    <row r="188" spans="1:5" ht="12.75">
      <c r="A188" s="35" t="s">
        <v>56</v>
      </c>
      <c r="E188" s="39" t="s">
        <v>8739</v>
      </c>
    </row>
    <row r="189" spans="1:5" ht="25.5">
      <c r="A189" s="35" t="s">
        <v>58</v>
      </c>
      <c r="E189" s="40" t="s">
        <v>8740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8741</v>
      </c>
      <c s="35" t="s">
        <v>5</v>
      </c>
      <c s="6" t="s">
        <v>8742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4940</v>
      </c>
      <c>
        <f>(M191*21)/100</f>
      </c>
      <c t="s">
        <v>27</v>
      </c>
    </row>
    <row r="192" spans="1:5" ht="25.5">
      <c r="A192" s="35" t="s">
        <v>56</v>
      </c>
      <c r="E192" s="39" t="s">
        <v>8742</v>
      </c>
    </row>
    <row r="193" spans="1:5" ht="12.75">
      <c r="A193" s="35" t="s">
        <v>58</v>
      </c>
      <c r="E193" s="40" t="s">
        <v>8743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8744</v>
      </c>
      <c s="35" t="s">
        <v>5</v>
      </c>
      <c s="6" t="s">
        <v>8745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4940</v>
      </c>
      <c>
        <f>(M195*21)/100</f>
      </c>
      <c t="s">
        <v>27</v>
      </c>
    </row>
    <row r="196" spans="1:5" ht="12.75">
      <c r="A196" s="35" t="s">
        <v>56</v>
      </c>
      <c r="E196" s="39" t="s">
        <v>8745</v>
      </c>
    </row>
    <row r="197" spans="1:5" ht="25.5">
      <c r="A197" s="35" t="s">
        <v>58</v>
      </c>
      <c r="E197" s="42" t="s">
        <v>8737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8746</v>
      </c>
      <c s="35" t="s">
        <v>5</v>
      </c>
      <c s="6" t="s">
        <v>8747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4940</v>
      </c>
      <c>
        <f>(M199*21)/100</f>
      </c>
      <c t="s">
        <v>27</v>
      </c>
    </row>
    <row r="200" spans="1:5" ht="12.75">
      <c r="A200" s="35" t="s">
        <v>56</v>
      </c>
      <c r="E200" s="39" t="s">
        <v>8747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8748</v>
      </c>
      <c s="35" t="s">
        <v>5</v>
      </c>
      <c s="6" t="s">
        <v>8749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4940</v>
      </c>
      <c>
        <f>(M203*21)/100</f>
      </c>
      <c t="s">
        <v>27</v>
      </c>
    </row>
    <row r="204" spans="1:5" ht="25.5">
      <c r="A204" s="35" t="s">
        <v>56</v>
      </c>
      <c r="E204" s="39" t="s">
        <v>8749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8750</v>
      </c>
      <c r="E207" s="33" t="s">
        <v>8751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8752</v>
      </c>
      <c s="35" t="s">
        <v>5</v>
      </c>
      <c s="6" t="s">
        <v>8753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4940</v>
      </c>
      <c>
        <f>(M208*21)/100</f>
      </c>
      <c t="s">
        <v>27</v>
      </c>
    </row>
    <row r="209" spans="1:5" ht="25.5">
      <c r="A209" s="35" t="s">
        <v>56</v>
      </c>
      <c r="E209" s="39" t="s">
        <v>8753</v>
      </c>
    </row>
    <row r="210" spans="1:5" ht="38.25">
      <c r="A210" s="35" t="s">
        <v>58</v>
      </c>
      <c r="E210" s="42" t="s">
        <v>8754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8755</v>
      </c>
      <c s="35" t="s">
        <v>5</v>
      </c>
      <c s="6" t="s">
        <v>8756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4940</v>
      </c>
      <c>
        <f>(M212*21)/100</f>
      </c>
      <c t="s">
        <v>27</v>
      </c>
    </row>
    <row r="213" spans="1:5" ht="25.5">
      <c r="A213" s="35" t="s">
        <v>56</v>
      </c>
      <c r="E213" s="39" t="s">
        <v>8756</v>
      </c>
    </row>
    <row r="214" spans="1:5" ht="63.75">
      <c r="A214" s="35" t="s">
        <v>58</v>
      </c>
      <c r="E214" s="42" t="s">
        <v>8757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8758</v>
      </c>
      <c s="35" t="s">
        <v>5</v>
      </c>
      <c s="6" t="s">
        <v>8759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4940</v>
      </c>
      <c>
        <f>(M216*21)/100</f>
      </c>
      <c t="s">
        <v>27</v>
      </c>
    </row>
    <row r="217" spans="1:5" ht="12.75">
      <c r="A217" s="35" t="s">
        <v>56</v>
      </c>
      <c r="E217" s="39" t="s">
        <v>8759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8760</v>
      </c>
      <c s="35" t="s">
        <v>5</v>
      </c>
      <c s="6" t="s">
        <v>8761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4940</v>
      </c>
      <c>
        <f>(M220*21)/100</f>
      </c>
      <c t="s">
        <v>27</v>
      </c>
    </row>
    <row r="221" spans="1:5" ht="25.5">
      <c r="A221" s="35" t="s">
        <v>56</v>
      </c>
      <c r="E221" s="39" t="s">
        <v>8761</v>
      </c>
    </row>
    <row r="222" spans="1:5" ht="38.25">
      <c r="A222" s="35" t="s">
        <v>58</v>
      </c>
      <c r="E222" s="42" t="s">
        <v>8762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8763</v>
      </c>
      <c s="35" t="s">
        <v>5</v>
      </c>
      <c s="6" t="s">
        <v>8764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4940</v>
      </c>
      <c>
        <f>(M224*21)/100</f>
      </c>
      <c t="s">
        <v>27</v>
      </c>
    </row>
    <row r="225" spans="1:5" ht="25.5">
      <c r="A225" s="35" t="s">
        <v>56</v>
      </c>
      <c r="E225" s="39" t="s">
        <v>8764</v>
      </c>
    </row>
    <row r="226" spans="1:5" ht="38.25">
      <c r="A226" s="35" t="s">
        <v>58</v>
      </c>
      <c r="E226" s="42" t="s">
        <v>8765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8766</v>
      </c>
      <c s="35" t="s">
        <v>5</v>
      </c>
      <c s="6" t="s">
        <v>8767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4940</v>
      </c>
      <c>
        <f>(M228*21)/100</f>
      </c>
      <c t="s">
        <v>27</v>
      </c>
    </row>
    <row r="229" spans="1:5" ht="25.5">
      <c r="A229" s="35" t="s">
        <v>56</v>
      </c>
      <c r="E229" s="39" t="s">
        <v>8767</v>
      </c>
    </row>
    <row r="230" spans="1:5" ht="38.25">
      <c r="A230" s="35" t="s">
        <v>58</v>
      </c>
      <c r="E230" s="42" t="s">
        <v>8768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8769</v>
      </c>
      <c s="35" t="s">
        <v>5</v>
      </c>
      <c s="6" t="s">
        <v>8770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4940</v>
      </c>
      <c>
        <f>(M232*21)/100</f>
      </c>
      <c t="s">
        <v>27</v>
      </c>
    </row>
    <row r="233" spans="1:5" ht="12.75">
      <c r="A233" s="35" t="s">
        <v>56</v>
      </c>
      <c r="E233" s="39" t="s">
        <v>8770</v>
      </c>
    </row>
    <row r="234" spans="1:5" ht="12.75">
      <c r="A234" s="35" t="s">
        <v>58</v>
      </c>
      <c r="E234" s="40" t="s">
        <v>8771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8772</v>
      </c>
      <c s="35" t="s">
        <v>5</v>
      </c>
      <c s="6" t="s">
        <v>8773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4940</v>
      </c>
      <c>
        <f>(M236*21)/100</f>
      </c>
      <c t="s">
        <v>27</v>
      </c>
    </row>
    <row r="237" spans="1:5" ht="25.5">
      <c r="A237" s="35" t="s">
        <v>56</v>
      </c>
      <c r="E237" s="39" t="s">
        <v>8773</v>
      </c>
    </row>
    <row r="238" spans="1:5" ht="38.25">
      <c r="A238" s="35" t="s">
        <v>58</v>
      </c>
      <c r="E238" s="42" t="s">
        <v>8774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8775</v>
      </c>
      <c s="35" t="s">
        <v>5</v>
      </c>
      <c s="6" t="s">
        <v>8776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4940</v>
      </c>
      <c>
        <f>(M240*21)/100</f>
      </c>
      <c t="s">
        <v>27</v>
      </c>
    </row>
    <row r="241" spans="1:5" ht="25.5">
      <c r="A241" s="35" t="s">
        <v>56</v>
      </c>
      <c r="E241" s="39" t="s">
        <v>8776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4468</v>
      </c>
      <c r="E244" s="33" t="s">
        <v>4469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8777</v>
      </c>
      <c s="35" t="s">
        <v>5</v>
      </c>
      <c s="6" t="s">
        <v>8778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4940</v>
      </c>
      <c>
        <f>(M245*21)/100</f>
      </c>
      <c t="s">
        <v>27</v>
      </c>
    </row>
    <row r="246" spans="1:5" ht="12.75">
      <c r="A246" s="35" t="s">
        <v>56</v>
      </c>
      <c r="E246" s="39" t="s">
        <v>8778</v>
      </c>
    </row>
    <row r="247" spans="1:5" ht="63.75">
      <c r="A247" s="35" t="s">
        <v>58</v>
      </c>
      <c r="E247" s="42" t="s">
        <v>8779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8780</v>
      </c>
      <c s="35" t="s">
        <v>5</v>
      </c>
      <c s="6" t="s">
        <v>8781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4940</v>
      </c>
      <c>
        <f>(M249*21)/100</f>
      </c>
      <c t="s">
        <v>27</v>
      </c>
    </row>
    <row r="250" spans="1:5" ht="12.75">
      <c r="A250" s="35" t="s">
        <v>56</v>
      </c>
      <c r="E250" s="39" t="s">
        <v>8781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8782</v>
      </c>
      <c s="35" t="s">
        <v>5</v>
      </c>
      <c s="6" t="s">
        <v>8783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4940</v>
      </c>
      <c>
        <f>(M253*21)/100</f>
      </c>
      <c t="s">
        <v>27</v>
      </c>
    </row>
    <row r="254" spans="1:5" ht="12.75">
      <c r="A254" s="35" t="s">
        <v>56</v>
      </c>
      <c r="E254" s="39" t="s">
        <v>8783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8777</v>
      </c>
      <c s="35" t="s">
        <v>50</v>
      </c>
      <c s="6" t="s">
        <v>8778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4940</v>
      </c>
      <c>
        <f>(M257*21)/100</f>
      </c>
      <c t="s">
        <v>27</v>
      </c>
    </row>
    <row r="258" spans="1:5" ht="12.75">
      <c r="A258" s="35" t="s">
        <v>56</v>
      </c>
      <c r="E258" s="39" t="s">
        <v>8778</v>
      </c>
    </row>
    <row r="259" spans="1:5" ht="63.75">
      <c r="A259" s="35" t="s">
        <v>58</v>
      </c>
      <c r="E259" s="42" t="s">
        <v>8784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8785</v>
      </c>
      <c s="35" t="s">
        <v>5</v>
      </c>
      <c s="6" t="s">
        <v>8786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4940</v>
      </c>
      <c>
        <f>(M261*21)/100</f>
      </c>
      <c t="s">
        <v>27</v>
      </c>
    </row>
    <row r="262" spans="1:5" ht="12.75">
      <c r="A262" s="35" t="s">
        <v>56</v>
      </c>
      <c r="E262" s="39" t="s">
        <v>8786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8787</v>
      </c>
      <c s="35" t="s">
        <v>5</v>
      </c>
      <c s="6" t="s">
        <v>8788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4940</v>
      </c>
      <c>
        <f>(M265*21)/100</f>
      </c>
      <c t="s">
        <v>27</v>
      </c>
    </row>
    <row r="266" spans="1:5" ht="12.75">
      <c r="A266" s="35" t="s">
        <v>56</v>
      </c>
      <c r="E266" s="39" t="s">
        <v>8788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8777</v>
      </c>
      <c s="35" t="s">
        <v>27</v>
      </c>
      <c s="6" t="s">
        <v>8778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4940</v>
      </c>
      <c>
        <f>(M269*21)/100</f>
      </c>
      <c t="s">
        <v>27</v>
      </c>
    </row>
    <row r="270" spans="1:5" ht="12.75">
      <c r="A270" s="35" t="s">
        <v>56</v>
      </c>
      <c r="E270" s="39" t="s">
        <v>8778</v>
      </c>
    </row>
    <row r="271" spans="1:5" ht="38.25">
      <c r="A271" s="35" t="s">
        <v>58</v>
      </c>
      <c r="E271" s="42" t="s">
        <v>8789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8790</v>
      </c>
      <c s="35" t="s">
        <v>5</v>
      </c>
      <c s="6" t="s">
        <v>8791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8791</v>
      </c>
    </row>
    <row r="275" spans="1:5" ht="25.5">
      <c r="A275" s="35" t="s">
        <v>58</v>
      </c>
      <c r="E275" s="40" t="s">
        <v>8792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8777</v>
      </c>
      <c s="35" t="s">
        <v>26</v>
      </c>
      <c s="6" t="s">
        <v>8778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4940</v>
      </c>
      <c>
        <f>(M277*21)/100</f>
      </c>
      <c t="s">
        <v>27</v>
      </c>
    </row>
    <row r="278" spans="1:5" ht="12.75">
      <c r="A278" s="35" t="s">
        <v>56</v>
      </c>
      <c r="E278" s="39" t="s">
        <v>8778</v>
      </c>
    </row>
    <row r="279" spans="1:5" ht="63.75">
      <c r="A279" s="35" t="s">
        <v>58</v>
      </c>
      <c r="E279" s="42" t="s">
        <v>8793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8794</v>
      </c>
      <c s="35" t="s">
        <v>5</v>
      </c>
      <c s="6" t="s">
        <v>8795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4940</v>
      </c>
      <c>
        <f>(M281*21)/100</f>
      </c>
      <c t="s">
        <v>27</v>
      </c>
    </row>
    <row r="282" spans="1:5" ht="12.75">
      <c r="A282" s="35" t="s">
        <v>56</v>
      </c>
      <c r="E282" s="39" t="s">
        <v>8795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8796</v>
      </c>
      <c s="35" t="s">
        <v>5</v>
      </c>
      <c s="6" t="s">
        <v>8797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4940</v>
      </c>
      <c>
        <f>(M285*21)/100</f>
      </c>
      <c t="s">
        <v>27</v>
      </c>
    </row>
    <row r="286" spans="1:5" ht="12.75">
      <c r="A286" s="35" t="s">
        <v>56</v>
      </c>
      <c r="E286" s="39" t="s">
        <v>8797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8798</v>
      </c>
      <c s="35" t="s">
        <v>5</v>
      </c>
      <c s="6" t="s">
        <v>8799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4940</v>
      </c>
      <c>
        <f>(M289*21)/100</f>
      </c>
      <c t="s">
        <v>27</v>
      </c>
    </row>
    <row r="290" spans="1:5" ht="25.5">
      <c r="A290" s="35" t="s">
        <v>56</v>
      </c>
      <c r="E290" s="39" t="s">
        <v>8799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8297</v>
      </c>
      <c r="E293" s="33" t="s">
        <v>8298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8800</v>
      </c>
      <c s="35" t="s">
        <v>5</v>
      </c>
      <c s="6" t="s">
        <v>8801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4940</v>
      </c>
      <c>
        <f>(M294*21)/100</f>
      </c>
      <c t="s">
        <v>27</v>
      </c>
    </row>
    <row r="295" spans="1:5" ht="12.75">
      <c r="A295" s="35" t="s">
        <v>56</v>
      </c>
      <c r="E295" s="39" t="s">
        <v>8801</v>
      </c>
    </row>
    <row r="296" spans="1:5" ht="25.5">
      <c r="A296" s="35" t="s">
        <v>58</v>
      </c>
      <c r="E296" s="42" t="s">
        <v>8737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8802</v>
      </c>
      <c r="E298" s="33" t="s">
        <v>8803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8804</v>
      </c>
      <c s="35" t="s">
        <v>5</v>
      </c>
      <c s="6" t="s">
        <v>8805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4940</v>
      </c>
      <c>
        <f>(M299*21)/100</f>
      </c>
      <c t="s">
        <v>27</v>
      </c>
    </row>
    <row r="300" spans="1:5" ht="25.5">
      <c r="A300" s="35" t="s">
        <v>56</v>
      </c>
      <c r="E300" s="39" t="s">
        <v>8805</v>
      </c>
    </row>
    <row r="301" spans="1:5" ht="63.75">
      <c r="A301" s="35" t="s">
        <v>58</v>
      </c>
      <c r="E301" s="42" t="s">
        <v>8806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8807</v>
      </c>
      <c s="35" t="s">
        <v>5</v>
      </c>
      <c s="6" t="s">
        <v>8808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4940</v>
      </c>
      <c>
        <f>(M303*21)/100</f>
      </c>
      <c t="s">
        <v>27</v>
      </c>
    </row>
    <row r="304" spans="1:5" ht="25.5">
      <c r="A304" s="35" t="s">
        <v>56</v>
      </c>
      <c r="E304" s="39" t="s">
        <v>8808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8809</v>
      </c>
      <c r="E307" s="33" t="s">
        <v>8810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8811</v>
      </c>
      <c s="35" t="s">
        <v>5</v>
      </c>
      <c s="6" t="s">
        <v>8812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4940</v>
      </c>
      <c>
        <f>(M308*21)/100</f>
      </c>
      <c t="s">
        <v>27</v>
      </c>
    </row>
    <row r="309" spans="1:5" ht="25.5">
      <c r="A309" s="35" t="s">
        <v>56</v>
      </c>
      <c r="E309" s="39" t="s">
        <v>8812</v>
      </c>
    </row>
    <row r="310" spans="1:5" ht="242.25">
      <c r="A310" s="35" t="s">
        <v>58</v>
      </c>
      <c r="E310" s="40" t="s">
        <v>8813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8814</v>
      </c>
      <c s="35" t="s">
        <v>5</v>
      </c>
      <c s="6" t="s">
        <v>8815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4940</v>
      </c>
      <c>
        <f>(M312*21)/100</f>
      </c>
      <c t="s">
        <v>27</v>
      </c>
    </row>
    <row r="313" spans="1:5" ht="25.5">
      <c r="A313" s="35" t="s">
        <v>56</v>
      </c>
      <c r="E313" s="39" t="s">
        <v>8815</v>
      </c>
    </row>
    <row r="314" spans="1:5" ht="242.25">
      <c r="A314" s="35" t="s">
        <v>58</v>
      </c>
      <c r="E314" s="40" t="s">
        <v>8813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8816</v>
      </c>
      <c s="35" t="s">
        <v>5</v>
      </c>
      <c s="6" t="s">
        <v>8817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4940</v>
      </c>
      <c>
        <f>(M316*21)/100</f>
      </c>
      <c t="s">
        <v>27</v>
      </c>
    </row>
    <row r="317" spans="1:5" ht="25.5">
      <c r="A317" s="35" t="s">
        <v>56</v>
      </c>
      <c r="E317" s="39" t="s">
        <v>8817</v>
      </c>
    </row>
    <row r="318" spans="1:5" ht="242.25">
      <c r="A318" s="35" t="s">
        <v>58</v>
      </c>
      <c r="E318" s="40" t="s">
        <v>8813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8818</v>
      </c>
      <c s="35" t="s">
        <v>5</v>
      </c>
      <c s="6" t="s">
        <v>8819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4940</v>
      </c>
      <c>
        <f>(M320*21)/100</f>
      </c>
      <c t="s">
        <v>27</v>
      </c>
    </row>
    <row r="321" spans="1:5" ht="12.75">
      <c r="A321" s="35" t="s">
        <v>56</v>
      </c>
      <c r="E321" s="39" t="s">
        <v>8819</v>
      </c>
    </row>
    <row r="322" spans="1:5" ht="242.25">
      <c r="A322" s="35" t="s">
        <v>58</v>
      </c>
      <c r="E322" s="40" t="s">
        <v>8813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5304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8820</v>
      </c>
      <c s="35" t="s">
        <v>5</v>
      </c>
      <c s="6" t="s">
        <v>8821</v>
      </c>
      <c s="36" t="s">
        <v>4969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4940</v>
      </c>
      <c>
        <f>(M325*21)/100</f>
      </c>
      <c t="s">
        <v>27</v>
      </c>
    </row>
    <row r="326" spans="1:5" ht="25.5">
      <c r="A326" s="35" t="s">
        <v>56</v>
      </c>
      <c r="E326" s="39" t="s">
        <v>8821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8822</v>
      </c>
      <c s="35" t="s">
        <v>5</v>
      </c>
      <c s="6" t="s">
        <v>8823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4940</v>
      </c>
      <c>
        <f>(M329*21)/100</f>
      </c>
      <c t="s">
        <v>27</v>
      </c>
    </row>
    <row r="330" spans="1:5" ht="25.5">
      <c r="A330" s="35" t="s">
        <v>56</v>
      </c>
      <c r="E330" s="39" t="s">
        <v>8823</v>
      </c>
    </row>
    <row r="331" spans="1:5" ht="12.75">
      <c r="A331" s="35" t="s">
        <v>58</v>
      </c>
      <c r="E331" s="40" t="s">
        <v>8824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8825</v>
      </c>
      <c s="35" t="s">
        <v>5</v>
      </c>
      <c s="6" t="s">
        <v>8826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4940</v>
      </c>
      <c>
        <f>(M333*21)/100</f>
      </c>
      <c t="s">
        <v>27</v>
      </c>
    </row>
    <row r="334" spans="1:5" ht="25.5">
      <c r="A334" s="35" t="s">
        <v>56</v>
      </c>
      <c r="E334" s="39" t="s">
        <v>8826</v>
      </c>
    </row>
    <row r="335" spans="1:5" ht="12.75">
      <c r="A335" s="35" t="s">
        <v>58</v>
      </c>
      <c r="E335" s="40" t="s">
        <v>8827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8828</v>
      </c>
      <c s="35" t="s">
        <v>5</v>
      </c>
      <c s="6" t="s">
        <v>8829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4940</v>
      </c>
      <c>
        <f>(M337*21)/100</f>
      </c>
      <c t="s">
        <v>27</v>
      </c>
    </row>
    <row r="338" spans="1:5" ht="25.5">
      <c r="A338" s="35" t="s">
        <v>56</v>
      </c>
      <c r="E338" s="39" t="s">
        <v>8829</v>
      </c>
    </row>
    <row r="339" spans="1:5" ht="25.5">
      <c r="A339" s="35" t="s">
        <v>58</v>
      </c>
      <c r="E339" s="40" t="s">
        <v>8830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8831</v>
      </c>
      <c s="35" t="s">
        <v>5</v>
      </c>
      <c s="6" t="s">
        <v>8832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4940</v>
      </c>
      <c>
        <f>(M341*21)/100</f>
      </c>
      <c t="s">
        <v>27</v>
      </c>
    </row>
    <row r="342" spans="1:5" ht="25.5">
      <c r="A342" s="35" t="s">
        <v>56</v>
      </c>
      <c r="E342" s="39" t="s">
        <v>8832</v>
      </c>
    </row>
    <row r="343" spans="1:5" ht="12.75">
      <c r="A343" s="35" t="s">
        <v>58</v>
      </c>
      <c r="E343" s="40" t="s">
        <v>8827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5325</v>
      </c>
      <c r="E345" s="33" t="s">
        <v>5326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8833</v>
      </c>
      <c s="35" t="s">
        <v>5</v>
      </c>
      <c s="6" t="s">
        <v>8834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4940</v>
      </c>
      <c>
        <f>(M346*21)/100</f>
      </c>
      <c t="s">
        <v>27</v>
      </c>
    </row>
    <row r="347" spans="1:5" ht="38.25">
      <c r="A347" s="35" t="s">
        <v>56</v>
      </c>
      <c r="E347" s="39" t="s">
        <v>8835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8836</v>
      </c>
      <c r="E350" s="33" t="s">
        <v>8604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8837</v>
      </c>
      <c s="35" t="s">
        <v>5</v>
      </c>
      <c s="6" t="s">
        <v>8612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4940</v>
      </c>
      <c>
        <f>(M351*21)/100</f>
      </c>
      <c t="s">
        <v>27</v>
      </c>
    </row>
    <row r="352" spans="1:5" ht="25.5">
      <c r="A352" s="35" t="s">
        <v>56</v>
      </c>
      <c r="E352" s="39" t="s">
        <v>8612</v>
      </c>
    </row>
    <row r="353" spans="1:5" ht="12.75">
      <c r="A353" s="35" t="s">
        <v>58</v>
      </c>
      <c r="E353" s="40" t="s">
        <v>8838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8027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8027</v>
      </c>
      <c r="E4" s="26" t="s">
        <v>8028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8841</v>
      </c>
      <c r="E8" s="30" t="s">
        <v>8840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2954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5546</v>
      </c>
      <c s="35" t="s">
        <v>5</v>
      </c>
      <c s="6" t="s">
        <v>5547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8842</v>
      </c>
      <c>
        <f>(M10*21)/100</f>
      </c>
      <c t="s">
        <v>27</v>
      </c>
    </row>
    <row r="11" spans="1:5" ht="12.75">
      <c r="A11" s="35" t="s">
        <v>56</v>
      </c>
      <c r="E11" s="39" t="s">
        <v>5548</v>
      </c>
    </row>
    <row r="12" spans="1:5" ht="89.25">
      <c r="A12" s="35" t="s">
        <v>58</v>
      </c>
      <c r="E12" s="40" t="s">
        <v>8843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8844</v>
      </c>
      <c s="35" t="s">
        <v>5</v>
      </c>
      <c s="6" t="s">
        <v>8845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4940</v>
      </c>
      <c>
        <f>(M14*21)/100</f>
      </c>
      <c t="s">
        <v>27</v>
      </c>
    </row>
    <row r="15" spans="1:5" ht="25.5">
      <c r="A15" s="35" t="s">
        <v>56</v>
      </c>
      <c r="E15" s="39" t="s">
        <v>8845</v>
      </c>
    </row>
    <row r="16" spans="1:5" ht="89.25">
      <c r="A16" s="35" t="s">
        <v>58</v>
      </c>
      <c r="E16" s="40" t="s">
        <v>8846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2964</v>
      </c>
      <c s="35" t="s">
        <v>5</v>
      </c>
      <c s="6" t="s">
        <v>2965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4940</v>
      </c>
      <c>
        <f>(M18*21)/100</f>
      </c>
      <c t="s">
        <v>27</v>
      </c>
    </row>
    <row r="19" spans="1:5" ht="12.75">
      <c r="A19" s="35" t="s">
        <v>56</v>
      </c>
      <c r="E19" s="39" t="s">
        <v>2965</v>
      </c>
    </row>
    <row r="20" spans="1:5" ht="89.25">
      <c r="A20" s="35" t="s">
        <v>58</v>
      </c>
      <c r="E20" s="40" t="s">
        <v>8847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2967</v>
      </c>
      <c s="35" t="s">
        <v>5</v>
      </c>
      <c s="6" t="s">
        <v>2968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4940</v>
      </c>
      <c>
        <f>(M22*21)/100</f>
      </c>
      <c t="s">
        <v>27</v>
      </c>
    </row>
    <row r="23" spans="1:5" ht="12.75">
      <c r="A23" s="35" t="s">
        <v>56</v>
      </c>
      <c r="E23" s="39" t="s">
        <v>2968</v>
      </c>
    </row>
    <row r="24" spans="1:5" ht="89.25">
      <c r="A24" s="35" t="s">
        <v>58</v>
      </c>
      <c r="E24" s="40" t="s">
        <v>8847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8848</v>
      </c>
      <c s="35" t="s">
        <v>5</v>
      </c>
      <c s="6" t="s">
        <v>8849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4940</v>
      </c>
      <c>
        <f>(M26*21)/100</f>
      </c>
      <c t="s">
        <v>27</v>
      </c>
    </row>
    <row r="27" spans="1:5" ht="25.5">
      <c r="A27" s="35" t="s">
        <v>56</v>
      </c>
      <c r="E27" s="39" t="s">
        <v>8849</v>
      </c>
    </row>
    <row r="28" spans="1:5" ht="140.25">
      <c r="A28" s="35" t="s">
        <v>58</v>
      </c>
      <c r="E28" s="40" t="s">
        <v>8850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5553</v>
      </c>
      <c s="35" t="s">
        <v>5</v>
      </c>
      <c s="6" t="s">
        <v>5555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4940</v>
      </c>
      <c>
        <f>(M30*21)/100</f>
      </c>
      <c t="s">
        <v>27</v>
      </c>
    </row>
    <row r="31" spans="1:5" ht="12.75">
      <c r="A31" s="35" t="s">
        <v>56</v>
      </c>
      <c r="E31" s="39" t="s">
        <v>5555</v>
      </c>
    </row>
    <row r="32" spans="1:5" ht="89.25">
      <c r="A32" s="35" t="s">
        <v>58</v>
      </c>
      <c r="E32" s="40" t="s">
        <v>8851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5557</v>
      </c>
      <c s="35" t="s">
        <v>5</v>
      </c>
      <c s="6" t="s">
        <v>5559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4940</v>
      </c>
      <c>
        <f>(M34*21)/100</f>
      </c>
      <c t="s">
        <v>27</v>
      </c>
    </row>
    <row r="35" spans="1:5" ht="12.75">
      <c r="A35" s="35" t="s">
        <v>56</v>
      </c>
      <c r="E35" s="39" t="s">
        <v>5559</v>
      </c>
    </row>
    <row r="36" spans="1:5" ht="89.25">
      <c r="A36" s="35" t="s">
        <v>58</v>
      </c>
      <c r="E36" s="40" t="s">
        <v>8851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5099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8852</v>
      </c>
      <c s="35" t="s">
        <v>5</v>
      </c>
      <c s="6" t="s">
        <v>8853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4940</v>
      </c>
      <c>
        <f>(M39*21)/100</f>
      </c>
      <c t="s">
        <v>27</v>
      </c>
    </row>
    <row r="40" spans="1:5" ht="25.5">
      <c r="A40" s="35" t="s">
        <v>56</v>
      </c>
      <c r="E40" s="39" t="s">
        <v>8853</v>
      </c>
    </row>
    <row r="41" spans="1:5" ht="165.75">
      <c r="A41" s="35" t="s">
        <v>58</v>
      </c>
      <c r="E41" s="40" t="s">
        <v>8854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8855</v>
      </c>
      <c s="35" t="s">
        <v>5</v>
      </c>
      <c s="6" t="s">
        <v>8856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8842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8857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8858</v>
      </c>
      <c s="35" t="s">
        <v>5</v>
      </c>
      <c s="6" t="s">
        <v>8859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8842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8860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8861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8862</v>
      </c>
      <c s="35" t="s">
        <v>5</v>
      </c>
      <c s="6" t="s">
        <v>8863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8863</v>
      </c>
    </row>
    <row r="54" spans="1:5" ht="63.75">
      <c r="A54" s="35" t="s">
        <v>58</v>
      </c>
      <c r="E54" s="40" t="s">
        <v>8864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3555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5696</v>
      </c>
      <c s="35" t="s">
        <v>5</v>
      </c>
      <c s="6" t="s">
        <v>5698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4940</v>
      </c>
      <c>
        <f>(M57*21)/100</f>
      </c>
      <c t="s">
        <v>27</v>
      </c>
    </row>
    <row r="58" spans="1:5" ht="25.5">
      <c r="A58" s="35" t="s">
        <v>56</v>
      </c>
      <c r="E58" s="39" t="s">
        <v>5698</v>
      </c>
    </row>
    <row r="59" spans="1:5" ht="63.75">
      <c r="A59" s="35" t="s">
        <v>58</v>
      </c>
      <c r="E59" s="40" t="s">
        <v>8865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5700</v>
      </c>
      <c s="35" t="s">
        <v>5</v>
      </c>
      <c s="6" t="s">
        <v>5702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4940</v>
      </c>
      <c>
        <f>(M61*21)/100</f>
      </c>
      <c t="s">
        <v>27</v>
      </c>
    </row>
    <row r="62" spans="1:5" ht="25.5">
      <c r="A62" s="35" t="s">
        <v>56</v>
      </c>
      <c r="E62" s="39" t="s">
        <v>5702</v>
      </c>
    </row>
    <row r="63" spans="1:5" ht="102">
      <c r="A63" s="35" t="s">
        <v>58</v>
      </c>
      <c r="E63" s="40" t="s">
        <v>8866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5704</v>
      </c>
      <c s="35" t="s">
        <v>5</v>
      </c>
      <c s="6" t="s">
        <v>5706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4940</v>
      </c>
      <c>
        <f>(M65*21)/100</f>
      </c>
      <c t="s">
        <v>27</v>
      </c>
    </row>
    <row r="66" spans="1:5" ht="25.5">
      <c r="A66" s="35" t="s">
        <v>56</v>
      </c>
      <c r="E66" s="39" t="s">
        <v>5706</v>
      </c>
    </row>
    <row r="67" spans="1:5" ht="102">
      <c r="A67" s="35" t="s">
        <v>58</v>
      </c>
      <c r="E67" s="40" t="s">
        <v>8866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5708</v>
      </c>
      <c s="35" t="s">
        <v>5</v>
      </c>
      <c s="6" t="s">
        <v>5710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4940</v>
      </c>
      <c>
        <f>(M69*21)/100</f>
      </c>
      <c t="s">
        <v>27</v>
      </c>
    </row>
    <row r="70" spans="1:5" ht="25.5">
      <c r="A70" s="35" t="s">
        <v>56</v>
      </c>
      <c r="E70" s="39" t="s">
        <v>5710</v>
      </c>
    </row>
    <row r="71" spans="1:5" ht="76.5">
      <c r="A71" s="35" t="s">
        <v>58</v>
      </c>
      <c r="E71" s="40" t="s">
        <v>8867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5712</v>
      </c>
      <c s="35" t="s">
        <v>5</v>
      </c>
      <c s="6" t="s">
        <v>5714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4940</v>
      </c>
      <c>
        <f>(M73*21)/100</f>
      </c>
      <c t="s">
        <v>27</v>
      </c>
    </row>
    <row r="74" spans="1:5" ht="25.5">
      <c r="A74" s="35" t="s">
        <v>56</v>
      </c>
      <c r="E74" s="39" t="s">
        <v>5714</v>
      </c>
    </row>
    <row r="75" spans="1:5" ht="76.5">
      <c r="A75" s="35" t="s">
        <v>58</v>
      </c>
      <c r="E75" s="40" t="s">
        <v>8867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8115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8868</v>
      </c>
      <c s="35" t="s">
        <v>5</v>
      </c>
      <c s="6" t="s">
        <v>8869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4940</v>
      </c>
      <c>
        <f>(M78*21)/100</f>
      </c>
      <c t="s">
        <v>27</v>
      </c>
    </row>
    <row r="79" spans="1:5" ht="25.5">
      <c r="A79" s="35" t="s">
        <v>56</v>
      </c>
      <c r="E79" s="39" t="s">
        <v>8869</v>
      </c>
    </row>
    <row r="80" spans="1:5" ht="127.5">
      <c r="A80" s="35" t="s">
        <v>58</v>
      </c>
      <c r="E80" s="40" t="s">
        <v>8870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8871</v>
      </c>
      <c s="35" t="s">
        <v>5</v>
      </c>
      <c s="6" t="s">
        <v>8872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8873</v>
      </c>
    </row>
    <row r="84" spans="1:5" ht="114.75">
      <c r="A84" s="35" t="s">
        <v>58</v>
      </c>
      <c r="E84" s="40" t="s">
        <v>8874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8875</v>
      </c>
      <c s="35" t="s">
        <v>5</v>
      </c>
      <c s="6" t="s">
        <v>8876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4940</v>
      </c>
      <c>
        <f>(M86*21)/100</f>
      </c>
      <c t="s">
        <v>27</v>
      </c>
    </row>
    <row r="87" spans="1:5" ht="38.25">
      <c r="A87" s="35" t="s">
        <v>56</v>
      </c>
      <c r="E87" s="39" t="s">
        <v>8877</v>
      </c>
    </row>
    <row r="88" spans="1:5" ht="255">
      <c r="A88" s="35" t="s">
        <v>58</v>
      </c>
      <c r="E88" s="40" t="s">
        <v>8878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8879</v>
      </c>
      <c s="35" t="s">
        <v>5</v>
      </c>
      <c s="6" t="s">
        <v>8880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4940</v>
      </c>
      <c>
        <f>(M90*21)/100</f>
      </c>
      <c t="s">
        <v>27</v>
      </c>
    </row>
    <row r="91" spans="1:5" ht="25.5">
      <c r="A91" s="35" t="s">
        <v>56</v>
      </c>
      <c r="E91" s="39" t="s">
        <v>8880</v>
      </c>
    </row>
    <row r="92" spans="1:5" ht="140.25">
      <c r="A92" s="35" t="s">
        <v>58</v>
      </c>
      <c r="E92" s="40" t="s">
        <v>8881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8882</v>
      </c>
      <c s="35" t="s">
        <v>5</v>
      </c>
      <c s="6" t="s">
        <v>8883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8883</v>
      </c>
    </row>
    <row r="96" spans="1:5" ht="38.25">
      <c r="A96" s="35" t="s">
        <v>58</v>
      </c>
      <c r="E96" s="40" t="s">
        <v>8884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8885</v>
      </c>
      <c s="35" t="s">
        <v>5</v>
      </c>
      <c s="6" t="s">
        <v>8886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4940</v>
      </c>
      <c>
        <f>(M98*21)/100</f>
      </c>
      <c t="s">
        <v>27</v>
      </c>
    </row>
    <row r="99" spans="1:5" ht="25.5">
      <c r="A99" s="35" t="s">
        <v>56</v>
      </c>
      <c r="E99" s="39" t="s">
        <v>8886</v>
      </c>
    </row>
    <row r="100" spans="1:5" ht="409.5">
      <c r="A100" s="35" t="s">
        <v>58</v>
      </c>
      <c r="E100" s="40" t="s">
        <v>8887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8888</v>
      </c>
      <c s="35" t="s">
        <v>5</v>
      </c>
      <c s="6" t="s">
        <v>8889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4940</v>
      </c>
      <c>
        <f>(M102*21)/100</f>
      </c>
      <c t="s">
        <v>27</v>
      </c>
    </row>
    <row r="103" spans="1:5" ht="51">
      <c r="A103" s="35" t="s">
        <v>56</v>
      </c>
      <c r="E103" s="39" t="s">
        <v>8890</v>
      </c>
    </row>
    <row r="104" spans="1:5" ht="369.75">
      <c r="A104" s="35" t="s">
        <v>58</v>
      </c>
      <c r="E104" s="40" t="s">
        <v>8891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8892</v>
      </c>
      <c s="35" t="s">
        <v>5</v>
      </c>
      <c s="6" t="s">
        <v>8893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4940</v>
      </c>
      <c>
        <f>(M106*21)/100</f>
      </c>
      <c t="s">
        <v>27</v>
      </c>
    </row>
    <row r="107" spans="1:5" ht="12.75">
      <c r="A107" s="35" t="s">
        <v>56</v>
      </c>
      <c r="E107" s="39" t="s">
        <v>8893</v>
      </c>
    </row>
    <row r="108" spans="1:5" ht="76.5">
      <c r="A108" s="35" t="s">
        <v>58</v>
      </c>
      <c r="E108" s="40" t="s">
        <v>8894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8895</v>
      </c>
      <c s="35" t="s">
        <v>5</v>
      </c>
      <c s="6" t="s">
        <v>8896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4940</v>
      </c>
      <c>
        <f>(M110*21)/100</f>
      </c>
      <c t="s">
        <v>27</v>
      </c>
    </row>
    <row r="111" spans="1:5" ht="25.5">
      <c r="A111" s="35" t="s">
        <v>56</v>
      </c>
      <c r="E111" s="39" t="s">
        <v>8896</v>
      </c>
    </row>
    <row r="112" spans="1:5" ht="409.5">
      <c r="A112" s="35" t="s">
        <v>58</v>
      </c>
      <c r="E112" s="40" t="s">
        <v>8897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8898</v>
      </c>
      <c s="35" t="s">
        <v>5</v>
      </c>
      <c s="6" t="s">
        <v>8899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4940</v>
      </c>
      <c>
        <f>(M114*21)/100</f>
      </c>
      <c t="s">
        <v>27</v>
      </c>
    </row>
    <row r="115" spans="1:5" ht="25.5">
      <c r="A115" s="35" t="s">
        <v>56</v>
      </c>
      <c r="E115" s="39" t="s">
        <v>8899</v>
      </c>
    </row>
    <row r="116" spans="1:5" ht="409.5">
      <c r="A116" s="35" t="s">
        <v>58</v>
      </c>
      <c r="E116" s="40" t="s">
        <v>8900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8901</v>
      </c>
      <c s="35" t="s">
        <v>5</v>
      </c>
      <c s="6" t="s">
        <v>8902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8902</v>
      </c>
    </row>
    <row r="120" spans="1:5" ht="25.5">
      <c r="A120" s="35" t="s">
        <v>58</v>
      </c>
      <c r="E120" s="40" t="s">
        <v>8903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8904</v>
      </c>
      <c s="35" t="s">
        <v>5</v>
      </c>
      <c s="6" t="s">
        <v>8905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8905</v>
      </c>
    </row>
    <row r="124" spans="1:5" ht="63.75">
      <c r="A124" s="35" t="s">
        <v>58</v>
      </c>
      <c r="E124" s="40" t="s">
        <v>8906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8907</v>
      </c>
      <c s="35" t="s">
        <v>5</v>
      </c>
      <c s="6" t="s">
        <v>8908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4940</v>
      </c>
      <c>
        <f>(M126*21)/100</f>
      </c>
      <c t="s">
        <v>27</v>
      </c>
    </row>
    <row r="127" spans="1:5" ht="12.75">
      <c r="A127" s="35" t="s">
        <v>56</v>
      </c>
      <c r="E127" s="39" t="s">
        <v>8908</v>
      </c>
    </row>
    <row r="128" spans="1:5" ht="12.75">
      <c r="A128" s="35" t="s">
        <v>58</v>
      </c>
      <c r="E128" s="40" t="s">
        <v>8909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8910</v>
      </c>
      <c s="35" t="s">
        <v>5</v>
      </c>
      <c s="6" t="s">
        <v>8911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8911</v>
      </c>
    </row>
    <row r="132" spans="1:5" ht="63.75">
      <c r="A132" s="35" t="s">
        <v>58</v>
      </c>
      <c r="E132" s="40" t="s">
        <v>8912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8913</v>
      </c>
      <c s="35" t="s">
        <v>5</v>
      </c>
      <c s="6" t="s">
        <v>8914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4940</v>
      </c>
      <c>
        <f>(M134*21)/100</f>
      </c>
      <c t="s">
        <v>27</v>
      </c>
    </row>
    <row r="135" spans="1:5" ht="12.75">
      <c r="A135" s="35" t="s">
        <v>56</v>
      </c>
      <c r="E135" s="39" t="s">
        <v>8914</v>
      </c>
    </row>
    <row r="136" spans="1:5" ht="12.75">
      <c r="A136" s="35" t="s">
        <v>58</v>
      </c>
      <c r="E136" s="40" t="s">
        <v>8915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8916</v>
      </c>
      <c s="35" t="s">
        <v>5</v>
      </c>
      <c s="6" t="s">
        <v>8917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4940</v>
      </c>
      <c>
        <f>(M138*21)/100</f>
      </c>
      <c t="s">
        <v>27</v>
      </c>
    </row>
    <row r="139" spans="1:5" ht="12.75">
      <c r="A139" s="35" t="s">
        <v>56</v>
      </c>
      <c r="E139" s="39" t="s">
        <v>8917</v>
      </c>
    </row>
    <row r="140" spans="1:5" ht="114.75">
      <c r="A140" s="35" t="s">
        <v>58</v>
      </c>
      <c r="E140" s="40" t="s">
        <v>8918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8146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8919</v>
      </c>
      <c s="35" t="s">
        <v>5</v>
      </c>
      <c s="6" t="s">
        <v>8920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8920</v>
      </c>
    </row>
    <row r="145" spans="1:5" ht="38.25">
      <c r="A145" s="35" t="s">
        <v>58</v>
      </c>
      <c r="E145" s="40" t="s">
        <v>8921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8922</v>
      </c>
      <c s="35" t="s">
        <v>5</v>
      </c>
      <c s="6" t="s">
        <v>8923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4940</v>
      </c>
      <c>
        <f>(M147*21)/100</f>
      </c>
      <c t="s">
        <v>27</v>
      </c>
    </row>
    <row r="148" spans="1:5" ht="25.5">
      <c r="A148" s="35" t="s">
        <v>56</v>
      </c>
      <c r="E148" s="39" t="s">
        <v>8923</v>
      </c>
    </row>
    <row r="149" spans="1:5" ht="63.75">
      <c r="A149" s="35" t="s">
        <v>58</v>
      </c>
      <c r="E149" s="40" t="s">
        <v>8924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8925</v>
      </c>
      <c s="35" t="s">
        <v>5</v>
      </c>
      <c s="6" t="s">
        <v>8926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4940</v>
      </c>
      <c>
        <f>(M151*21)/100</f>
      </c>
      <c t="s">
        <v>27</v>
      </c>
    </row>
    <row r="152" spans="1:5" ht="25.5">
      <c r="A152" s="35" t="s">
        <v>56</v>
      </c>
      <c r="E152" s="39" t="s">
        <v>8926</v>
      </c>
    </row>
    <row r="153" spans="1:5" ht="63.75">
      <c r="A153" s="35" t="s">
        <v>58</v>
      </c>
      <c r="E153" s="40" t="s">
        <v>8927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8928</v>
      </c>
      <c s="35" t="s">
        <v>5</v>
      </c>
      <c s="6" t="s">
        <v>8929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8930</v>
      </c>
    </row>
    <row r="157" spans="1:5" ht="38.25">
      <c r="A157" s="35" t="s">
        <v>58</v>
      </c>
      <c r="E157" s="40" t="s">
        <v>8931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8932</v>
      </c>
      <c s="35" t="s">
        <v>5</v>
      </c>
      <c s="6" t="s">
        <v>8933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8934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8935</v>
      </c>
      <c r="E163" s="33" t="s">
        <v>5304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8156</v>
      </c>
      <c s="35" t="s">
        <v>5</v>
      </c>
      <c s="6" t="s">
        <v>8157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4940</v>
      </c>
      <c>
        <f>(M164*21)/100</f>
      </c>
      <c t="s">
        <v>27</v>
      </c>
    </row>
    <row r="165" spans="1:5" ht="25.5">
      <c r="A165" s="35" t="s">
        <v>56</v>
      </c>
      <c r="E165" s="39" t="s">
        <v>8157</v>
      </c>
    </row>
    <row r="166" spans="1:5" ht="178.5">
      <c r="A166" s="35" t="s">
        <v>58</v>
      </c>
      <c r="E166" s="40" t="s">
        <v>8936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8159</v>
      </c>
      <c s="35" t="s">
        <v>5</v>
      </c>
      <c s="6" t="s">
        <v>8160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4940</v>
      </c>
      <c>
        <f>(M168*21)/100</f>
      </c>
      <c t="s">
        <v>27</v>
      </c>
    </row>
    <row r="169" spans="1:5" ht="25.5">
      <c r="A169" s="35" t="s">
        <v>56</v>
      </c>
      <c r="E169" s="39" t="s">
        <v>8160</v>
      </c>
    </row>
    <row r="170" spans="1:5" ht="140.25">
      <c r="A170" s="35" t="s">
        <v>58</v>
      </c>
      <c r="E170" s="40" t="s">
        <v>8937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8938</v>
      </c>
      <c s="35" t="s">
        <v>5</v>
      </c>
      <c s="6" t="s">
        <v>8939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4940</v>
      </c>
      <c>
        <f>(M172*21)/100</f>
      </c>
      <c t="s">
        <v>27</v>
      </c>
    </row>
    <row r="173" spans="1:5" ht="38.25">
      <c r="A173" s="35" t="s">
        <v>56</v>
      </c>
      <c r="E173" s="39" t="s">
        <v>8940</v>
      </c>
    </row>
    <row r="174" spans="1:5" ht="38.25">
      <c r="A174" s="35" t="s">
        <v>58</v>
      </c>
      <c r="E174" s="40" t="s">
        <v>8941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8942</v>
      </c>
      <c s="35" t="s">
        <v>5</v>
      </c>
      <c s="6" t="s">
        <v>8943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8943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8944</v>
      </c>
      <c r="E180" s="33" t="s">
        <v>8945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8946</v>
      </c>
      <c s="35" t="s">
        <v>5</v>
      </c>
      <c s="6" t="s">
        <v>8947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4940</v>
      </c>
      <c>
        <f>(M181*21)/100</f>
      </c>
      <c t="s">
        <v>27</v>
      </c>
    </row>
    <row r="182" spans="1:5" ht="25.5">
      <c r="A182" s="35" t="s">
        <v>56</v>
      </c>
      <c r="E182" s="39" t="s">
        <v>8947</v>
      </c>
    </row>
    <row r="183" spans="1:5" ht="216.75">
      <c r="A183" s="35" t="s">
        <v>58</v>
      </c>
      <c r="E183" s="40" t="s">
        <v>8948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8949</v>
      </c>
      <c s="35" t="s">
        <v>5</v>
      </c>
      <c s="6" t="s">
        <v>8950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4940</v>
      </c>
      <c>
        <f>(M185*21)/100</f>
      </c>
      <c t="s">
        <v>27</v>
      </c>
    </row>
    <row r="186" spans="1:5" ht="25.5">
      <c r="A186" s="35" t="s">
        <v>56</v>
      </c>
      <c r="E186" s="39" t="s">
        <v>8950</v>
      </c>
    </row>
    <row r="187" spans="1:5" ht="25.5">
      <c r="A187" s="35" t="s">
        <v>58</v>
      </c>
      <c r="E187" s="40" t="s">
        <v>8951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8952</v>
      </c>
      <c s="35" t="s">
        <v>5</v>
      </c>
      <c s="6" t="s">
        <v>8953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4940</v>
      </c>
      <c>
        <f>(M189*21)/100</f>
      </c>
      <c t="s">
        <v>27</v>
      </c>
    </row>
    <row r="190" spans="1:5" ht="25.5">
      <c r="A190" s="35" t="s">
        <v>56</v>
      </c>
      <c r="E190" s="39" t="s">
        <v>8953</v>
      </c>
    </row>
    <row r="191" spans="1:5" ht="204">
      <c r="A191" s="35" t="s">
        <v>58</v>
      </c>
      <c r="E191" s="40" t="s">
        <v>8954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8955</v>
      </c>
      <c s="35" t="s">
        <v>5</v>
      </c>
      <c s="6" t="s">
        <v>8956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4940</v>
      </c>
      <c>
        <f>(M193*21)/100</f>
      </c>
      <c t="s">
        <v>27</v>
      </c>
    </row>
    <row r="194" spans="1:5" ht="25.5">
      <c r="A194" s="35" t="s">
        <v>56</v>
      </c>
      <c r="E194" s="39" t="s">
        <v>8956</v>
      </c>
    </row>
    <row r="195" spans="1:5" ht="204">
      <c r="A195" s="35" t="s">
        <v>58</v>
      </c>
      <c r="E195" s="40" t="s">
        <v>8957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8958</v>
      </c>
      <c s="35" t="s">
        <v>5</v>
      </c>
      <c s="6" t="s">
        <v>8959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4940</v>
      </c>
      <c>
        <f>(M197*21)/100</f>
      </c>
      <c t="s">
        <v>27</v>
      </c>
    </row>
    <row r="198" spans="1:5" ht="25.5">
      <c r="A198" s="35" t="s">
        <v>56</v>
      </c>
      <c r="E198" s="39" t="s">
        <v>8959</v>
      </c>
    </row>
    <row r="199" spans="1:5" ht="25.5">
      <c r="A199" s="35" t="s">
        <v>58</v>
      </c>
      <c r="E199" s="40" t="s">
        <v>8960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8961</v>
      </c>
      <c s="35" t="s">
        <v>5</v>
      </c>
      <c s="6" t="s">
        <v>8962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4940</v>
      </c>
      <c>
        <f>(M201*21)/100</f>
      </c>
      <c t="s">
        <v>27</v>
      </c>
    </row>
    <row r="202" spans="1:5" ht="25.5">
      <c r="A202" s="35" t="s">
        <v>56</v>
      </c>
      <c r="E202" s="39" t="s">
        <v>8962</v>
      </c>
    </row>
    <row r="203" spans="1:5" ht="204">
      <c r="A203" s="35" t="s">
        <v>58</v>
      </c>
      <c r="E203" s="40" t="s">
        <v>8957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8963</v>
      </c>
      <c r="E205" s="33" t="s">
        <v>8197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8203</v>
      </c>
      <c s="35" t="s">
        <v>5</v>
      </c>
      <c s="6" t="s">
        <v>8204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4940</v>
      </c>
      <c>
        <f>(M206*21)/100</f>
      </c>
      <c t="s">
        <v>27</v>
      </c>
    </row>
    <row r="207" spans="1:5" ht="38.25">
      <c r="A207" s="35" t="s">
        <v>56</v>
      </c>
      <c r="E207" s="39" t="s">
        <v>8205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4468</v>
      </c>
      <c r="E210" s="33" t="s">
        <v>4469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8964</v>
      </c>
      <c s="35" t="s">
        <v>5</v>
      </c>
      <c s="6" t="s">
        <v>8965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4940</v>
      </c>
      <c>
        <f>(M211*21)/100</f>
      </c>
      <c t="s">
        <v>27</v>
      </c>
    </row>
    <row r="212" spans="1:5" ht="38.25">
      <c r="A212" s="35" t="s">
        <v>56</v>
      </c>
      <c r="E212" s="39" t="s">
        <v>8966</v>
      </c>
    </row>
    <row r="213" spans="1:5" ht="165.75">
      <c r="A213" s="35" t="s">
        <v>58</v>
      </c>
      <c r="E213" s="40" t="s">
        <v>8967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8968</v>
      </c>
      <c s="35" t="s">
        <v>5</v>
      </c>
      <c s="6" t="s">
        <v>8969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4940</v>
      </c>
      <c>
        <f>(M215*21)/100</f>
      </c>
      <c t="s">
        <v>27</v>
      </c>
    </row>
    <row r="216" spans="1:5" ht="12.75">
      <c r="A216" s="35" t="s">
        <v>56</v>
      </c>
      <c r="E216" s="39" t="s">
        <v>8969</v>
      </c>
    </row>
    <row r="217" spans="1:5" ht="409.5">
      <c r="A217" s="35" t="s">
        <v>58</v>
      </c>
      <c r="E217" s="40" t="s">
        <v>8970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8971</v>
      </c>
      <c s="35" t="s">
        <v>5</v>
      </c>
      <c s="6" t="s">
        <v>8972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4940</v>
      </c>
      <c>
        <f>(M219*21)/100</f>
      </c>
      <c t="s">
        <v>27</v>
      </c>
    </row>
    <row r="220" spans="1:5" ht="12.75">
      <c r="A220" s="35" t="s">
        <v>56</v>
      </c>
      <c r="E220" s="39" t="s">
        <v>8972</v>
      </c>
    </row>
    <row r="221" spans="1:5" ht="12.75">
      <c r="A221" s="35" t="s">
        <v>58</v>
      </c>
      <c r="E221" s="40" t="s">
        <v>8973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8974</v>
      </c>
      <c s="35" t="s">
        <v>5</v>
      </c>
      <c s="6" t="s">
        <v>8975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4940</v>
      </c>
      <c>
        <f>(M223*21)/100</f>
      </c>
      <c t="s">
        <v>27</v>
      </c>
    </row>
    <row r="224" spans="1:5" ht="25.5">
      <c r="A224" s="35" t="s">
        <v>56</v>
      </c>
      <c r="E224" s="39" t="s">
        <v>8975</v>
      </c>
    </row>
    <row r="225" spans="1:5" ht="38.25">
      <c r="A225" s="35" t="s">
        <v>58</v>
      </c>
      <c r="E225" s="40" t="s">
        <v>8976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8977</v>
      </c>
      <c s="35" t="s">
        <v>5</v>
      </c>
      <c s="6" t="s">
        <v>8978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8978</v>
      </c>
    </row>
    <row r="229" spans="1:5" ht="38.25">
      <c r="A229" s="35" t="s">
        <v>58</v>
      </c>
      <c r="E229" s="40" t="s">
        <v>8979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8980</v>
      </c>
      <c s="35" t="s">
        <v>5</v>
      </c>
      <c s="6" t="s">
        <v>8981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4940</v>
      </c>
      <c>
        <f>(M231*21)/100</f>
      </c>
      <c t="s">
        <v>27</v>
      </c>
    </row>
    <row r="232" spans="1:5" ht="12.75">
      <c r="A232" s="35" t="s">
        <v>56</v>
      </c>
      <c r="E232" s="39" t="s">
        <v>8981</v>
      </c>
    </row>
    <row r="233" spans="1:5" ht="63.75">
      <c r="A233" s="35" t="s">
        <v>58</v>
      </c>
      <c r="E233" s="40" t="s">
        <v>8982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8983</v>
      </c>
      <c s="35" t="s">
        <v>5</v>
      </c>
      <c s="6" t="s">
        <v>8975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4940</v>
      </c>
      <c>
        <f>(M235*21)/100</f>
      </c>
      <c t="s">
        <v>27</v>
      </c>
    </row>
    <row r="236" spans="1:5" ht="25.5">
      <c r="A236" s="35" t="s">
        <v>56</v>
      </c>
      <c r="E236" s="39" t="s">
        <v>8975</v>
      </c>
    </row>
    <row r="237" spans="1:5" ht="63.75">
      <c r="A237" s="35" t="s">
        <v>58</v>
      </c>
      <c r="E237" s="40" t="s">
        <v>8984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8985</v>
      </c>
      <c s="35" t="s">
        <v>5</v>
      </c>
      <c s="6" t="s">
        <v>8986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4940</v>
      </c>
      <c>
        <f>(M239*21)/100</f>
      </c>
      <c t="s">
        <v>27</v>
      </c>
    </row>
    <row r="240" spans="1:5" ht="12.75">
      <c r="A240" s="35" t="s">
        <v>56</v>
      </c>
      <c r="E240" s="39" t="s">
        <v>8986</v>
      </c>
    </row>
    <row r="241" spans="1:5" ht="63.75">
      <c r="A241" s="35" t="s">
        <v>58</v>
      </c>
      <c r="E241" s="40" t="s">
        <v>8924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8987</v>
      </c>
      <c s="35" t="s">
        <v>5</v>
      </c>
      <c s="6" t="s">
        <v>8988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8988</v>
      </c>
    </row>
    <row r="245" spans="1:5" ht="38.25">
      <c r="A245" s="35" t="s">
        <v>58</v>
      </c>
      <c r="E245" s="40" t="s">
        <v>8989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8990</v>
      </c>
      <c s="35" t="s">
        <v>5</v>
      </c>
      <c s="6" t="s">
        <v>8991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8991</v>
      </c>
    </row>
    <row r="249" spans="1:5" ht="38.25">
      <c r="A249" s="35" t="s">
        <v>58</v>
      </c>
      <c r="E249" s="40" t="s">
        <v>8992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8993</v>
      </c>
      <c s="35" t="s">
        <v>5</v>
      </c>
      <c s="6" t="s">
        <v>8994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4940</v>
      </c>
      <c>
        <f>(M251*21)/100</f>
      </c>
      <c t="s">
        <v>27</v>
      </c>
    </row>
    <row r="252" spans="1:5" ht="12.75">
      <c r="A252" s="35" t="s">
        <v>56</v>
      </c>
      <c r="E252" s="39" t="s">
        <v>8994</v>
      </c>
    </row>
    <row r="253" spans="1:5" ht="63.75">
      <c r="A253" s="35" t="s">
        <v>58</v>
      </c>
      <c r="E253" s="40" t="s">
        <v>8995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8996</v>
      </c>
      <c s="35" t="s">
        <v>5</v>
      </c>
      <c s="6" t="s">
        <v>8997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8997</v>
      </c>
    </row>
    <row r="257" spans="1:5" ht="38.25">
      <c r="A257" s="35" t="s">
        <v>58</v>
      </c>
      <c r="E257" s="40" t="s">
        <v>8998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8999</v>
      </c>
      <c s="35" t="s">
        <v>5</v>
      </c>
      <c s="6" t="s">
        <v>9000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9001</v>
      </c>
    </row>
    <row r="261" spans="1:5" ht="38.25">
      <c r="A261" s="35" t="s">
        <v>58</v>
      </c>
      <c r="E261" s="40" t="s">
        <v>9002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8777</v>
      </c>
      <c s="35" t="s">
        <v>5</v>
      </c>
      <c s="6" t="s">
        <v>8778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4940</v>
      </c>
      <c>
        <f>(M263*21)/100</f>
      </c>
      <c t="s">
        <v>27</v>
      </c>
    </row>
    <row r="264" spans="1:5" ht="12.75">
      <c r="A264" s="35" t="s">
        <v>56</v>
      </c>
      <c r="E264" s="39" t="s">
        <v>8778</v>
      </c>
    </row>
    <row r="265" spans="1:5" ht="51">
      <c r="A265" s="35" t="s">
        <v>58</v>
      </c>
      <c r="E265" s="40" t="s">
        <v>9003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9004</v>
      </c>
      <c s="35" t="s">
        <v>5</v>
      </c>
      <c s="6" t="s">
        <v>9005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9006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9007</v>
      </c>
      <c s="35" t="s">
        <v>5</v>
      </c>
      <c s="6" t="s">
        <v>9005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4940</v>
      </c>
      <c>
        <f>(M271*21)/100</f>
      </c>
      <c t="s">
        <v>27</v>
      </c>
    </row>
    <row r="272" spans="1:5" ht="12.75">
      <c r="A272" s="35" t="s">
        <v>56</v>
      </c>
      <c r="E272" s="39" t="s">
        <v>9005</v>
      </c>
    </row>
    <row r="273" spans="1:5" ht="38.25">
      <c r="A273" s="35" t="s">
        <v>58</v>
      </c>
      <c r="E273" s="40" t="s">
        <v>9008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9009</v>
      </c>
      <c s="35" t="s">
        <v>5</v>
      </c>
      <c s="6" t="s">
        <v>9010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9010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9011</v>
      </c>
      <c s="35" t="s">
        <v>5</v>
      </c>
      <c s="6" t="s">
        <v>9012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9013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9014</v>
      </c>
      <c s="35" t="s">
        <v>5</v>
      </c>
      <c s="6" t="s">
        <v>9015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9016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8297</v>
      </c>
      <c r="E287" s="33" t="s">
        <v>8298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9017</v>
      </c>
      <c s="35" t="s">
        <v>5</v>
      </c>
      <c s="6" t="s">
        <v>9018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9018</v>
      </c>
    </row>
    <row r="290" spans="1:5" ht="255">
      <c r="A290" s="35" t="s">
        <v>58</v>
      </c>
      <c r="E290" s="40" t="s">
        <v>9019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9020</v>
      </c>
      <c s="35" t="s">
        <v>5</v>
      </c>
      <c s="6" t="s">
        <v>9021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9021</v>
      </c>
    </row>
    <row r="294" spans="1:5" ht="267.75">
      <c r="A294" s="35" t="s">
        <v>58</v>
      </c>
      <c r="E294" s="40" t="s">
        <v>9022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8332</v>
      </c>
      <c r="E296" s="33" t="s">
        <v>8333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9023</v>
      </c>
      <c s="35" t="s">
        <v>5</v>
      </c>
      <c s="6" t="s">
        <v>9024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9024</v>
      </c>
    </row>
    <row r="299" spans="1:5" ht="63.75">
      <c r="A299" s="35" t="s">
        <v>58</v>
      </c>
      <c r="E299" s="40" t="s">
        <v>8912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8346</v>
      </c>
      <c r="E301" s="33" t="s">
        <v>3048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9025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4483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8379</v>
      </c>
      <c r="E314" s="33" t="s">
        <v>9026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9027</v>
      </c>
      <c s="35" t="s">
        <v>5</v>
      </c>
      <c s="6" t="s">
        <v>9028</v>
      </c>
      <c s="36" t="s">
        <v>4115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9029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9030</v>
      </c>
      <c s="35" t="s">
        <v>5</v>
      </c>
      <c s="6" t="s">
        <v>9031</v>
      </c>
      <c s="36" t="s">
        <v>4115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9031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9032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8386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9033</v>
      </c>
      <c s="35" t="s">
        <v>5</v>
      </c>
      <c s="6" t="s">
        <v>9034</v>
      </c>
      <c s="36" t="s">
        <v>4115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9034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9035</v>
      </c>
      <c s="35" t="s">
        <v>5</v>
      </c>
      <c s="6" t="s">
        <v>8388</v>
      </c>
      <c s="36" t="s">
        <v>8389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8388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9036</v>
      </c>
      <c s="35" t="s">
        <v>5</v>
      </c>
      <c s="6" t="s">
        <v>9037</v>
      </c>
      <c s="36" t="s">
        <v>8389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9037</v>
      </c>
    </row>
    <row r="337" spans="1:5" ht="25.5">
      <c r="A337" s="35" t="s">
        <v>58</v>
      </c>
      <c r="E337" s="40" t="s">
        <v>9038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9039</v>
      </c>
      <c s="35" t="s">
        <v>5</v>
      </c>
      <c s="6" t="s">
        <v>9040</v>
      </c>
      <c s="36" t="s">
        <v>8389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9040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9041</v>
      </c>
      <c s="35" t="s">
        <v>5</v>
      </c>
      <c s="6" t="s">
        <v>8626</v>
      </c>
      <c s="36" t="s">
        <v>8389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8626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8390</v>
      </c>
      <c r="E347" s="33" t="s">
        <v>8403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9042</v>
      </c>
      <c s="35" t="s">
        <v>5</v>
      </c>
      <c s="6" t="s">
        <v>8405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8405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9043</v>
      </c>
      <c s="35" t="s">
        <v>5</v>
      </c>
      <c s="6" t="s">
        <v>8407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8407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8398</v>
      </c>
      <c r="E356" s="33" t="s">
        <v>8415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9044</v>
      </c>
      <c s="35" t="s">
        <v>5</v>
      </c>
      <c s="6" t="s">
        <v>8417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8417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9045</v>
      </c>
      <c s="35" t="s">
        <v>5</v>
      </c>
      <c s="6" t="s">
        <v>8419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8419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9046</v>
      </c>
      <c s="35" t="s">
        <v>5</v>
      </c>
      <c s="6" t="s">
        <v>8421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8421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8402</v>
      </c>
      <c r="E369" s="33" t="s">
        <v>8409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9047</v>
      </c>
      <c s="35" t="s">
        <v>5</v>
      </c>
      <c s="6" t="s">
        <v>8411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8411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9048</v>
      </c>
      <c s="35" t="s">
        <v>5</v>
      </c>
      <c s="6" t="s">
        <v>8413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8413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8422</v>
      </c>
      <c r="E378" s="33" t="s">
        <v>9049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9050</v>
      </c>
      <c s="35" t="s">
        <v>5</v>
      </c>
      <c s="6" t="s">
        <v>9051</v>
      </c>
      <c s="36" t="s">
        <v>4115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9051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9052</v>
      </c>
      <c s="35" t="s">
        <v>5</v>
      </c>
      <c s="6" t="s">
        <v>9053</v>
      </c>
      <c s="36" t="s">
        <v>4115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9053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9054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4083</v>
      </c>
    </row>
    <row r="389" spans="1:5" ht="12.75">
      <c r="A389" s="35" t="s">
        <v>58</v>
      </c>
      <c r="E389" s="40" t="s">
        <v>4084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8429</v>
      </c>
      <c r="E391" s="33" t="s">
        <v>9055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9056</v>
      </c>
      <c s="35" t="s">
        <v>5</v>
      </c>
      <c s="6" t="s">
        <v>8439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8439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9057</v>
      </c>
      <c s="35" t="s">
        <v>5</v>
      </c>
      <c s="6" t="s">
        <v>8441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8441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9058</v>
      </c>
      <c s="35" t="s">
        <v>5</v>
      </c>
      <c s="6" t="s">
        <v>8443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8443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9059</v>
      </c>
      <c s="35" t="s">
        <v>5</v>
      </c>
      <c s="6" t="s">
        <v>9060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9060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9061</v>
      </c>
      <c s="35" t="s">
        <v>5</v>
      </c>
      <c s="6" t="s">
        <v>8447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8447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9062</v>
      </c>
      <c s="35" t="s">
        <v>5</v>
      </c>
      <c s="6" t="s">
        <v>8449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8449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9063</v>
      </c>
      <c s="35" t="s">
        <v>5</v>
      </c>
      <c s="6" t="s">
        <v>9064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9064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9065</v>
      </c>
      <c s="35" t="s">
        <v>5</v>
      </c>
      <c s="6" t="s">
        <v>9066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9066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9067</v>
      </c>
      <c s="35" t="s">
        <v>5</v>
      </c>
      <c s="6" t="s">
        <v>9068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9068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9069</v>
      </c>
      <c s="35" t="s">
        <v>5</v>
      </c>
      <c s="6" t="s">
        <v>9070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9070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9071</v>
      </c>
      <c s="35" t="s">
        <v>5</v>
      </c>
      <c s="6" t="s">
        <v>4079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4079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9072</v>
      </c>
      <c s="35" t="s">
        <v>5</v>
      </c>
      <c s="6" t="s">
        <v>4081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4081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9073</v>
      </c>
      <c s="35" t="s">
        <v>5</v>
      </c>
      <c s="6" t="s">
        <v>8457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8457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9074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4083</v>
      </c>
    </row>
    <row r="446" spans="1:5" ht="12.75">
      <c r="A446" s="35" t="s">
        <v>58</v>
      </c>
      <c r="E446" s="40" t="s">
        <v>4084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8436</v>
      </c>
      <c r="E448" s="33" t="s">
        <v>9075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9076</v>
      </c>
      <c s="35" t="s">
        <v>5</v>
      </c>
      <c s="6" t="s">
        <v>9077</v>
      </c>
      <c s="36" t="s">
        <v>4115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9077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9078</v>
      </c>
      <c s="35" t="s">
        <v>5</v>
      </c>
      <c s="6" t="s">
        <v>9079</v>
      </c>
      <c s="36" t="s">
        <v>4115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9079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9080</v>
      </c>
      <c s="35" t="s">
        <v>5</v>
      </c>
      <c s="6" t="s">
        <v>9081</v>
      </c>
      <c s="36" t="s">
        <v>4115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9081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9082</v>
      </c>
      <c s="35" t="s">
        <v>5</v>
      </c>
      <c s="6" t="s">
        <v>9083</v>
      </c>
      <c s="36" t="s">
        <v>4115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9083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9084</v>
      </c>
      <c s="35" t="s">
        <v>5</v>
      </c>
      <c s="6" t="s">
        <v>9085</v>
      </c>
      <c s="36" t="s">
        <v>4115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9085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9086</v>
      </c>
      <c s="35" t="s">
        <v>5</v>
      </c>
      <c s="6" t="s">
        <v>9087</v>
      </c>
      <c s="36" t="s">
        <v>4115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9087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9088</v>
      </c>
      <c s="35" t="s">
        <v>5</v>
      </c>
      <c s="6" t="s">
        <v>9089</v>
      </c>
      <c s="36" t="s">
        <v>4115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9089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9090</v>
      </c>
      <c s="35" t="s">
        <v>5</v>
      </c>
      <c s="6" t="s">
        <v>9091</v>
      </c>
      <c s="36" t="s">
        <v>4115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9091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9092</v>
      </c>
      <c s="35" t="s">
        <v>5</v>
      </c>
      <c s="6" t="s">
        <v>8467</v>
      </c>
      <c s="36" t="s">
        <v>4115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8467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9093</v>
      </c>
      <c s="35" t="s">
        <v>5</v>
      </c>
      <c s="6" t="s">
        <v>9094</v>
      </c>
      <c s="36" t="s">
        <v>4115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9094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9095</v>
      </c>
      <c s="35" t="s">
        <v>5</v>
      </c>
      <c s="6" t="s">
        <v>8472</v>
      </c>
      <c s="36" t="s">
        <v>4115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8472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9096</v>
      </c>
      <c s="35" t="s">
        <v>5</v>
      </c>
      <c s="6" t="s">
        <v>8474</v>
      </c>
      <c s="36" t="s">
        <v>4115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8474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9097</v>
      </c>
      <c s="35" t="s">
        <v>5</v>
      </c>
      <c s="6" t="s">
        <v>9098</v>
      </c>
      <c s="36" t="s">
        <v>4115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9098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8440</v>
      </c>
      <c s="35" t="s">
        <v>5</v>
      </c>
      <c s="6" t="s">
        <v>9099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9099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9100</v>
      </c>
      <c s="35" t="s">
        <v>5</v>
      </c>
      <c s="6" t="s">
        <v>9101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9101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9102</v>
      </c>
      <c s="35" t="s">
        <v>5</v>
      </c>
      <c s="6" t="s">
        <v>9103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9103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9104</v>
      </c>
      <c s="35" t="s">
        <v>5</v>
      </c>
      <c s="6" t="s">
        <v>4092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4092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9105</v>
      </c>
      <c s="35" t="s">
        <v>5</v>
      </c>
      <c s="6" t="s">
        <v>9106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9106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9107</v>
      </c>
      <c s="35" t="s">
        <v>5</v>
      </c>
      <c s="6" t="s">
        <v>9108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9108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9109</v>
      </c>
      <c s="35" t="s">
        <v>5</v>
      </c>
      <c s="6" t="s">
        <v>9110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9110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9111</v>
      </c>
      <c s="35" t="s">
        <v>5</v>
      </c>
      <c s="6" t="s">
        <v>9112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9112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9113</v>
      </c>
      <c s="35" t="s">
        <v>5</v>
      </c>
      <c s="6" t="s">
        <v>9114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9114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9115</v>
      </c>
      <c s="35" t="s">
        <v>5</v>
      </c>
      <c s="6" t="s">
        <v>8478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8478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9116</v>
      </c>
      <c s="35" t="s">
        <v>5</v>
      </c>
      <c s="6" t="s">
        <v>8480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8480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9117</v>
      </c>
      <c s="35" t="s">
        <v>5</v>
      </c>
      <c s="6" t="s">
        <v>8482</v>
      </c>
      <c s="36" t="s">
        <v>4115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8482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9118</v>
      </c>
      <c s="35" t="s">
        <v>5</v>
      </c>
      <c s="6" t="s">
        <v>4096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4096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9119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4083</v>
      </c>
    </row>
    <row r="555" spans="1:5" ht="12.75">
      <c r="A555" s="35" t="s">
        <v>58</v>
      </c>
      <c r="E555" s="40" t="s">
        <v>4084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8459</v>
      </c>
      <c r="E557" s="33" t="s">
        <v>9120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9121</v>
      </c>
      <c s="35" t="s">
        <v>5</v>
      </c>
      <c s="6" t="s">
        <v>9122</v>
      </c>
      <c s="36" t="s">
        <v>4115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9122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8481</v>
      </c>
      <c s="35" t="s">
        <v>5</v>
      </c>
      <c s="6" t="s">
        <v>8434</v>
      </c>
      <c s="36" t="s">
        <v>4115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8434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9123</v>
      </c>
      <c s="35" t="s">
        <v>5</v>
      </c>
      <c s="6" t="s">
        <v>9124</v>
      </c>
      <c s="36" t="s">
        <v>4115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9124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9125</v>
      </c>
      <c s="35" t="s">
        <v>5</v>
      </c>
      <c s="6" t="s">
        <v>4083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4083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8490</v>
      </c>
      <c r="E574" s="33" t="s">
        <v>9126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9127</v>
      </c>
      <c s="35" t="s">
        <v>5</v>
      </c>
      <c s="6" t="s">
        <v>4109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4109</v>
      </c>
    </row>
    <row r="577" spans="1:5" ht="12.75">
      <c r="A577" s="35" t="s">
        <v>58</v>
      </c>
      <c r="E577" s="40" t="s">
        <v>9128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9129</v>
      </c>
      <c s="35" t="s">
        <v>5</v>
      </c>
      <c s="6" t="s">
        <v>9130</v>
      </c>
      <c s="36" t="s">
        <v>4115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9130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9131</v>
      </c>
      <c s="35" t="s">
        <v>5</v>
      </c>
      <c s="6" t="s">
        <v>9132</v>
      </c>
      <c s="36" t="s">
        <v>4115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9132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9133</v>
      </c>
      <c s="35" t="s">
        <v>5</v>
      </c>
      <c s="6" t="s">
        <v>8517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8517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9134</v>
      </c>
      <c s="35" t="s">
        <v>5</v>
      </c>
      <c s="6" t="s">
        <v>8519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8519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8505</v>
      </c>
      <c r="E595" s="33" t="s">
        <v>9135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9136</v>
      </c>
      <c s="35" t="s">
        <v>5</v>
      </c>
      <c s="6" t="s">
        <v>4103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4103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9137</v>
      </c>
      <c s="35" t="s">
        <v>5</v>
      </c>
      <c s="6" t="s">
        <v>4105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4105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8520</v>
      </c>
      <c r="E604" s="33" t="s">
        <v>9138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9139</v>
      </c>
      <c s="35" t="s">
        <v>5</v>
      </c>
      <c s="6" t="s">
        <v>8523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8523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9140</v>
      </c>
      <c r="E609" s="33" t="s">
        <v>9141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9142</v>
      </c>
      <c s="35" t="s">
        <v>5</v>
      </c>
      <c s="6" t="s">
        <v>9143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9143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9144</v>
      </c>
      <c r="E614" s="33" t="s">
        <v>9145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9146</v>
      </c>
      <c s="35" t="s">
        <v>5</v>
      </c>
      <c s="6" t="s">
        <v>9147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9147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9148</v>
      </c>
      <c r="E619" s="33" t="s">
        <v>9149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9150</v>
      </c>
      <c s="35" t="s">
        <v>5</v>
      </c>
      <c s="6" t="s">
        <v>8411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8411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9151</v>
      </c>
      <c s="35" t="s">
        <v>5</v>
      </c>
      <c s="6" t="s">
        <v>8413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8413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9152</v>
      </c>
      <c r="E628" s="33" t="s">
        <v>9153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9154</v>
      </c>
      <c s="35" t="s">
        <v>5</v>
      </c>
      <c s="6" t="s">
        <v>8417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8417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9155</v>
      </c>
      <c s="35" t="s">
        <v>5</v>
      </c>
      <c s="6" t="s">
        <v>8419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8419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9156</v>
      </c>
      <c s="35" t="s">
        <v>5</v>
      </c>
      <c s="6" t="s">
        <v>8421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8421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9157</v>
      </c>
      <c r="E641" s="33" t="s">
        <v>9158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4160</v>
      </c>
      <c s="35" t="s">
        <v>27</v>
      </c>
      <c s="6" t="s">
        <v>9159</v>
      </c>
      <c s="36" t="s">
        <v>4115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9159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4164</v>
      </c>
    </row>
    <row r="646" spans="1:16" ht="12.75">
      <c r="A646" t="s">
        <v>49</v>
      </c>
      <c s="34" t="s">
        <v>27</v>
      </c>
      <c s="34" t="s">
        <v>9160</v>
      </c>
      <c s="35" t="s">
        <v>5</v>
      </c>
      <c s="6" t="s">
        <v>9161</v>
      </c>
      <c s="36" t="s">
        <v>4115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9162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9163</v>
      </c>
      <c s="35" t="s">
        <v>5</v>
      </c>
      <c s="6" t="s">
        <v>9164</v>
      </c>
      <c s="36" t="s">
        <v>4115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9165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9166</v>
      </c>
      <c s="35" t="s">
        <v>5</v>
      </c>
      <c s="6" t="s">
        <v>9167</v>
      </c>
      <c s="36" t="s">
        <v>4115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9167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9168</v>
      </c>
      <c s="35" t="s">
        <v>5</v>
      </c>
      <c s="6" t="s">
        <v>9169</v>
      </c>
      <c s="36" t="s">
        <v>8389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9169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9170</v>
      </c>
      <c s="35" t="s">
        <v>5</v>
      </c>
      <c s="6" t="s">
        <v>9171</v>
      </c>
      <c s="36" t="s">
        <v>8389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9171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9172</v>
      </c>
      <c s="35" t="s">
        <v>50</v>
      </c>
      <c s="6" t="s">
        <v>9173</v>
      </c>
      <c s="36" t="s">
        <v>4115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9174</v>
      </c>
      <c r="E670" s="33" t="s">
        <v>9175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9176</v>
      </c>
      <c s="35" t="s">
        <v>5</v>
      </c>
      <c s="6" t="s">
        <v>9162</v>
      </c>
      <c s="36" t="s">
        <v>4115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9162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9177</v>
      </c>
      <c s="35" t="s">
        <v>5</v>
      </c>
      <c s="6" t="s">
        <v>9165</v>
      </c>
      <c s="36" t="s">
        <v>4115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9165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9178</v>
      </c>
      <c s="35" t="s">
        <v>5</v>
      </c>
      <c s="6" t="s">
        <v>9167</v>
      </c>
      <c s="36" t="s">
        <v>4115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9167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9179</v>
      </c>
      <c s="35" t="s">
        <v>5</v>
      </c>
      <c s="6" t="s">
        <v>9180</v>
      </c>
      <c s="36" t="s">
        <v>8389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9181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9182</v>
      </c>
      <c s="35" t="s">
        <v>5</v>
      </c>
      <c s="6" t="s">
        <v>9171</v>
      </c>
      <c s="36" t="s">
        <v>8389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9171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4160</v>
      </c>
      <c s="35" t="s">
        <v>26</v>
      </c>
      <c s="6" t="s">
        <v>9159</v>
      </c>
      <c s="36" t="s">
        <v>4115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9159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4164</v>
      </c>
    </row>
    <row r="695" spans="1:16" ht="12.75">
      <c r="A695" t="s">
        <v>49</v>
      </c>
      <c s="34" t="s">
        <v>110</v>
      </c>
      <c s="34" t="s">
        <v>9172</v>
      </c>
      <c s="35" t="s">
        <v>27</v>
      </c>
      <c s="6" t="s">
        <v>9173</v>
      </c>
      <c s="36" t="s">
        <v>4115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9183</v>
      </c>
      <c r="E699" s="33" t="s">
        <v>9184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4160</v>
      </c>
      <c s="35" t="s">
        <v>69</v>
      </c>
      <c s="6" t="s">
        <v>9185</v>
      </c>
      <c s="36" t="s">
        <v>4115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9185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4164</v>
      </c>
    </row>
    <row r="704" spans="1:16" ht="12.75">
      <c r="A704" t="s">
        <v>49</v>
      </c>
      <c s="34" t="s">
        <v>119</v>
      </c>
      <c s="34" t="s">
        <v>9186</v>
      </c>
      <c s="35" t="s">
        <v>5</v>
      </c>
      <c s="6" t="s">
        <v>9187</v>
      </c>
      <c s="36" t="s">
        <v>4115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9187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9188</v>
      </c>
      <c s="35" t="s">
        <v>5</v>
      </c>
      <c s="6" t="s">
        <v>9189</v>
      </c>
      <c s="36" t="s">
        <v>4115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9189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9190</v>
      </c>
      <c s="35" t="s">
        <v>5</v>
      </c>
      <c s="6" t="s">
        <v>9191</v>
      </c>
      <c s="36" t="s">
        <v>4115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9191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9192</v>
      </c>
      <c s="35" t="s">
        <v>5</v>
      </c>
      <c s="6" t="s">
        <v>9193</v>
      </c>
      <c s="36" t="s">
        <v>8389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9193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9194</v>
      </c>
      <c s="35" t="s">
        <v>5</v>
      </c>
      <c s="6" t="s">
        <v>9195</v>
      </c>
      <c s="36" t="s">
        <v>4115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4084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9196</v>
      </c>
      <c r="E724" s="33" t="s">
        <v>9197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4160</v>
      </c>
      <c s="35" t="s">
        <v>73</v>
      </c>
      <c s="6" t="s">
        <v>9185</v>
      </c>
      <c s="36" t="s">
        <v>4115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9185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4164</v>
      </c>
    </row>
    <row r="729" spans="1:16" ht="12.75">
      <c r="A729" t="s">
        <v>49</v>
      </c>
      <c s="34" t="s">
        <v>139</v>
      </c>
      <c s="34" t="s">
        <v>9198</v>
      </c>
      <c s="35" t="s">
        <v>5</v>
      </c>
      <c s="6" t="s">
        <v>9187</v>
      </c>
      <c s="36" t="s">
        <v>4115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9187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9199</v>
      </c>
      <c s="35" t="s">
        <v>5</v>
      </c>
      <c s="6" t="s">
        <v>9189</v>
      </c>
      <c s="36" t="s">
        <v>4115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9189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8481</v>
      </c>
      <c s="35" t="s">
        <v>5</v>
      </c>
      <c s="6" t="s">
        <v>9191</v>
      </c>
      <c s="36" t="s">
        <v>4115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9191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9200</v>
      </c>
      <c s="35" t="s">
        <v>5</v>
      </c>
      <c s="6" t="s">
        <v>9193</v>
      </c>
      <c s="36" t="s">
        <v>8389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9193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9194</v>
      </c>
      <c s="35" t="s">
        <v>5</v>
      </c>
      <c s="6" t="s">
        <v>9195</v>
      </c>
      <c s="36" t="s">
        <v>4115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4084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9201</v>
      </c>
      <c r="E749" s="33" t="s">
        <v>9202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4160</v>
      </c>
      <c s="35" t="s">
        <v>77</v>
      </c>
      <c s="6" t="s">
        <v>9203</v>
      </c>
      <c s="36" t="s">
        <v>4115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9203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4164</v>
      </c>
    </row>
    <row r="754" spans="1:16" ht="12.75">
      <c r="A754" t="s">
        <v>49</v>
      </c>
      <c s="34" t="s">
        <v>161</v>
      </c>
      <c s="34" t="s">
        <v>9204</v>
      </c>
      <c s="35" t="s">
        <v>5</v>
      </c>
      <c s="6" t="s">
        <v>9205</v>
      </c>
      <c s="36" t="s">
        <v>4115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9205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9206</v>
      </c>
      <c s="35" t="s">
        <v>5</v>
      </c>
      <c s="6" t="s">
        <v>9207</v>
      </c>
      <c s="36" t="s">
        <v>4115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9207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9208</v>
      </c>
      <c s="35" t="s">
        <v>5</v>
      </c>
      <c s="6" t="s">
        <v>9209</v>
      </c>
      <c s="36" t="s">
        <v>4115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9209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9210</v>
      </c>
      <c s="35" t="s">
        <v>5</v>
      </c>
      <c s="6" t="s">
        <v>9169</v>
      </c>
      <c s="36" t="s">
        <v>8389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9169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9211</v>
      </c>
      <c s="35" t="s">
        <v>5</v>
      </c>
      <c s="6" t="s">
        <v>9212</v>
      </c>
      <c s="36" t="s">
        <v>4115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9213</v>
      </c>
      <c s="35" t="s">
        <v>5</v>
      </c>
      <c s="6" t="s">
        <v>9147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9214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9215</v>
      </c>
      <c s="35" t="s">
        <v>5</v>
      </c>
      <c s="6" t="s">
        <v>9216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9217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8027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8027</v>
      </c>
      <c r="E4" s="26" t="s">
        <v>8028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9220</v>
      </c>
      <c r="E8" s="30" t="s">
        <v>9219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3384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5546</v>
      </c>
      <c s="35" t="s">
        <v>5</v>
      </c>
      <c s="6" t="s">
        <v>5547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8842</v>
      </c>
      <c>
        <f>(M10*21)/100</f>
      </c>
      <c t="s">
        <v>27</v>
      </c>
    </row>
    <row r="11" spans="1:5" ht="12.75">
      <c r="A11" s="35" t="s">
        <v>56</v>
      </c>
      <c r="E11" s="39" t="s">
        <v>5548</v>
      </c>
    </row>
    <row r="12" spans="1:5" ht="38.25">
      <c r="A12" s="35" t="s">
        <v>58</v>
      </c>
      <c r="E12" s="40" t="s">
        <v>9221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5553</v>
      </c>
      <c s="35" t="s">
        <v>5</v>
      </c>
      <c s="6" t="s">
        <v>5555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8842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9222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5557</v>
      </c>
      <c s="35" t="s">
        <v>5</v>
      </c>
      <c s="6" t="s">
        <v>5559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8842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9223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5099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8852</v>
      </c>
      <c s="35" t="s">
        <v>5</v>
      </c>
      <c s="6" t="s">
        <v>8853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4940</v>
      </c>
      <c>
        <f>(M23*21)/100</f>
      </c>
      <c t="s">
        <v>27</v>
      </c>
    </row>
    <row r="24" spans="1:5" ht="25.5">
      <c r="A24" s="35" t="s">
        <v>56</v>
      </c>
      <c r="E24" s="39" t="s">
        <v>8853</v>
      </c>
    </row>
    <row r="25" spans="1:5" ht="38.25">
      <c r="A25" s="35" t="s">
        <v>58</v>
      </c>
      <c r="E25" s="40" t="s">
        <v>9224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8855</v>
      </c>
      <c s="35" t="s">
        <v>5</v>
      </c>
      <c s="6" t="s">
        <v>8856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9225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8115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8871</v>
      </c>
      <c s="35" t="s">
        <v>5</v>
      </c>
      <c s="6" t="s">
        <v>8872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8873</v>
      </c>
    </row>
    <row r="34" spans="1:5" ht="76.5">
      <c r="A34" s="35" t="s">
        <v>58</v>
      </c>
      <c r="E34" s="40" t="s">
        <v>9226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8888</v>
      </c>
      <c s="35" t="s">
        <v>5</v>
      </c>
      <c s="6" t="s">
        <v>9227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4940</v>
      </c>
      <c>
        <f>(M36*21)/100</f>
      </c>
      <c t="s">
        <v>27</v>
      </c>
    </row>
    <row r="37" spans="1:5" ht="51">
      <c r="A37" s="35" t="s">
        <v>56</v>
      </c>
      <c r="E37" s="39" t="s">
        <v>9228</v>
      </c>
    </row>
    <row r="38" spans="1:5" ht="76.5">
      <c r="A38" s="35" t="s">
        <v>58</v>
      </c>
      <c r="E38" s="40" t="s">
        <v>9229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8892</v>
      </c>
      <c s="35" t="s">
        <v>5</v>
      </c>
      <c s="6" t="s">
        <v>8893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4940</v>
      </c>
      <c>
        <f>(M40*21)/100</f>
      </c>
      <c t="s">
        <v>27</v>
      </c>
    </row>
    <row r="41" spans="1:5" ht="12.75">
      <c r="A41" s="35" t="s">
        <v>56</v>
      </c>
      <c r="E41" s="39" t="s">
        <v>8893</v>
      </c>
    </row>
    <row r="42" spans="1:5" ht="76.5">
      <c r="A42" s="35" t="s">
        <v>58</v>
      </c>
      <c r="E42" s="40" t="s">
        <v>9230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8875</v>
      </c>
      <c s="35" t="s">
        <v>5</v>
      </c>
      <c s="6" t="s">
        <v>8876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4940</v>
      </c>
      <c>
        <f>(M44*21)/100</f>
      </c>
      <c t="s">
        <v>27</v>
      </c>
    </row>
    <row r="45" spans="1:5" ht="38.25">
      <c r="A45" s="35" t="s">
        <v>56</v>
      </c>
      <c r="E45" s="39" t="s">
        <v>8877</v>
      </c>
    </row>
    <row r="46" spans="1:5" ht="89.25">
      <c r="A46" s="35" t="s">
        <v>58</v>
      </c>
      <c r="E46" s="40" t="s">
        <v>9231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8868</v>
      </c>
      <c s="35" t="s">
        <v>5</v>
      </c>
      <c s="6" t="s">
        <v>8869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4940</v>
      </c>
      <c>
        <f>(M48*21)/100</f>
      </c>
      <c t="s">
        <v>27</v>
      </c>
    </row>
    <row r="49" spans="1:5" ht="25.5">
      <c r="A49" s="35" t="s">
        <v>56</v>
      </c>
      <c r="E49" s="39" t="s">
        <v>8869</v>
      </c>
    </row>
    <row r="50" spans="1:5" ht="89.25">
      <c r="A50" s="35" t="s">
        <v>58</v>
      </c>
      <c r="E50" s="40" t="s">
        <v>9232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8895</v>
      </c>
      <c s="35" t="s">
        <v>5</v>
      </c>
      <c s="6" t="s">
        <v>8896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4940</v>
      </c>
      <c>
        <f>(M52*21)/100</f>
      </c>
      <c t="s">
        <v>27</v>
      </c>
    </row>
    <row r="53" spans="1:5" ht="25.5">
      <c r="A53" s="35" t="s">
        <v>56</v>
      </c>
      <c r="E53" s="39" t="s">
        <v>8896</v>
      </c>
    </row>
    <row r="54" spans="1:5" ht="204">
      <c r="A54" s="35" t="s">
        <v>58</v>
      </c>
      <c r="E54" s="40" t="s">
        <v>9233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8885</v>
      </c>
      <c s="35" t="s">
        <v>5</v>
      </c>
      <c s="6" t="s">
        <v>8886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4940</v>
      </c>
      <c>
        <f>(M56*21)/100</f>
      </c>
      <c t="s">
        <v>27</v>
      </c>
    </row>
    <row r="57" spans="1:5" ht="25.5">
      <c r="A57" s="35" t="s">
        <v>56</v>
      </c>
      <c r="E57" s="39" t="s">
        <v>8886</v>
      </c>
    </row>
    <row r="58" spans="1:5" ht="114.75">
      <c r="A58" s="35" t="s">
        <v>58</v>
      </c>
      <c r="E58" s="40" t="s">
        <v>9234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8898</v>
      </c>
      <c s="35" t="s">
        <v>5</v>
      </c>
      <c s="6" t="s">
        <v>8899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4940</v>
      </c>
      <c>
        <f>(M60*21)/100</f>
      </c>
      <c t="s">
        <v>27</v>
      </c>
    </row>
    <row r="61" spans="1:5" ht="25.5">
      <c r="A61" s="35" t="s">
        <v>56</v>
      </c>
      <c r="E61" s="39" t="s">
        <v>8899</v>
      </c>
    </row>
    <row r="62" spans="1:5" ht="114.75">
      <c r="A62" s="35" t="s">
        <v>58</v>
      </c>
      <c r="E62" s="40" t="s">
        <v>9235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8901</v>
      </c>
      <c s="35" t="s">
        <v>5</v>
      </c>
      <c s="6" t="s">
        <v>8902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8902</v>
      </c>
    </row>
    <row r="66" spans="1:5" ht="38.25">
      <c r="A66" s="35" t="s">
        <v>58</v>
      </c>
      <c r="E66" s="40" t="s">
        <v>9236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9237</v>
      </c>
      <c s="35" t="s">
        <v>5</v>
      </c>
      <c s="6" t="s">
        <v>8905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8905</v>
      </c>
    </row>
    <row r="70" spans="1:5" ht="63.75">
      <c r="A70" s="35" t="s">
        <v>58</v>
      </c>
      <c r="E70" s="40" t="s">
        <v>9238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8907</v>
      </c>
      <c s="35" t="s">
        <v>5</v>
      </c>
      <c s="6" t="s">
        <v>8908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4940</v>
      </c>
      <c>
        <f>(M72*21)/100</f>
      </c>
      <c t="s">
        <v>27</v>
      </c>
    </row>
    <row r="73" spans="1:5" ht="12.75">
      <c r="A73" s="35" t="s">
        <v>56</v>
      </c>
      <c r="E73" s="39" t="s">
        <v>8908</v>
      </c>
    </row>
    <row r="74" spans="1:5" ht="12.75">
      <c r="A74" s="35" t="s">
        <v>58</v>
      </c>
      <c r="E74" s="40" t="s">
        <v>9239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8910</v>
      </c>
      <c s="35" t="s">
        <v>5</v>
      </c>
      <c s="6" t="s">
        <v>8911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8911</v>
      </c>
    </row>
    <row r="78" spans="1:5" ht="63.75">
      <c r="A78" s="35" t="s">
        <v>58</v>
      </c>
      <c r="E78" s="40" t="s">
        <v>9240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8913</v>
      </c>
      <c s="35" t="s">
        <v>5</v>
      </c>
      <c s="6" t="s">
        <v>8914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4940</v>
      </c>
      <c>
        <f>(M80*21)/100</f>
      </c>
      <c t="s">
        <v>27</v>
      </c>
    </row>
    <row r="81" spans="1:5" ht="12.75">
      <c r="A81" s="35" t="s">
        <v>56</v>
      </c>
      <c r="E81" s="39" t="s">
        <v>8914</v>
      </c>
    </row>
    <row r="82" spans="1:5" ht="12.75">
      <c r="A82" s="35" t="s">
        <v>58</v>
      </c>
      <c r="E82" s="40" t="s">
        <v>9241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8916</v>
      </c>
      <c s="35" t="s">
        <v>5</v>
      </c>
      <c s="6" t="s">
        <v>8917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4940</v>
      </c>
      <c>
        <f>(M84*21)/100</f>
      </c>
      <c t="s">
        <v>27</v>
      </c>
    </row>
    <row r="85" spans="1:5" ht="12.75">
      <c r="A85" s="35" t="s">
        <v>56</v>
      </c>
      <c r="E85" s="39" t="s">
        <v>8917</v>
      </c>
    </row>
    <row r="86" spans="1:5" ht="63.75">
      <c r="A86" s="35" t="s">
        <v>58</v>
      </c>
      <c r="E86" s="40" t="s">
        <v>9242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8128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9243</v>
      </c>
      <c s="35" t="s">
        <v>5</v>
      </c>
      <c s="6" t="s">
        <v>9244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4940</v>
      </c>
      <c>
        <f>(M89*21)/100</f>
      </c>
      <c t="s">
        <v>27</v>
      </c>
    </row>
    <row r="90" spans="1:5" ht="25.5">
      <c r="A90" s="35" t="s">
        <v>56</v>
      </c>
      <c r="E90" s="39" t="s">
        <v>9244</v>
      </c>
    </row>
    <row r="91" spans="1:5" ht="63.75">
      <c r="A91" s="35" t="s">
        <v>58</v>
      </c>
      <c r="E91" s="40" t="s">
        <v>9245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5758</v>
      </c>
      <c s="35" t="s">
        <v>5</v>
      </c>
      <c s="6" t="s">
        <v>5760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4940</v>
      </c>
      <c>
        <f>(M93*21)/100</f>
      </c>
      <c t="s">
        <v>27</v>
      </c>
    </row>
    <row r="94" spans="1:5" ht="25.5">
      <c r="A94" s="35" t="s">
        <v>56</v>
      </c>
      <c r="E94" s="39" t="s">
        <v>5760</v>
      </c>
    </row>
    <row r="95" spans="1:5" ht="63.75">
      <c r="A95" s="35" t="s">
        <v>58</v>
      </c>
      <c r="E95" s="40" t="s">
        <v>9245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9246</v>
      </c>
      <c s="35" t="s">
        <v>5</v>
      </c>
      <c s="6" t="s">
        <v>9247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4940</v>
      </c>
      <c>
        <f>(M97*21)/100</f>
      </c>
      <c t="s">
        <v>27</v>
      </c>
    </row>
    <row r="98" spans="1:5" ht="25.5">
      <c r="A98" s="35" t="s">
        <v>56</v>
      </c>
      <c r="E98" s="39" t="s">
        <v>9247</v>
      </c>
    </row>
    <row r="99" spans="1:5" ht="63.75">
      <c r="A99" s="35" t="s">
        <v>58</v>
      </c>
      <c r="E99" s="40" t="s">
        <v>9245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8137</v>
      </c>
      <c s="35" t="s">
        <v>5</v>
      </c>
      <c s="6" t="s">
        <v>8138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4940</v>
      </c>
      <c>
        <f>(M101*21)/100</f>
      </c>
      <c t="s">
        <v>27</v>
      </c>
    </row>
    <row r="102" spans="1:5" ht="12.75">
      <c r="A102" s="35" t="s">
        <v>56</v>
      </c>
      <c r="E102" s="39" t="s">
        <v>8138</v>
      </c>
    </row>
    <row r="103" spans="1:5" ht="409.5">
      <c r="A103" s="35" t="s">
        <v>58</v>
      </c>
      <c r="E103" s="40" t="s">
        <v>9248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8146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8925</v>
      </c>
      <c s="35" t="s">
        <v>5</v>
      </c>
      <c s="6" t="s">
        <v>8926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4940</v>
      </c>
      <c>
        <f>(M106*21)/100</f>
      </c>
      <c t="s">
        <v>27</v>
      </c>
    </row>
    <row r="107" spans="1:5" ht="25.5">
      <c r="A107" s="35" t="s">
        <v>56</v>
      </c>
      <c r="E107" s="39" t="s">
        <v>8926</v>
      </c>
    </row>
    <row r="108" spans="1:5" ht="63.75">
      <c r="A108" s="35" t="s">
        <v>58</v>
      </c>
      <c r="E108" s="40" t="s">
        <v>9249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9250</v>
      </c>
      <c s="35" t="s">
        <v>5</v>
      </c>
      <c s="6" t="s">
        <v>9251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9251</v>
      </c>
    </row>
    <row r="112" spans="1:5" ht="38.25">
      <c r="A112" s="35" t="s">
        <v>58</v>
      </c>
      <c r="E112" s="40" t="s">
        <v>9252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9253</v>
      </c>
      <c s="35" t="s">
        <v>5</v>
      </c>
      <c s="6" t="s">
        <v>9254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9254</v>
      </c>
    </row>
    <row r="116" spans="1:5" ht="25.5">
      <c r="A116" s="35" t="s">
        <v>58</v>
      </c>
      <c r="E116" s="40" t="s">
        <v>8618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9255</v>
      </c>
      <c s="35" t="s">
        <v>5</v>
      </c>
      <c s="6" t="s">
        <v>9256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9256</v>
      </c>
    </row>
    <row r="120" spans="1:5" ht="38.25">
      <c r="A120" s="35" t="s">
        <v>58</v>
      </c>
      <c r="E120" s="40" t="s">
        <v>9257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9258</v>
      </c>
      <c s="35" t="s">
        <v>5</v>
      </c>
      <c s="6" t="s">
        <v>9259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9259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8919</v>
      </c>
      <c s="35" t="s">
        <v>5</v>
      </c>
      <c s="6" t="s">
        <v>8920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8920</v>
      </c>
    </row>
    <row r="128" spans="1:5" ht="38.25">
      <c r="A128" s="35" t="s">
        <v>58</v>
      </c>
      <c r="E128" s="40" t="s">
        <v>8931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9260</v>
      </c>
      <c r="E130" s="33" t="s">
        <v>5304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8156</v>
      </c>
      <c s="35" t="s">
        <v>5</v>
      </c>
      <c s="6" t="s">
        <v>8157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4940</v>
      </c>
      <c>
        <f>(M131*21)/100</f>
      </c>
      <c t="s">
        <v>27</v>
      </c>
    </row>
    <row r="132" spans="1:5" ht="25.5">
      <c r="A132" s="35" t="s">
        <v>56</v>
      </c>
      <c r="E132" s="39" t="s">
        <v>8157</v>
      </c>
    </row>
    <row r="133" spans="1:5" ht="25.5">
      <c r="A133" s="35" t="s">
        <v>58</v>
      </c>
      <c r="E133" s="40" t="s">
        <v>9261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8159</v>
      </c>
      <c s="35" t="s">
        <v>5</v>
      </c>
      <c s="6" t="s">
        <v>8160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4940</v>
      </c>
      <c>
        <f>(M135*21)/100</f>
      </c>
      <c t="s">
        <v>27</v>
      </c>
    </row>
    <row r="136" spans="1:5" ht="25.5">
      <c r="A136" s="35" t="s">
        <v>56</v>
      </c>
      <c r="E136" s="39" t="s">
        <v>8160</v>
      </c>
    </row>
    <row r="137" spans="1:5" ht="25.5">
      <c r="A137" s="35" t="s">
        <v>58</v>
      </c>
      <c r="E137" s="40" t="s">
        <v>9262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9263</v>
      </c>
      <c r="E139" s="33" t="s">
        <v>8945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8946</v>
      </c>
      <c s="35" t="s">
        <v>5</v>
      </c>
      <c s="6" t="s">
        <v>8947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4940</v>
      </c>
      <c>
        <f>(M140*21)/100</f>
      </c>
      <c t="s">
        <v>27</v>
      </c>
    </row>
    <row r="141" spans="1:5" ht="25.5">
      <c r="A141" s="35" t="s">
        <v>56</v>
      </c>
      <c r="E141" s="39" t="s">
        <v>8947</v>
      </c>
    </row>
    <row r="142" spans="1:5" ht="216.75">
      <c r="A142" s="35" t="s">
        <v>58</v>
      </c>
      <c r="E142" s="40" t="s">
        <v>9264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8949</v>
      </c>
      <c s="35" t="s">
        <v>5</v>
      </c>
      <c s="6" t="s">
        <v>8950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4940</v>
      </c>
      <c>
        <f>(M144*21)/100</f>
      </c>
      <c t="s">
        <v>27</v>
      </c>
    </row>
    <row r="145" spans="1:5" ht="25.5">
      <c r="A145" s="35" t="s">
        <v>56</v>
      </c>
      <c r="E145" s="39" t="s">
        <v>8950</v>
      </c>
    </row>
    <row r="146" spans="1:5" ht="25.5">
      <c r="A146" s="35" t="s">
        <v>58</v>
      </c>
      <c r="E146" s="40" t="s">
        <v>9265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8952</v>
      </c>
      <c s="35" t="s">
        <v>5</v>
      </c>
      <c s="6" t="s">
        <v>8953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4940</v>
      </c>
      <c>
        <f>(M148*21)/100</f>
      </c>
      <c t="s">
        <v>27</v>
      </c>
    </row>
    <row r="149" spans="1:5" ht="25.5">
      <c r="A149" s="35" t="s">
        <v>56</v>
      </c>
      <c r="E149" s="39" t="s">
        <v>8953</v>
      </c>
    </row>
    <row r="150" spans="1:5" ht="216.75">
      <c r="A150" s="35" t="s">
        <v>58</v>
      </c>
      <c r="E150" s="40" t="s">
        <v>9264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8955</v>
      </c>
      <c s="35" t="s">
        <v>5</v>
      </c>
      <c s="6" t="s">
        <v>8956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4940</v>
      </c>
      <c>
        <f>(M152*21)/100</f>
      </c>
      <c t="s">
        <v>27</v>
      </c>
    </row>
    <row r="153" spans="1:5" ht="25.5">
      <c r="A153" s="35" t="s">
        <v>56</v>
      </c>
      <c r="E153" s="39" t="s">
        <v>8956</v>
      </c>
    </row>
    <row r="154" spans="1:5" ht="153">
      <c r="A154" s="35" t="s">
        <v>58</v>
      </c>
      <c r="E154" s="40" t="s">
        <v>9266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8958</v>
      </c>
      <c s="35" t="s">
        <v>5</v>
      </c>
      <c s="6" t="s">
        <v>8959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4940</v>
      </c>
      <c>
        <f>(M156*21)/100</f>
      </c>
      <c t="s">
        <v>27</v>
      </c>
    </row>
    <row r="157" spans="1:5" ht="25.5">
      <c r="A157" s="35" t="s">
        <v>56</v>
      </c>
      <c r="E157" s="39" t="s">
        <v>8959</v>
      </c>
    </row>
    <row r="158" spans="1:5" ht="25.5">
      <c r="A158" s="35" t="s">
        <v>58</v>
      </c>
      <c r="E158" s="40" t="s">
        <v>9267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8961</v>
      </c>
      <c s="35" t="s">
        <v>5</v>
      </c>
      <c s="6" t="s">
        <v>8962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4940</v>
      </c>
      <c>
        <f>(M160*21)/100</f>
      </c>
      <c t="s">
        <v>27</v>
      </c>
    </row>
    <row r="161" spans="1:5" ht="25.5">
      <c r="A161" s="35" t="s">
        <v>56</v>
      </c>
      <c r="E161" s="39" t="s">
        <v>8962</v>
      </c>
    </row>
    <row r="162" spans="1:5" ht="153">
      <c r="A162" s="35" t="s">
        <v>58</v>
      </c>
      <c r="E162" s="40" t="s">
        <v>9266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9268</v>
      </c>
      <c r="E164" s="33" t="s">
        <v>8197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8203</v>
      </c>
      <c s="35" t="s">
        <v>5</v>
      </c>
      <c s="6" t="s">
        <v>8204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4940</v>
      </c>
      <c>
        <f>(M165*21)/100</f>
      </c>
      <c t="s">
        <v>27</v>
      </c>
    </row>
    <row r="166" spans="1:5" ht="38.25">
      <c r="A166" s="35" t="s">
        <v>56</v>
      </c>
      <c r="E166" s="39" t="s">
        <v>8205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9269</v>
      </c>
      <c r="E169" s="33" t="s">
        <v>8212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8213</v>
      </c>
      <c s="35" t="s">
        <v>5</v>
      </c>
      <c s="6" t="s">
        <v>8214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4940</v>
      </c>
      <c>
        <f>(M170*21)/100</f>
      </c>
      <c t="s">
        <v>27</v>
      </c>
    </row>
    <row r="171" spans="1:5" ht="25.5">
      <c r="A171" s="35" t="s">
        <v>56</v>
      </c>
      <c r="E171" s="39" t="s">
        <v>8214</v>
      </c>
    </row>
    <row r="172" spans="1:5" ht="63.75">
      <c r="A172" s="35" t="s">
        <v>58</v>
      </c>
      <c r="E172" s="40" t="s">
        <v>9270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9271</v>
      </c>
      <c s="35" t="s">
        <v>5</v>
      </c>
      <c s="6" t="s">
        <v>9272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4940</v>
      </c>
      <c>
        <f>(M174*21)/100</f>
      </c>
      <c t="s">
        <v>27</v>
      </c>
    </row>
    <row r="175" spans="1:5" ht="12.75">
      <c r="A175" s="35" t="s">
        <v>56</v>
      </c>
      <c r="E175" s="39" t="s">
        <v>9272</v>
      </c>
    </row>
    <row r="176" spans="1:5" ht="25.5">
      <c r="A176" s="35" t="s">
        <v>58</v>
      </c>
      <c r="E176" s="40" t="s">
        <v>9273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4468</v>
      </c>
      <c r="E178" s="33" t="s">
        <v>4469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8964</v>
      </c>
      <c s="35" t="s">
        <v>5</v>
      </c>
      <c s="6" t="s">
        <v>8965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38.25">
      <c r="A180" s="35" t="s">
        <v>56</v>
      </c>
      <c r="E180" s="39" t="s">
        <v>8966</v>
      </c>
    </row>
    <row r="181" spans="1:5" ht="63.75">
      <c r="A181" s="35" t="s">
        <v>58</v>
      </c>
      <c r="E181" s="40" t="s">
        <v>9274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8968</v>
      </c>
      <c s="35" t="s">
        <v>5</v>
      </c>
      <c s="6" t="s">
        <v>8969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4940</v>
      </c>
      <c>
        <f>(M183*21)/100</f>
      </c>
      <c t="s">
        <v>27</v>
      </c>
    </row>
    <row r="184" spans="1:5" ht="12.75">
      <c r="A184" s="35" t="s">
        <v>56</v>
      </c>
      <c r="E184" s="39" t="s">
        <v>8969</v>
      </c>
    </row>
    <row r="185" spans="1:5" ht="63.75">
      <c r="A185" s="35" t="s">
        <v>58</v>
      </c>
      <c r="E185" s="40" t="s">
        <v>9274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8971</v>
      </c>
      <c s="35" t="s">
        <v>5</v>
      </c>
      <c s="6" t="s">
        <v>8972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4940</v>
      </c>
      <c>
        <f>(M187*21)/100</f>
      </c>
      <c t="s">
        <v>27</v>
      </c>
    </row>
    <row r="188" spans="1:5" ht="12.75">
      <c r="A188" s="35" t="s">
        <v>56</v>
      </c>
      <c r="E188" s="39" t="s">
        <v>8972</v>
      </c>
    </row>
    <row r="189" spans="1:5" ht="12.75">
      <c r="A189" s="35" t="s">
        <v>58</v>
      </c>
      <c r="E189" s="40" t="s">
        <v>9275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8993</v>
      </c>
      <c s="35" t="s">
        <v>5</v>
      </c>
      <c s="6" t="s">
        <v>8994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4940</v>
      </c>
      <c>
        <f>(M191*21)/100</f>
      </c>
      <c t="s">
        <v>27</v>
      </c>
    </row>
    <row r="192" spans="1:5" ht="12.75">
      <c r="A192" s="35" t="s">
        <v>56</v>
      </c>
      <c r="E192" s="39" t="s">
        <v>8994</v>
      </c>
    </row>
    <row r="193" spans="1:5" ht="63.75">
      <c r="A193" s="35" t="s">
        <v>58</v>
      </c>
      <c r="E193" s="40" t="s">
        <v>9276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8999</v>
      </c>
      <c s="35" t="s">
        <v>5</v>
      </c>
      <c s="6" t="s">
        <v>9277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9278</v>
      </c>
    </row>
    <row r="197" spans="1:5" ht="38.25">
      <c r="A197" s="35" t="s">
        <v>58</v>
      </c>
      <c r="E197" s="40" t="s">
        <v>9279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9280</v>
      </c>
      <c s="35" t="s">
        <v>5</v>
      </c>
      <c s="6" t="s">
        <v>9281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9282</v>
      </c>
    </row>
    <row r="201" spans="1:5" ht="38.25">
      <c r="A201" s="35" t="s">
        <v>58</v>
      </c>
      <c r="E201" s="40" t="s">
        <v>9283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8269</v>
      </c>
      <c r="E203" s="33" t="s">
        <v>8270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8277</v>
      </c>
      <c s="35" t="s">
        <v>5</v>
      </c>
      <c s="6" t="s">
        <v>8278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4940</v>
      </c>
      <c>
        <f>(M204*21)/100</f>
      </c>
      <c t="s">
        <v>27</v>
      </c>
    </row>
    <row r="205" spans="1:5" ht="12.75">
      <c r="A205" s="35" t="s">
        <v>56</v>
      </c>
      <c r="E205" s="39" t="s">
        <v>8278</v>
      </c>
    </row>
    <row r="206" spans="1:5" ht="63.75">
      <c r="A206" s="35" t="s">
        <v>58</v>
      </c>
      <c r="E206" s="40" t="s">
        <v>9284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8280</v>
      </c>
      <c s="35" t="s">
        <v>5</v>
      </c>
      <c s="6" t="s">
        <v>8281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4940</v>
      </c>
      <c>
        <f>(M208*21)/100</f>
      </c>
      <c t="s">
        <v>27</v>
      </c>
    </row>
    <row r="209" spans="1:5" ht="12.75">
      <c r="A209" s="35" t="s">
        <v>56</v>
      </c>
      <c r="E209" s="39" t="s">
        <v>8281</v>
      </c>
    </row>
    <row r="210" spans="1:5" ht="63.75">
      <c r="A210" s="35" t="s">
        <v>58</v>
      </c>
      <c r="E210" s="40" t="s">
        <v>9284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8282</v>
      </c>
      <c s="35" t="s">
        <v>5</v>
      </c>
      <c s="6" t="s">
        <v>8283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4940</v>
      </c>
      <c>
        <f>(M212*21)/100</f>
      </c>
      <c t="s">
        <v>27</v>
      </c>
    </row>
    <row r="213" spans="1:5" ht="25.5">
      <c r="A213" s="35" t="s">
        <v>56</v>
      </c>
      <c r="E213" s="39" t="s">
        <v>8283</v>
      </c>
    </row>
    <row r="214" spans="1:5" ht="63.75">
      <c r="A214" s="35" t="s">
        <v>58</v>
      </c>
      <c r="E214" s="40" t="s">
        <v>9284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8290</v>
      </c>
      <c s="35" t="s">
        <v>5</v>
      </c>
      <c s="6" t="s">
        <v>8291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4940</v>
      </c>
      <c>
        <f>(M216*21)/100</f>
      </c>
      <c t="s">
        <v>27</v>
      </c>
    </row>
    <row r="217" spans="1:5" ht="12.75">
      <c r="A217" s="35" t="s">
        <v>56</v>
      </c>
      <c r="E217" s="39" t="s">
        <v>8291</v>
      </c>
    </row>
    <row r="218" spans="1:5" ht="63.75">
      <c r="A218" s="35" t="s">
        <v>58</v>
      </c>
      <c r="E218" s="40" t="s">
        <v>9284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9285</v>
      </c>
      <c s="35" t="s">
        <v>5</v>
      </c>
      <c s="6" t="s">
        <v>9286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9286</v>
      </c>
    </row>
    <row r="222" spans="1:5" ht="12.75">
      <c r="A222" s="35" t="s">
        <v>58</v>
      </c>
      <c r="E222" s="40" t="s">
        <v>9287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9288</v>
      </c>
      <c s="35" t="s">
        <v>5</v>
      </c>
      <c s="6" t="s">
        <v>9289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4940</v>
      </c>
      <c>
        <f>(M224*21)/100</f>
      </c>
      <c t="s">
        <v>27</v>
      </c>
    </row>
    <row r="225" spans="1:5" ht="12.75">
      <c r="A225" s="35" t="s">
        <v>56</v>
      </c>
      <c r="E225" s="39" t="s">
        <v>9289</v>
      </c>
    </row>
    <row r="226" spans="1:5" ht="63.75">
      <c r="A226" s="35" t="s">
        <v>58</v>
      </c>
      <c r="E226" s="40" t="s">
        <v>9290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8287</v>
      </c>
      <c s="35" t="s">
        <v>5</v>
      </c>
      <c s="6" t="s">
        <v>8288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4940</v>
      </c>
      <c>
        <f>(M228*21)/100</f>
      </c>
      <c t="s">
        <v>27</v>
      </c>
    </row>
    <row r="229" spans="1:5" ht="12.75">
      <c r="A229" s="35" t="s">
        <v>56</v>
      </c>
      <c r="E229" s="39" t="s">
        <v>8288</v>
      </c>
    </row>
    <row r="230" spans="1:5" ht="25.5">
      <c r="A230" s="35" t="s">
        <v>58</v>
      </c>
      <c r="E230" s="40" t="s">
        <v>9291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8295</v>
      </c>
      <c s="35" t="s">
        <v>5</v>
      </c>
      <c s="6" t="s">
        <v>8296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4940</v>
      </c>
      <c>
        <f>(M232*21)/100</f>
      </c>
      <c t="s">
        <v>27</v>
      </c>
    </row>
    <row r="233" spans="1:5" ht="12.75">
      <c r="A233" s="35" t="s">
        <v>56</v>
      </c>
      <c r="E233" s="39" t="s">
        <v>8296</v>
      </c>
    </row>
    <row r="234" spans="1:5" ht="63.75">
      <c r="A234" s="35" t="s">
        <v>58</v>
      </c>
      <c r="E234" s="40" t="s">
        <v>9284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8332</v>
      </c>
      <c r="E236" s="33" t="s">
        <v>8333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8337</v>
      </c>
      <c s="35" t="s">
        <v>5</v>
      </c>
      <c s="6" t="s">
        <v>8338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4940</v>
      </c>
      <c>
        <f>(M237*21)/100</f>
      </c>
      <c t="s">
        <v>27</v>
      </c>
    </row>
    <row r="238" spans="1:5" ht="25.5">
      <c r="A238" s="35" t="s">
        <v>56</v>
      </c>
      <c r="E238" s="39" t="s">
        <v>8338</v>
      </c>
    </row>
    <row r="239" spans="1:5" ht="267.75">
      <c r="A239" s="35" t="s">
        <v>58</v>
      </c>
      <c r="E239" s="40" t="s">
        <v>9292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8346</v>
      </c>
      <c r="E241" s="33" t="s">
        <v>3048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9025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4480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4483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8379</v>
      </c>
      <c r="E254" s="33" t="s">
        <v>9293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9294</v>
      </c>
      <c s="35" t="s">
        <v>5</v>
      </c>
      <c s="6" t="s">
        <v>9295</v>
      </c>
      <c s="36" t="s">
        <v>4115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9296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9297</v>
      </c>
      <c s="35" t="s">
        <v>5</v>
      </c>
      <c s="6" t="s">
        <v>9298</v>
      </c>
      <c s="36" t="s">
        <v>4115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9298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9299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8386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9300</v>
      </c>
      <c s="35" t="s">
        <v>5</v>
      </c>
      <c s="6" t="s">
        <v>8388</v>
      </c>
      <c s="36" t="s">
        <v>8389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8388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9301</v>
      </c>
      <c s="35" t="s">
        <v>5</v>
      </c>
      <c s="6" t="s">
        <v>9037</v>
      </c>
      <c s="36" t="s">
        <v>8389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9037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9302</v>
      </c>
      <c s="35" t="s">
        <v>5</v>
      </c>
      <c s="6" t="s">
        <v>9040</v>
      </c>
      <c s="36" t="s">
        <v>8389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9040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9303</v>
      </c>
      <c s="35" t="s">
        <v>5</v>
      </c>
      <c s="6" t="s">
        <v>8626</v>
      </c>
      <c s="36" t="s">
        <v>8389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8626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8390</v>
      </c>
      <c r="E283" s="33" t="s">
        <v>8403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9304</v>
      </c>
      <c s="35" t="s">
        <v>5</v>
      </c>
      <c s="6" t="s">
        <v>8405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8405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9305</v>
      </c>
      <c s="35" t="s">
        <v>5</v>
      </c>
      <c s="6" t="s">
        <v>8407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8407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8398</v>
      </c>
      <c r="E292" s="33" t="s">
        <v>8409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9306</v>
      </c>
      <c s="35" t="s">
        <v>5</v>
      </c>
      <c s="6" t="s">
        <v>8411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8411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9307</v>
      </c>
      <c s="35" t="s">
        <v>5</v>
      </c>
      <c s="6" t="s">
        <v>9308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9308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8402</v>
      </c>
      <c r="E301" s="33" t="s">
        <v>8415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9309</v>
      </c>
      <c s="35" t="s">
        <v>5</v>
      </c>
      <c s="6" t="s">
        <v>8417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8417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9310</v>
      </c>
      <c s="35" t="s">
        <v>5</v>
      </c>
      <c s="6" t="s">
        <v>8419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8419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9311</v>
      </c>
      <c s="35" t="s">
        <v>5</v>
      </c>
      <c s="6" t="s">
        <v>8421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8421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8422</v>
      </c>
      <c r="E314" s="33" t="s">
        <v>9075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9312</v>
      </c>
      <c s="35" t="s">
        <v>5</v>
      </c>
      <c s="6" t="s">
        <v>9077</v>
      </c>
      <c s="36" t="s">
        <v>4115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9077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9313</v>
      </c>
      <c s="35" t="s">
        <v>5</v>
      </c>
      <c s="6" t="s">
        <v>9079</v>
      </c>
      <c s="36" t="s">
        <v>4115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9079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9314</v>
      </c>
      <c s="35" t="s">
        <v>5</v>
      </c>
      <c s="6" t="s">
        <v>9315</v>
      </c>
      <c s="36" t="s">
        <v>4115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9315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9316</v>
      </c>
      <c s="35" t="s">
        <v>5</v>
      </c>
      <c s="6" t="s">
        <v>9317</v>
      </c>
      <c s="36" t="s">
        <v>4115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9317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9318</v>
      </c>
      <c s="35" t="s">
        <v>5</v>
      </c>
      <c s="6" t="s">
        <v>9087</v>
      </c>
      <c s="36" t="s">
        <v>4115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9087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9319</v>
      </c>
      <c s="35" t="s">
        <v>5</v>
      </c>
      <c s="6" t="s">
        <v>9094</v>
      </c>
      <c s="36" t="s">
        <v>4115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9094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9320</v>
      </c>
      <c s="35" t="s">
        <v>5</v>
      </c>
      <c s="6" t="s">
        <v>8474</v>
      </c>
      <c s="36" t="s">
        <v>4115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8474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9321</v>
      </c>
      <c s="35" t="s">
        <v>5</v>
      </c>
      <c s="6" t="s">
        <v>9098</v>
      </c>
      <c s="36" t="s">
        <v>4115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9098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9322</v>
      </c>
      <c s="35" t="s">
        <v>5</v>
      </c>
      <c s="6" t="s">
        <v>9101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9101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9323</v>
      </c>
      <c s="35" t="s">
        <v>5</v>
      </c>
      <c s="6" t="s">
        <v>9106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9106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9324</v>
      </c>
      <c s="35" t="s">
        <v>5</v>
      </c>
      <c s="6" t="s">
        <v>9110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9110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9325</v>
      </c>
      <c s="35" t="s">
        <v>5</v>
      </c>
      <c s="6" t="s">
        <v>8478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8478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9326</v>
      </c>
      <c s="35" t="s">
        <v>5</v>
      </c>
      <c s="6" t="s">
        <v>8482</v>
      </c>
      <c s="36" t="s">
        <v>4115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8482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9327</v>
      </c>
      <c s="35" t="s">
        <v>5</v>
      </c>
      <c s="6" t="s">
        <v>4096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4096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9328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4083</v>
      </c>
    </row>
    <row r="373" spans="1:5" ht="12.75">
      <c r="A373" s="35" t="s">
        <v>58</v>
      </c>
      <c r="E373" s="40" t="s">
        <v>4084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8429</v>
      </c>
      <c r="E375" s="33" t="s">
        <v>9055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9329</v>
      </c>
      <c s="35" t="s">
        <v>5</v>
      </c>
      <c s="6" t="s">
        <v>8443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8443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9330</v>
      </c>
      <c s="35" t="s">
        <v>5</v>
      </c>
      <c s="6" t="s">
        <v>9331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9331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9332</v>
      </c>
      <c s="35" t="s">
        <v>5</v>
      </c>
      <c s="6" t="s">
        <v>9060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9060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9333</v>
      </c>
      <c s="35" t="s">
        <v>5</v>
      </c>
      <c s="6" t="s">
        <v>8447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8447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9334</v>
      </c>
      <c s="35" t="s">
        <v>5</v>
      </c>
      <c s="6" t="s">
        <v>8449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8449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9335</v>
      </c>
      <c s="35" t="s">
        <v>5</v>
      </c>
      <c s="6" t="s">
        <v>9064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9064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9336</v>
      </c>
      <c s="35" t="s">
        <v>5</v>
      </c>
      <c s="6" t="s">
        <v>4079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4079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9337</v>
      </c>
      <c s="35" t="s">
        <v>5</v>
      </c>
      <c s="6" t="s">
        <v>4081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4081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9338</v>
      </c>
      <c s="35" t="s">
        <v>5</v>
      </c>
      <c s="6" t="s">
        <v>8457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8457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9339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4083</v>
      </c>
    </row>
    <row r="414" spans="1:5" ht="12.75">
      <c r="A414" s="35" t="s">
        <v>58</v>
      </c>
      <c r="E414" s="40" t="s">
        <v>4084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8436</v>
      </c>
      <c r="E416" s="33" t="s">
        <v>9120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9340</v>
      </c>
      <c s="35" t="s">
        <v>5</v>
      </c>
      <c s="6" t="s">
        <v>9122</v>
      </c>
      <c s="36" t="s">
        <v>4115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9122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9341</v>
      </c>
      <c s="35" t="s">
        <v>5</v>
      </c>
      <c s="6" t="s">
        <v>8434</v>
      </c>
      <c s="36" t="s">
        <v>4115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8434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9342</v>
      </c>
      <c s="35" t="s">
        <v>5</v>
      </c>
      <c s="6" t="s">
        <v>9124</v>
      </c>
      <c s="36" t="s">
        <v>4115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9124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9343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4083</v>
      </c>
    </row>
    <row r="431" spans="1:5" ht="12.75">
      <c r="A431" s="35" t="s">
        <v>58</v>
      </c>
      <c r="E431" s="40" t="s">
        <v>4084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8459</v>
      </c>
      <c r="E433" s="33" t="s">
        <v>9049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9344</v>
      </c>
      <c s="35" t="s">
        <v>5</v>
      </c>
      <c s="6" t="s">
        <v>9051</v>
      </c>
      <c s="36" t="s">
        <v>4115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9051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9345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4083</v>
      </c>
    </row>
    <row r="440" spans="1:5" ht="12.75">
      <c r="A440" s="35" t="s">
        <v>58</v>
      </c>
      <c r="E440" s="40" t="s">
        <v>4084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8490</v>
      </c>
      <c r="E442" s="33" t="s">
        <v>9346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9347</v>
      </c>
      <c s="35" t="s">
        <v>5</v>
      </c>
      <c s="6" t="s">
        <v>4103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4103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9348</v>
      </c>
      <c s="35" t="s">
        <v>5</v>
      </c>
      <c s="6" t="s">
        <v>4105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4105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8505</v>
      </c>
      <c r="E451" s="33" t="s">
        <v>9126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9349</v>
      </c>
      <c s="35" t="s">
        <v>5</v>
      </c>
      <c s="6" t="s">
        <v>4109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4109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9350</v>
      </c>
      <c s="35" t="s">
        <v>5</v>
      </c>
      <c s="6" t="s">
        <v>9130</v>
      </c>
      <c s="36" t="s">
        <v>4115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9130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9351</v>
      </c>
      <c s="35" t="s">
        <v>5</v>
      </c>
      <c s="6" t="s">
        <v>9132</v>
      </c>
      <c s="36" t="s">
        <v>4115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9132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9352</v>
      </c>
      <c s="35" t="s">
        <v>5</v>
      </c>
      <c s="6" t="s">
        <v>8517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8517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9353</v>
      </c>
      <c s="35" t="s">
        <v>5</v>
      </c>
      <c s="6" t="s">
        <v>8519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8519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8520</v>
      </c>
      <c r="E472" s="33" t="s">
        <v>9138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9354</v>
      </c>
      <c s="35" t="s">
        <v>5</v>
      </c>
      <c s="6" t="s">
        <v>8523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8523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9140</v>
      </c>
      <c r="E477" s="33" t="s">
        <v>9355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9356</v>
      </c>
      <c s="35" t="s">
        <v>5</v>
      </c>
      <c s="6" t="s">
        <v>9357</v>
      </c>
      <c s="36" t="s">
        <v>4115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9357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9358</v>
      </c>
      <c s="35" t="s">
        <v>5</v>
      </c>
      <c s="6" t="s">
        <v>9359</v>
      </c>
      <c s="36" t="s">
        <v>4115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9359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9360</v>
      </c>
      <c s="35" t="s">
        <v>5</v>
      </c>
      <c s="6" t="s">
        <v>9361</v>
      </c>
      <c s="36" t="s">
        <v>4115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9361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9362</v>
      </c>
      <c s="35" t="s">
        <v>5</v>
      </c>
      <c s="6" t="s">
        <v>9363</v>
      </c>
      <c s="36" t="s">
        <v>4115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9363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9364</v>
      </c>
      <c s="35" t="s">
        <v>5</v>
      </c>
      <c s="6" t="s">
        <v>9365</v>
      </c>
      <c s="36" t="s">
        <v>4115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9366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9367</v>
      </c>
      <c s="35" t="s">
        <v>5</v>
      </c>
      <c s="6" t="s">
        <v>9368</v>
      </c>
      <c s="36" t="s">
        <v>8389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9368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9144</v>
      </c>
      <c r="E502" s="33" t="s">
        <v>9369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9370</v>
      </c>
      <c s="35" t="s">
        <v>5</v>
      </c>
      <c s="6" t="s">
        <v>9143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9143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9371</v>
      </c>
      <c s="35" t="s">
        <v>5</v>
      </c>
      <c s="6" t="s">
        <v>9216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9148</v>
      </c>
      <c r="E511" s="33" t="s">
        <v>9372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9373</v>
      </c>
      <c s="35" t="s">
        <v>5</v>
      </c>
      <c s="6" t="s">
        <v>8411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8411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9374</v>
      </c>
      <c s="35" t="s">
        <v>5</v>
      </c>
      <c s="6" t="s">
        <v>8413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8413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9152</v>
      </c>
      <c r="E520" s="33" t="s">
        <v>9375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9376</v>
      </c>
      <c s="35" t="s">
        <v>5</v>
      </c>
      <c s="6" t="s">
        <v>8417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8417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9377</v>
      </c>
      <c s="35" t="s">
        <v>5</v>
      </c>
      <c s="6" t="s">
        <v>8419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8419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9378</v>
      </c>
      <c s="35" t="s">
        <v>5</v>
      </c>
      <c s="6" t="s">
        <v>8421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8421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8027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8027</v>
      </c>
      <c r="E4" s="26" t="s">
        <v>8028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9381</v>
      </c>
      <c r="E8" s="30" t="s">
        <v>9380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9382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8040</v>
      </c>
      <c s="35" t="s">
        <v>8041</v>
      </c>
      <c s="6" t="s">
        <v>9383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9384</v>
      </c>
    </row>
    <row r="29" spans="1:5" ht="191.25">
      <c r="A29" t="s">
        <v>60</v>
      </c>
      <c r="E29" s="39" t="s">
        <v>9385</v>
      </c>
    </row>
    <row r="30" spans="1:13" ht="12.75">
      <c r="A30" t="s">
        <v>46</v>
      </c>
      <c r="C30" s="31" t="s">
        <v>9386</v>
      </c>
      <c r="E30" s="33" t="s">
        <v>3017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9387</v>
      </c>
      <c s="35" t="s">
        <v>5</v>
      </c>
      <c s="6" t="s">
        <v>9388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4940</v>
      </c>
      <c>
        <f>(M31*21)/100</f>
      </c>
      <c t="s">
        <v>27</v>
      </c>
    </row>
    <row r="32" spans="1:5" ht="25.5">
      <c r="A32" s="35" t="s">
        <v>56</v>
      </c>
      <c r="E32" s="39" t="s">
        <v>9388</v>
      </c>
    </row>
    <row r="33" spans="1:5" ht="38.25">
      <c r="A33" s="35" t="s">
        <v>58</v>
      </c>
      <c r="E33" s="40" t="s">
        <v>9389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9390</v>
      </c>
      <c s="35" t="s">
        <v>5</v>
      </c>
      <c s="6" t="s">
        <v>9391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4940</v>
      </c>
      <c>
        <f>(M35*21)/100</f>
      </c>
      <c t="s">
        <v>27</v>
      </c>
    </row>
    <row r="36" spans="1:5" ht="25.5">
      <c r="A36" s="35" t="s">
        <v>56</v>
      </c>
      <c r="E36" s="39" t="s">
        <v>9391</v>
      </c>
    </row>
    <row r="37" spans="1:5" ht="38.25">
      <c r="A37" s="35" t="s">
        <v>58</v>
      </c>
      <c r="E37" s="40" t="s">
        <v>9389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3023</v>
      </c>
      <c s="35" t="s">
        <v>5</v>
      </c>
      <c s="6" t="s">
        <v>3024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4940</v>
      </c>
      <c>
        <f>(M39*21)/100</f>
      </c>
      <c t="s">
        <v>27</v>
      </c>
    </row>
    <row r="40" spans="1:5" ht="51">
      <c r="A40" s="35" t="s">
        <v>56</v>
      </c>
      <c r="E40" s="39" t="s">
        <v>3025</v>
      </c>
    </row>
    <row r="41" spans="1:5" ht="38.25">
      <c r="A41" s="35" t="s">
        <v>58</v>
      </c>
      <c r="E41" s="40" t="s">
        <v>9392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9393</v>
      </c>
      <c r="E43" s="33" t="s">
        <v>8045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9394</v>
      </c>
      <c s="35" t="s">
        <v>5</v>
      </c>
      <c s="6" t="s">
        <v>9395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4940</v>
      </c>
      <c>
        <f>(M44*21)/100</f>
      </c>
      <c t="s">
        <v>27</v>
      </c>
    </row>
    <row r="45" spans="1:5" ht="12.75">
      <c r="A45" s="35" t="s">
        <v>56</v>
      </c>
      <c r="E45" s="39" t="s">
        <v>9395</v>
      </c>
    </row>
    <row r="46" spans="1:5" ht="63.75">
      <c r="A46" s="35" t="s">
        <v>58</v>
      </c>
      <c r="E46" s="40" t="s">
        <v>9396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9397</v>
      </c>
      <c s="35" t="s">
        <v>5</v>
      </c>
      <c s="6" t="s">
        <v>9398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4940</v>
      </c>
      <c>
        <f>(M48*21)/100</f>
      </c>
      <c t="s">
        <v>27</v>
      </c>
    </row>
    <row r="49" spans="1:5" ht="12.75">
      <c r="A49" s="35" t="s">
        <v>56</v>
      </c>
      <c r="E49" s="39" t="s">
        <v>9398</v>
      </c>
    </row>
    <row r="50" spans="1:5" ht="63.75">
      <c r="A50" s="35" t="s">
        <v>58</v>
      </c>
      <c r="E50" s="40" t="s">
        <v>9396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9399</v>
      </c>
      <c s="35" t="s">
        <v>5</v>
      </c>
      <c s="6" t="s">
        <v>9400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9401</v>
      </c>
    </row>
    <row r="54" spans="1:5" ht="38.25">
      <c r="A54" s="35" t="s">
        <v>58</v>
      </c>
      <c r="E54" s="40" t="s">
        <v>9402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9403</v>
      </c>
      <c s="35" t="s">
        <v>5</v>
      </c>
      <c s="6" t="s">
        <v>9404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4940</v>
      </c>
      <c>
        <f>(M56*21)/100</f>
      </c>
      <c t="s">
        <v>27</v>
      </c>
    </row>
    <row r="57" spans="1:5" ht="25.5">
      <c r="A57" s="35" t="s">
        <v>56</v>
      </c>
      <c r="E57" s="39" t="s">
        <v>9404</v>
      </c>
    </row>
    <row r="58" spans="1:5" ht="38.25">
      <c r="A58" s="35" t="s">
        <v>58</v>
      </c>
      <c r="E58" s="40" t="s">
        <v>9405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9406</v>
      </c>
      <c s="35" t="s">
        <v>5</v>
      </c>
      <c s="6" t="s">
        <v>9407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4940</v>
      </c>
      <c>
        <f>(M60*21)/100</f>
      </c>
      <c t="s">
        <v>27</v>
      </c>
    </row>
    <row r="61" spans="1:5" ht="12.75">
      <c r="A61" s="35" t="s">
        <v>56</v>
      </c>
      <c r="E61" s="39" t="s">
        <v>9407</v>
      </c>
    </row>
    <row r="62" spans="1:5" ht="63.75">
      <c r="A62" s="35" t="s">
        <v>58</v>
      </c>
      <c r="E62" s="40" t="s">
        <v>9396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2944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9408</v>
      </c>
      <c s="35" t="s">
        <v>5</v>
      </c>
      <c s="6" t="s">
        <v>9409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4940</v>
      </c>
      <c>
        <f>(M65*21)/100</f>
      </c>
      <c t="s">
        <v>27</v>
      </c>
    </row>
    <row r="66" spans="1:5" ht="25.5">
      <c r="A66" s="35" t="s">
        <v>56</v>
      </c>
      <c r="E66" s="39" t="s">
        <v>9409</v>
      </c>
    </row>
    <row r="67" spans="1:5" ht="38.25">
      <c r="A67" s="35" t="s">
        <v>58</v>
      </c>
      <c r="E67" s="40" t="s">
        <v>9410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9411</v>
      </c>
      <c s="35" t="s">
        <v>5</v>
      </c>
      <c s="6" t="s">
        <v>9412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4940</v>
      </c>
      <c>
        <f>(M69*21)/100</f>
      </c>
      <c t="s">
        <v>27</v>
      </c>
    </row>
    <row r="70" spans="1:5" ht="25.5">
      <c r="A70" s="35" t="s">
        <v>56</v>
      </c>
      <c r="E70" s="39" t="s">
        <v>9412</v>
      </c>
    </row>
    <row r="71" spans="1:5" ht="89.25">
      <c r="A71" s="35" t="s">
        <v>58</v>
      </c>
      <c r="E71" s="40" t="s">
        <v>9413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9414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6563</v>
      </c>
      <c s="35" t="s">
        <v>5</v>
      </c>
      <c s="6" t="s">
        <v>4939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4940</v>
      </c>
      <c>
        <f>(M74*21)/100</f>
      </c>
      <c t="s">
        <v>27</v>
      </c>
    </row>
    <row r="75" spans="1:5" ht="38.25">
      <c r="A75" s="35" t="s">
        <v>56</v>
      </c>
      <c r="E75" s="39" t="s">
        <v>6565</v>
      </c>
    </row>
    <row r="76" spans="1:5" ht="38.25">
      <c r="A76" s="35" t="s">
        <v>58</v>
      </c>
      <c r="E76" s="40" t="s">
        <v>9392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9415</v>
      </c>
      <c s="35" t="s">
        <v>5</v>
      </c>
      <c s="6" t="s">
        <v>9416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4940</v>
      </c>
      <c>
        <f>(M78*21)/100</f>
      </c>
      <c t="s">
        <v>27</v>
      </c>
    </row>
    <row r="79" spans="1:5" ht="38.25">
      <c r="A79" s="35" t="s">
        <v>56</v>
      </c>
      <c r="E79" s="39" t="s">
        <v>9417</v>
      </c>
    </row>
    <row r="80" spans="1:5" ht="38.25">
      <c r="A80" s="35" t="s">
        <v>58</v>
      </c>
      <c r="E80" s="40" t="s">
        <v>9392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9418</v>
      </c>
      <c s="35" t="s">
        <v>5</v>
      </c>
      <c s="6" t="s">
        <v>9419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4940</v>
      </c>
      <c>
        <f>(M82*21)/100</f>
      </c>
      <c t="s">
        <v>27</v>
      </c>
    </row>
    <row r="83" spans="1:5" ht="38.25">
      <c r="A83" s="35" t="s">
        <v>56</v>
      </c>
      <c r="E83" s="39" t="s">
        <v>9420</v>
      </c>
    </row>
    <row r="84" spans="1:5" ht="38.25">
      <c r="A84" s="35" t="s">
        <v>58</v>
      </c>
      <c r="E84" s="40" t="s">
        <v>9389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4958</v>
      </c>
      <c s="35" t="s">
        <v>5</v>
      </c>
      <c s="6" t="s">
        <v>4959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4940</v>
      </c>
      <c>
        <f>(M86*21)/100</f>
      </c>
      <c t="s">
        <v>27</v>
      </c>
    </row>
    <row r="87" spans="1:5" ht="25.5">
      <c r="A87" s="35" t="s">
        <v>56</v>
      </c>
      <c r="E87" s="39" t="s">
        <v>4959</v>
      </c>
    </row>
    <row r="88" spans="1:5" ht="38.25">
      <c r="A88" s="35" t="s">
        <v>58</v>
      </c>
      <c r="E88" s="40" t="s">
        <v>9410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2954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8844</v>
      </c>
      <c s="35" t="s">
        <v>5</v>
      </c>
      <c s="6" t="s">
        <v>8845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4940</v>
      </c>
      <c>
        <f>(M91*21)/100</f>
      </c>
      <c t="s">
        <v>27</v>
      </c>
    </row>
    <row r="92" spans="1:5" ht="25.5">
      <c r="A92" s="35" t="s">
        <v>56</v>
      </c>
      <c r="E92" s="39" t="s">
        <v>8845</v>
      </c>
    </row>
    <row r="93" spans="1:5" ht="38.25">
      <c r="A93" s="35" t="s">
        <v>58</v>
      </c>
      <c r="E93" s="40" t="s">
        <v>9421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9422</v>
      </c>
      <c s="35" t="s">
        <v>5</v>
      </c>
      <c s="6" t="s">
        <v>9423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4940</v>
      </c>
      <c>
        <f>(M95*21)/100</f>
      </c>
      <c t="s">
        <v>27</v>
      </c>
    </row>
    <row r="96" spans="1:5" ht="25.5">
      <c r="A96" s="35" t="s">
        <v>56</v>
      </c>
      <c r="E96" s="39" t="s">
        <v>9423</v>
      </c>
    </row>
    <row r="97" spans="1:5" ht="38.25">
      <c r="A97" s="35" t="s">
        <v>58</v>
      </c>
      <c r="E97" s="40" t="s">
        <v>9424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5553</v>
      </c>
      <c s="35" t="s">
        <v>5</v>
      </c>
      <c s="6" t="s">
        <v>5555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4940</v>
      </c>
      <c>
        <f>(M99*21)/100</f>
      </c>
      <c t="s">
        <v>27</v>
      </c>
    </row>
    <row r="100" spans="1:5" ht="12.75">
      <c r="A100" s="35" t="s">
        <v>56</v>
      </c>
      <c r="E100" s="39" t="s">
        <v>5555</v>
      </c>
    </row>
    <row r="101" spans="1:5" ht="63.75">
      <c r="A101" s="35" t="s">
        <v>58</v>
      </c>
      <c r="E101" s="40" t="s">
        <v>9425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5557</v>
      </c>
      <c s="35" t="s">
        <v>5</v>
      </c>
      <c s="6" t="s">
        <v>5559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4940</v>
      </c>
      <c>
        <f>(M103*21)/100</f>
      </c>
      <c t="s">
        <v>27</v>
      </c>
    </row>
    <row r="104" spans="1:5" ht="12.75">
      <c r="A104" s="35" t="s">
        <v>56</v>
      </c>
      <c r="E104" s="39" t="s">
        <v>5559</v>
      </c>
    </row>
    <row r="105" spans="1:5" ht="63.75">
      <c r="A105" s="35" t="s">
        <v>58</v>
      </c>
      <c r="E105" s="40" t="s">
        <v>9425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9426</v>
      </c>
      <c s="35" t="s">
        <v>5</v>
      </c>
      <c s="6" t="s">
        <v>9427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4940</v>
      </c>
      <c>
        <f>(M107*21)/100</f>
      </c>
      <c t="s">
        <v>27</v>
      </c>
    </row>
    <row r="108" spans="1:5" ht="12.75">
      <c r="A108" s="35" t="s">
        <v>56</v>
      </c>
      <c r="E108" s="39" t="s">
        <v>9427</v>
      </c>
    </row>
    <row r="109" spans="1:5" ht="38.25">
      <c r="A109" s="35" t="s">
        <v>58</v>
      </c>
      <c r="E109" s="40" t="s">
        <v>9428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9429</v>
      </c>
      <c s="35" t="s">
        <v>5</v>
      </c>
      <c s="6" t="s">
        <v>9430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4940</v>
      </c>
      <c>
        <f>(M111*21)/100</f>
      </c>
      <c t="s">
        <v>27</v>
      </c>
    </row>
    <row r="112" spans="1:5" ht="12.75">
      <c r="A112" s="35" t="s">
        <v>56</v>
      </c>
      <c r="E112" s="39" t="s">
        <v>9430</v>
      </c>
    </row>
    <row r="113" spans="1:5" ht="63.75">
      <c r="A113" s="35" t="s">
        <v>58</v>
      </c>
      <c r="E113" s="40" t="s">
        <v>9431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8115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9432</v>
      </c>
      <c s="35" t="s">
        <v>5</v>
      </c>
      <c s="6" t="s">
        <v>9433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4940</v>
      </c>
      <c>
        <f>(M116*21)/100</f>
      </c>
      <c t="s">
        <v>27</v>
      </c>
    </row>
    <row r="117" spans="1:5" ht="25.5">
      <c r="A117" s="35" t="s">
        <v>56</v>
      </c>
      <c r="E117" s="39" t="s">
        <v>9433</v>
      </c>
    </row>
    <row r="118" spans="1:5" ht="165.75">
      <c r="A118" s="35" t="s">
        <v>58</v>
      </c>
      <c r="E118" s="40" t="s">
        <v>9434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9435</v>
      </c>
      <c s="35" t="s">
        <v>5</v>
      </c>
      <c s="6" t="s">
        <v>9436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4940</v>
      </c>
      <c>
        <f>(M120*21)/100</f>
      </c>
      <c t="s">
        <v>27</v>
      </c>
    </row>
    <row r="121" spans="1:5" ht="25.5">
      <c r="A121" s="35" t="s">
        <v>56</v>
      </c>
      <c r="E121" s="39" t="s">
        <v>9436</v>
      </c>
    </row>
    <row r="122" spans="1:5" ht="165.75">
      <c r="A122" s="35" t="s">
        <v>58</v>
      </c>
      <c r="E122" s="40" t="s">
        <v>9434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9437</v>
      </c>
      <c s="35" t="s">
        <v>5</v>
      </c>
      <c s="6" t="s">
        <v>9438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4940</v>
      </c>
      <c>
        <f>(M124*21)/100</f>
      </c>
      <c t="s">
        <v>27</v>
      </c>
    </row>
    <row r="125" spans="1:5" ht="25.5">
      <c r="A125" s="35" t="s">
        <v>56</v>
      </c>
      <c r="E125" s="39" t="s">
        <v>9438</v>
      </c>
    </row>
    <row r="126" spans="1:5" ht="409.5">
      <c r="A126" s="35" t="s">
        <v>58</v>
      </c>
      <c r="E126" s="40" t="s">
        <v>9439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9440</v>
      </c>
      <c s="35" t="s">
        <v>5</v>
      </c>
      <c s="6" t="s">
        <v>9441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4940</v>
      </c>
      <c>
        <f>(M128*21)/100</f>
      </c>
      <c t="s">
        <v>27</v>
      </c>
    </row>
    <row r="129" spans="1:5" ht="25.5">
      <c r="A129" s="35" t="s">
        <v>56</v>
      </c>
      <c r="E129" s="39" t="s">
        <v>9441</v>
      </c>
    </row>
    <row r="130" spans="1:5" ht="409.5">
      <c r="A130" s="35" t="s">
        <v>58</v>
      </c>
      <c r="E130" s="40" t="s">
        <v>9439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9442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9443</v>
      </c>
      <c s="35" t="s">
        <v>5</v>
      </c>
      <c s="6" t="s">
        <v>9444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9444</v>
      </c>
    </row>
    <row r="135" spans="1:5" ht="38.25">
      <c r="A135" s="35" t="s">
        <v>58</v>
      </c>
      <c r="E135" s="40" t="s">
        <v>9445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8128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8129</v>
      </c>
      <c s="35" t="s">
        <v>5</v>
      </c>
      <c s="6" t="s">
        <v>8130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4940</v>
      </c>
      <c>
        <f>(M138*21)/100</f>
      </c>
      <c t="s">
        <v>27</v>
      </c>
    </row>
    <row r="139" spans="1:5" ht="25.5">
      <c r="A139" s="35" t="s">
        <v>56</v>
      </c>
      <c r="E139" s="39" t="s">
        <v>8130</v>
      </c>
    </row>
    <row r="140" spans="1:5" ht="38.25">
      <c r="A140" s="35" t="s">
        <v>58</v>
      </c>
      <c r="E140" s="40" t="s">
        <v>9446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5758</v>
      </c>
      <c s="35" t="s">
        <v>5</v>
      </c>
      <c s="6" t="s">
        <v>5760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4940</v>
      </c>
      <c>
        <f>(M142*21)/100</f>
      </c>
      <c t="s">
        <v>27</v>
      </c>
    </row>
    <row r="143" spans="1:5" ht="25.5">
      <c r="A143" s="35" t="s">
        <v>56</v>
      </c>
      <c r="E143" s="39" t="s">
        <v>5760</v>
      </c>
    </row>
    <row r="144" spans="1:5" ht="38.25">
      <c r="A144" s="35" t="s">
        <v>58</v>
      </c>
      <c r="E144" s="40" t="s">
        <v>9446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5766</v>
      </c>
      <c s="35" t="s">
        <v>5</v>
      </c>
      <c s="6" t="s">
        <v>5768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4940</v>
      </c>
      <c>
        <f>(M146*21)/100</f>
      </c>
      <c t="s">
        <v>27</v>
      </c>
    </row>
    <row r="147" spans="1:5" ht="12.75">
      <c r="A147" s="35" t="s">
        <v>56</v>
      </c>
      <c r="E147" s="39" t="s">
        <v>5768</v>
      </c>
    </row>
    <row r="148" spans="1:5" ht="38.25">
      <c r="A148" s="35" t="s">
        <v>58</v>
      </c>
      <c r="E148" s="40" t="s">
        <v>9447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5770</v>
      </c>
      <c s="35" t="s">
        <v>5</v>
      </c>
      <c s="6" t="s">
        <v>5772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4940</v>
      </c>
      <c>
        <f>(M150*21)/100</f>
      </c>
      <c t="s">
        <v>27</v>
      </c>
    </row>
    <row r="151" spans="1:5" ht="12.75">
      <c r="A151" s="35" t="s">
        <v>56</v>
      </c>
      <c r="E151" s="39" t="s">
        <v>5772</v>
      </c>
    </row>
    <row r="152" spans="1:5" ht="38.25">
      <c r="A152" s="35" t="s">
        <v>58</v>
      </c>
      <c r="E152" s="40" t="s">
        <v>9447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9448</v>
      </c>
      <c s="35" t="s">
        <v>5</v>
      </c>
      <c s="6" t="s">
        <v>9449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4940</v>
      </c>
      <c>
        <f>(M154*21)/100</f>
      </c>
      <c t="s">
        <v>27</v>
      </c>
    </row>
    <row r="155" spans="1:5" ht="38.25">
      <c r="A155" s="35" t="s">
        <v>56</v>
      </c>
      <c r="E155" s="39" t="s">
        <v>9450</v>
      </c>
    </row>
    <row r="156" spans="1:5" ht="178.5">
      <c r="A156" s="35" t="s">
        <v>58</v>
      </c>
      <c r="E156" s="40" t="s">
        <v>9451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9452</v>
      </c>
      <c s="35" t="s">
        <v>5</v>
      </c>
      <c s="6" t="s">
        <v>9453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4940</v>
      </c>
      <c>
        <f>(M158*21)/100</f>
      </c>
      <c t="s">
        <v>27</v>
      </c>
    </row>
    <row r="159" spans="1:5" ht="12.75">
      <c r="A159" s="35" t="s">
        <v>56</v>
      </c>
      <c r="E159" s="39" t="s">
        <v>9453</v>
      </c>
    </row>
    <row r="160" spans="1:5" ht="178.5">
      <c r="A160" s="35" t="s">
        <v>58</v>
      </c>
      <c r="E160" s="40" t="s">
        <v>9454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9455</v>
      </c>
      <c s="35" t="s">
        <v>5</v>
      </c>
      <c s="6" t="s">
        <v>9456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4940</v>
      </c>
      <c>
        <f>(M162*21)/100</f>
      </c>
      <c t="s">
        <v>27</v>
      </c>
    </row>
    <row r="163" spans="1:5" ht="12.75">
      <c r="A163" s="35" t="s">
        <v>56</v>
      </c>
      <c r="E163" s="39" t="s">
        <v>9456</v>
      </c>
    </row>
    <row r="164" spans="1:5" ht="25.5">
      <c r="A164" s="35" t="s">
        <v>58</v>
      </c>
      <c r="E164" s="40" t="s">
        <v>9457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9458</v>
      </c>
      <c s="35" t="s">
        <v>5</v>
      </c>
      <c s="6" t="s">
        <v>9459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4940</v>
      </c>
      <c>
        <f>(M166*21)/100</f>
      </c>
      <c t="s">
        <v>27</v>
      </c>
    </row>
    <row r="167" spans="1:5" ht="12.75">
      <c r="A167" s="35" t="s">
        <v>56</v>
      </c>
      <c r="E167" s="39" t="s">
        <v>9459</v>
      </c>
    </row>
    <row r="168" spans="1:5" ht="178.5">
      <c r="A168" s="35" t="s">
        <v>58</v>
      </c>
      <c r="E168" s="40" t="s">
        <v>9454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9460</v>
      </c>
      <c s="35" t="s">
        <v>5</v>
      </c>
      <c s="6" t="s">
        <v>9461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9461</v>
      </c>
    </row>
    <row r="172" spans="1:5" ht="38.25">
      <c r="A172" s="35" t="s">
        <v>58</v>
      </c>
      <c r="E172" s="40" t="s">
        <v>9462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9463</v>
      </c>
      <c r="E174" s="33" t="s">
        <v>5304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8156</v>
      </c>
      <c s="35" t="s">
        <v>5</v>
      </c>
      <c s="6" t="s">
        <v>8157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4940</v>
      </c>
      <c>
        <f>(M175*21)/100</f>
      </c>
      <c t="s">
        <v>27</v>
      </c>
    </row>
    <row r="176" spans="1:5" ht="25.5">
      <c r="A176" s="35" t="s">
        <v>56</v>
      </c>
      <c r="E176" s="39" t="s">
        <v>8157</v>
      </c>
    </row>
    <row r="177" spans="1:5" ht="409.5">
      <c r="A177" s="35" t="s">
        <v>58</v>
      </c>
      <c r="E177" s="40" t="s">
        <v>9464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9465</v>
      </c>
      <c s="35" t="s">
        <v>5</v>
      </c>
      <c s="6" t="s">
        <v>9466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25.5">
      <c r="A180" s="35" t="s">
        <v>56</v>
      </c>
      <c r="E180" s="39" t="s">
        <v>9466</v>
      </c>
    </row>
    <row r="181" spans="1:5" ht="38.25">
      <c r="A181" s="35" t="s">
        <v>58</v>
      </c>
      <c r="E181" s="40" t="s">
        <v>9467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9468</v>
      </c>
      <c s="35" t="s">
        <v>5</v>
      </c>
      <c s="6" t="s">
        <v>9469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4940</v>
      </c>
      <c>
        <f>(M183*21)/100</f>
      </c>
      <c t="s">
        <v>27</v>
      </c>
    </row>
    <row r="184" spans="1:5" ht="38.25">
      <c r="A184" s="35" t="s">
        <v>56</v>
      </c>
      <c r="E184" s="39" t="s">
        <v>9470</v>
      </c>
    </row>
    <row r="185" spans="1:5" ht="38.25">
      <c r="A185" s="35" t="s">
        <v>58</v>
      </c>
      <c r="E185" s="40" t="s">
        <v>9410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9471</v>
      </c>
      <c r="E187" s="33" t="s">
        <v>8167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9472</v>
      </c>
      <c s="35" t="s">
        <v>5</v>
      </c>
      <c s="6" t="s">
        <v>9473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4940</v>
      </c>
      <c>
        <f>(M188*21)/100</f>
      </c>
      <c t="s">
        <v>27</v>
      </c>
    </row>
    <row r="189" spans="1:5" ht="12.75">
      <c r="A189" s="35" t="s">
        <v>56</v>
      </c>
      <c r="E189" s="39" t="s">
        <v>9473</v>
      </c>
    </row>
    <row r="190" spans="1:5" ht="178.5">
      <c r="A190" s="35" t="s">
        <v>58</v>
      </c>
      <c r="E190" s="40" t="s">
        <v>9451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9474</v>
      </c>
      <c s="35" t="s">
        <v>5</v>
      </c>
      <c s="6" t="s">
        <v>9475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4940</v>
      </c>
      <c>
        <f>(M192*21)/100</f>
      </c>
      <c t="s">
        <v>27</v>
      </c>
    </row>
    <row r="193" spans="1:5" ht="25.5">
      <c r="A193" s="35" t="s">
        <v>56</v>
      </c>
      <c r="E193" s="39" t="s">
        <v>9475</v>
      </c>
    </row>
    <row r="194" spans="1:5" ht="409.5">
      <c r="A194" s="35" t="s">
        <v>58</v>
      </c>
      <c r="E194" s="40" t="s">
        <v>9439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9476</v>
      </c>
      <c s="35" t="s">
        <v>5</v>
      </c>
      <c s="6" t="s">
        <v>9477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4940</v>
      </c>
      <c>
        <f>(M196*21)/100</f>
      </c>
      <c t="s">
        <v>27</v>
      </c>
    </row>
    <row r="197" spans="1:5" ht="51">
      <c r="A197" s="35" t="s">
        <v>56</v>
      </c>
      <c r="E197" s="39" t="s">
        <v>9478</v>
      </c>
    </row>
    <row r="198" spans="1:5" ht="38.25">
      <c r="A198" s="35" t="s">
        <v>58</v>
      </c>
      <c r="E198" s="40" t="s">
        <v>9410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9479</v>
      </c>
      <c r="E200" s="33" t="s">
        <v>8181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9480</v>
      </c>
      <c s="35" t="s">
        <v>5</v>
      </c>
      <c s="6" t="s">
        <v>9481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4940</v>
      </c>
      <c>
        <f>(M201*21)/100</f>
      </c>
      <c t="s">
        <v>27</v>
      </c>
    </row>
    <row r="202" spans="1:5" ht="25.5">
      <c r="A202" s="35" t="s">
        <v>56</v>
      </c>
      <c r="E202" s="39" t="s">
        <v>9481</v>
      </c>
    </row>
    <row r="203" spans="1:5" ht="165.75">
      <c r="A203" s="35" t="s">
        <v>58</v>
      </c>
      <c r="E203" s="40" t="s">
        <v>9434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9482</v>
      </c>
      <c s="35" t="s">
        <v>5</v>
      </c>
      <c s="6" t="s">
        <v>9477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4940</v>
      </c>
      <c>
        <f>(M205*21)/100</f>
      </c>
      <c t="s">
        <v>27</v>
      </c>
    </row>
    <row r="206" spans="1:5" ht="51">
      <c r="A206" s="35" t="s">
        <v>56</v>
      </c>
      <c r="E206" s="39" t="s">
        <v>9483</v>
      </c>
    </row>
    <row r="207" spans="1:5" ht="38.25">
      <c r="A207" s="35" t="s">
        <v>58</v>
      </c>
      <c r="E207" s="40" t="s">
        <v>9392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9484</v>
      </c>
      <c r="E209" s="33" t="s">
        <v>8197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9485</v>
      </c>
      <c s="35" t="s">
        <v>5</v>
      </c>
      <c s="6" t="s">
        <v>9486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4940</v>
      </c>
      <c>
        <f>(M210*21)/100</f>
      </c>
      <c t="s">
        <v>27</v>
      </c>
    </row>
    <row r="211" spans="1:5" ht="25.5">
      <c r="A211" s="35" t="s">
        <v>56</v>
      </c>
      <c r="E211" s="39" t="s">
        <v>9486</v>
      </c>
    </row>
    <row r="212" spans="1:5" ht="89.25">
      <c r="A212" s="35" t="s">
        <v>58</v>
      </c>
      <c r="E212" s="40" t="s">
        <v>9487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9488</v>
      </c>
      <c s="35" t="s">
        <v>5</v>
      </c>
      <c s="6" t="s">
        <v>9489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4940</v>
      </c>
      <c>
        <f>(M214*21)/100</f>
      </c>
      <c t="s">
        <v>27</v>
      </c>
    </row>
    <row r="215" spans="1:5" ht="25.5">
      <c r="A215" s="35" t="s">
        <v>56</v>
      </c>
      <c r="E215" s="39" t="s">
        <v>9489</v>
      </c>
    </row>
    <row r="216" spans="1:5" ht="140.25">
      <c r="A216" s="35" t="s">
        <v>58</v>
      </c>
      <c r="E216" s="40" t="s">
        <v>9490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9491</v>
      </c>
      <c r="E218" s="33" t="s">
        <v>5326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8203</v>
      </c>
      <c s="35" t="s">
        <v>5</v>
      </c>
      <c s="6" t="s">
        <v>8204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4940</v>
      </c>
      <c>
        <f>(M219*21)/100</f>
      </c>
      <c t="s">
        <v>27</v>
      </c>
    </row>
    <row r="220" spans="1:5" ht="38.25">
      <c r="A220" s="35" t="s">
        <v>56</v>
      </c>
      <c r="E220" s="39" t="s">
        <v>8205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4457</v>
      </c>
      <c r="E223" s="33" t="s">
        <v>7002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6031</v>
      </c>
      <c s="35" t="s">
        <v>5</v>
      </c>
      <c s="6" t="s">
        <v>6033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4940</v>
      </c>
      <c>
        <f>(M224*21)/100</f>
      </c>
      <c t="s">
        <v>27</v>
      </c>
    </row>
    <row r="225" spans="1:5" ht="25.5">
      <c r="A225" s="35" t="s">
        <v>56</v>
      </c>
      <c r="E225" s="39" t="s">
        <v>6033</v>
      </c>
    </row>
    <row r="226" spans="1:5" ht="38.25">
      <c r="A226" s="35" t="s">
        <v>58</v>
      </c>
      <c r="E226" s="40" t="s">
        <v>9492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6036</v>
      </c>
      <c s="35" t="s">
        <v>5</v>
      </c>
      <c s="6" t="s">
        <v>6038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4940</v>
      </c>
      <c>
        <f>(M228*21)/100</f>
      </c>
      <c t="s">
        <v>27</v>
      </c>
    </row>
    <row r="229" spans="1:5" ht="25.5">
      <c r="A229" s="35" t="s">
        <v>56</v>
      </c>
      <c r="E229" s="39" t="s">
        <v>6038</v>
      </c>
    </row>
    <row r="230" spans="1:5" ht="38.25">
      <c r="A230" s="35" t="s">
        <v>58</v>
      </c>
      <c r="E230" s="40" t="s">
        <v>9493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6041</v>
      </c>
      <c s="35" t="s">
        <v>5</v>
      </c>
      <c s="6" t="s">
        <v>6042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4940</v>
      </c>
      <c>
        <f>(M232*21)/100</f>
      </c>
      <c t="s">
        <v>27</v>
      </c>
    </row>
    <row r="233" spans="1:5" ht="12.75">
      <c r="A233" s="35" t="s">
        <v>56</v>
      </c>
      <c r="E233" s="39" t="s">
        <v>6042</v>
      </c>
    </row>
    <row r="234" spans="1:5" ht="51">
      <c r="A234" s="35" t="s">
        <v>58</v>
      </c>
      <c r="E234" s="40" t="s">
        <v>9494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6059</v>
      </c>
      <c s="35" t="s">
        <v>5</v>
      </c>
      <c s="6" t="s">
        <v>6061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4940</v>
      </c>
      <c>
        <f>(M236*21)/100</f>
      </c>
      <c t="s">
        <v>27</v>
      </c>
    </row>
    <row r="237" spans="1:5" ht="12.75">
      <c r="A237" s="35" t="s">
        <v>56</v>
      </c>
      <c r="E237" s="39" t="s">
        <v>6061</v>
      </c>
    </row>
    <row r="238" spans="1:5" ht="38.25">
      <c r="A238" s="35" t="s">
        <v>58</v>
      </c>
      <c r="E238" s="40" t="s">
        <v>9492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6064</v>
      </c>
      <c s="35" t="s">
        <v>5</v>
      </c>
      <c s="6" t="s">
        <v>6066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4940</v>
      </c>
      <c>
        <f>(M240*21)/100</f>
      </c>
      <c t="s">
        <v>27</v>
      </c>
    </row>
    <row r="241" spans="1:5" ht="12.75">
      <c r="A241" s="35" t="s">
        <v>56</v>
      </c>
      <c r="E241" s="39" t="s">
        <v>6066</v>
      </c>
    </row>
    <row r="242" spans="1:5" ht="38.25">
      <c r="A242" s="35" t="s">
        <v>58</v>
      </c>
      <c r="E242" s="40" t="s">
        <v>9493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9495</v>
      </c>
      <c s="35" t="s">
        <v>5</v>
      </c>
      <c s="6" t="s">
        <v>9496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4940</v>
      </c>
      <c>
        <f>(M244*21)/100</f>
      </c>
      <c t="s">
        <v>27</v>
      </c>
    </row>
    <row r="245" spans="1:5" ht="25.5">
      <c r="A245" s="35" t="s">
        <v>56</v>
      </c>
      <c r="E245" s="39" t="s">
        <v>9496</v>
      </c>
    </row>
    <row r="246" spans="1:5" ht="63.75">
      <c r="A246" s="35" t="s">
        <v>58</v>
      </c>
      <c r="E246" s="40" t="s">
        <v>9497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8243</v>
      </c>
      <c r="E248" s="33" t="s">
        <v>8244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9498</v>
      </c>
      <c s="35" t="s">
        <v>5</v>
      </c>
      <c s="6" t="s">
        <v>9499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9499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4468</v>
      </c>
      <c r="E253" s="33" t="s">
        <v>4469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9500</v>
      </c>
      <c s="35" t="s">
        <v>5</v>
      </c>
      <c s="6" t="s">
        <v>9501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4940</v>
      </c>
      <c>
        <f>(M254*21)/100</f>
      </c>
      <c t="s">
        <v>27</v>
      </c>
    </row>
    <row r="255" spans="1:5" ht="25.5">
      <c r="A255" s="35" t="s">
        <v>56</v>
      </c>
      <c r="E255" s="39" t="s">
        <v>9501</v>
      </c>
    </row>
    <row r="256" spans="1:5" ht="51">
      <c r="A256" s="35" t="s">
        <v>58</v>
      </c>
      <c r="E256" s="40" t="s">
        <v>9502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8777</v>
      </c>
      <c s="35" t="s">
        <v>5</v>
      </c>
      <c s="6" t="s">
        <v>8778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4940</v>
      </c>
      <c>
        <f>(M258*21)/100</f>
      </c>
      <c t="s">
        <v>27</v>
      </c>
    </row>
    <row r="259" spans="1:5" ht="12.75">
      <c r="A259" s="35" t="s">
        <v>56</v>
      </c>
      <c r="E259" s="39" t="s">
        <v>8778</v>
      </c>
    </row>
    <row r="260" spans="1:5" ht="63.75">
      <c r="A260" s="35" t="s">
        <v>58</v>
      </c>
      <c r="E260" s="40" t="s">
        <v>9503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8584</v>
      </c>
      <c s="35" t="s">
        <v>5</v>
      </c>
      <c s="6" t="s">
        <v>8585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4940</v>
      </c>
      <c>
        <f>(M262*21)/100</f>
      </c>
      <c t="s">
        <v>27</v>
      </c>
    </row>
    <row r="263" spans="1:5" ht="12.75">
      <c r="A263" s="35" t="s">
        <v>56</v>
      </c>
      <c r="E263" s="39" t="s">
        <v>8585</v>
      </c>
    </row>
    <row r="264" spans="1:5" ht="89.25">
      <c r="A264" s="35" t="s">
        <v>58</v>
      </c>
      <c r="E264" s="40" t="s">
        <v>9504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9007</v>
      </c>
      <c s="35" t="s">
        <v>5</v>
      </c>
      <c s="6" t="s">
        <v>9005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4940</v>
      </c>
      <c>
        <f>(M266*21)/100</f>
      </c>
      <c t="s">
        <v>27</v>
      </c>
    </row>
    <row r="267" spans="1:5" ht="12.75">
      <c r="A267" s="35" t="s">
        <v>56</v>
      </c>
      <c r="E267" s="39" t="s">
        <v>9005</v>
      </c>
    </row>
    <row r="268" spans="1:5" ht="114.75">
      <c r="A268" s="35" t="s">
        <v>58</v>
      </c>
      <c r="E268" s="40" t="s">
        <v>9505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9506</v>
      </c>
      <c s="35" t="s">
        <v>5</v>
      </c>
      <c s="6" t="s">
        <v>9507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4940</v>
      </c>
      <c>
        <f>(M270*21)/100</f>
      </c>
      <c t="s">
        <v>27</v>
      </c>
    </row>
    <row r="271" spans="1:5" ht="12.75">
      <c r="A271" s="35" t="s">
        <v>56</v>
      </c>
      <c r="E271" s="39" t="s">
        <v>9507</v>
      </c>
    </row>
    <row r="272" spans="1:5" ht="114.75">
      <c r="A272" s="35" t="s">
        <v>58</v>
      </c>
      <c r="E272" s="40" t="s">
        <v>9508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9509</v>
      </c>
      <c s="35" t="s">
        <v>5</v>
      </c>
      <c s="6" t="s">
        <v>9510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9510</v>
      </c>
    </row>
    <row r="276" spans="1:5" ht="267.75">
      <c r="A276" s="35" t="s">
        <v>58</v>
      </c>
      <c r="E276" s="40" t="s">
        <v>9511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8777</v>
      </c>
      <c s="35" t="s">
        <v>50</v>
      </c>
      <c s="6" t="s">
        <v>8778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4940</v>
      </c>
      <c>
        <f>(M278*21)/100</f>
      </c>
      <c t="s">
        <v>27</v>
      </c>
    </row>
    <row r="279" spans="1:5" ht="12.75">
      <c r="A279" s="35" t="s">
        <v>56</v>
      </c>
      <c r="E279" s="39" t="s">
        <v>8778</v>
      </c>
    </row>
    <row r="280" spans="1:5" ht="63.75">
      <c r="A280" s="35" t="s">
        <v>58</v>
      </c>
      <c r="E280" s="40" t="s">
        <v>9512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9007</v>
      </c>
      <c s="35" t="s">
        <v>50</v>
      </c>
      <c s="6" t="s">
        <v>9005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4940</v>
      </c>
      <c>
        <f>(M282*21)/100</f>
      </c>
      <c t="s">
        <v>27</v>
      </c>
    </row>
    <row r="283" spans="1:5" ht="12.75">
      <c r="A283" s="35" t="s">
        <v>56</v>
      </c>
      <c r="E283" s="39" t="s">
        <v>9005</v>
      </c>
    </row>
    <row r="284" spans="1:5" ht="76.5">
      <c r="A284" s="35" t="s">
        <v>58</v>
      </c>
      <c r="E284" s="40" t="s">
        <v>9513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9514</v>
      </c>
      <c s="35" t="s">
        <v>5</v>
      </c>
      <c s="6" t="s">
        <v>9515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4940</v>
      </c>
      <c>
        <f>(M286*21)/100</f>
      </c>
      <c t="s">
        <v>27</v>
      </c>
    </row>
    <row r="287" spans="1:5" ht="12.75">
      <c r="A287" s="35" t="s">
        <v>56</v>
      </c>
      <c r="E287" s="39" t="s">
        <v>9515</v>
      </c>
    </row>
    <row r="288" spans="1:5" ht="76.5">
      <c r="A288" s="35" t="s">
        <v>58</v>
      </c>
      <c r="E288" s="40" t="s">
        <v>9516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9517</v>
      </c>
      <c s="35" t="s">
        <v>5</v>
      </c>
      <c s="6" t="s">
        <v>9518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4940</v>
      </c>
      <c>
        <f>(M290*21)/100</f>
      </c>
      <c t="s">
        <v>27</v>
      </c>
    </row>
    <row r="291" spans="1:5" ht="25.5">
      <c r="A291" s="35" t="s">
        <v>56</v>
      </c>
      <c r="E291" s="39" t="s">
        <v>9518</v>
      </c>
    </row>
    <row r="292" spans="1:5" ht="76.5">
      <c r="A292" s="35" t="s">
        <v>58</v>
      </c>
      <c r="E292" s="40" t="s">
        <v>9519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9520</v>
      </c>
      <c s="35" t="s">
        <v>5</v>
      </c>
      <c s="6" t="s">
        <v>9521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9521</v>
      </c>
    </row>
    <row r="296" spans="1:5" ht="178.5">
      <c r="A296" s="35" t="s">
        <v>58</v>
      </c>
      <c r="E296" s="40" t="s">
        <v>9522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9523</v>
      </c>
      <c s="35" t="s">
        <v>5</v>
      </c>
      <c s="6" t="s">
        <v>9524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9524</v>
      </c>
    </row>
    <row r="300" spans="1:5" ht="51">
      <c r="A300" s="35" t="s">
        <v>58</v>
      </c>
      <c r="E300" s="40" t="s">
        <v>9525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9526</v>
      </c>
      <c s="35" t="s">
        <v>5</v>
      </c>
      <c s="6" t="s">
        <v>9527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9527</v>
      </c>
    </row>
    <row r="304" spans="1:5" ht="25.5">
      <c r="A304" s="35" t="s">
        <v>58</v>
      </c>
      <c r="E304" s="40" t="s">
        <v>9528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9529</v>
      </c>
      <c s="35" t="s">
        <v>5</v>
      </c>
      <c s="6" t="s">
        <v>9530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9530</v>
      </c>
    </row>
    <row r="308" spans="1:5" ht="51">
      <c r="A308" s="35" t="s">
        <v>58</v>
      </c>
      <c r="E308" s="40" t="s">
        <v>9531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9532</v>
      </c>
      <c s="35" t="s">
        <v>5</v>
      </c>
      <c s="6" t="s">
        <v>9533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9533</v>
      </c>
    </row>
    <row r="312" spans="1:5" ht="25.5">
      <c r="A312" s="35" t="s">
        <v>58</v>
      </c>
      <c r="E312" s="40" t="s">
        <v>9534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8269</v>
      </c>
      <c r="E314" s="33" t="s">
        <v>8270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8271</v>
      </c>
      <c s="35" t="s">
        <v>5</v>
      </c>
      <c s="6" t="s">
        <v>8272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4940</v>
      </c>
      <c>
        <f>(M315*21)/100</f>
      </c>
      <c t="s">
        <v>27</v>
      </c>
    </row>
    <row r="316" spans="1:5" ht="12.75">
      <c r="A316" s="35" t="s">
        <v>56</v>
      </c>
      <c r="E316" s="39" t="s">
        <v>8272</v>
      </c>
    </row>
    <row r="317" spans="1:5" ht="293.25">
      <c r="A317" s="35" t="s">
        <v>58</v>
      </c>
      <c r="E317" s="40" t="s">
        <v>9535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8274</v>
      </c>
      <c s="35" t="s">
        <v>5</v>
      </c>
      <c s="6" t="s">
        <v>8275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4940</v>
      </c>
      <c>
        <f>(M319*21)/100</f>
      </c>
      <c t="s">
        <v>27</v>
      </c>
    </row>
    <row r="320" spans="1:5" ht="12.75">
      <c r="A320" s="35" t="s">
        <v>56</v>
      </c>
      <c r="E320" s="39" t="s">
        <v>8275</v>
      </c>
    </row>
    <row r="321" spans="1:5" ht="114.75">
      <c r="A321" s="35" t="s">
        <v>58</v>
      </c>
      <c r="E321" s="40" t="s">
        <v>9536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8280</v>
      </c>
      <c s="35" t="s">
        <v>5</v>
      </c>
      <c s="6" t="s">
        <v>8281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4940</v>
      </c>
      <c>
        <f>(M323*21)/100</f>
      </c>
      <c t="s">
        <v>27</v>
      </c>
    </row>
    <row r="324" spans="1:5" ht="12.75">
      <c r="A324" s="35" t="s">
        <v>56</v>
      </c>
      <c r="E324" s="39" t="s">
        <v>8281</v>
      </c>
    </row>
    <row r="325" spans="1:5" ht="293.25">
      <c r="A325" s="35" t="s">
        <v>58</v>
      </c>
      <c r="E325" s="40" t="s">
        <v>9535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8277</v>
      </c>
      <c s="35" t="s">
        <v>5</v>
      </c>
      <c s="6" t="s">
        <v>8278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4940</v>
      </c>
      <c>
        <f>(M327*21)/100</f>
      </c>
      <c t="s">
        <v>27</v>
      </c>
    </row>
    <row r="328" spans="1:5" ht="12.75">
      <c r="A328" s="35" t="s">
        <v>56</v>
      </c>
      <c r="E328" s="39" t="s">
        <v>8278</v>
      </c>
    </row>
    <row r="329" spans="1:5" ht="293.25">
      <c r="A329" s="35" t="s">
        <v>58</v>
      </c>
      <c r="E329" s="40" t="s">
        <v>9535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8282</v>
      </c>
      <c s="35" t="s">
        <v>5</v>
      </c>
      <c s="6" t="s">
        <v>8283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4940</v>
      </c>
      <c>
        <f>(M331*21)/100</f>
      </c>
      <c t="s">
        <v>27</v>
      </c>
    </row>
    <row r="332" spans="1:5" ht="25.5">
      <c r="A332" s="35" t="s">
        <v>56</v>
      </c>
      <c r="E332" s="39" t="s">
        <v>8283</v>
      </c>
    </row>
    <row r="333" spans="1:5" ht="293.25">
      <c r="A333" s="35" t="s">
        <v>58</v>
      </c>
      <c r="E333" s="40" t="s">
        <v>9535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8290</v>
      </c>
      <c s="35" t="s">
        <v>5</v>
      </c>
      <c s="6" t="s">
        <v>8291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4940</v>
      </c>
      <c>
        <f>(M335*21)/100</f>
      </c>
      <c t="s">
        <v>27</v>
      </c>
    </row>
    <row r="336" spans="1:5" ht="12.75">
      <c r="A336" s="35" t="s">
        <v>56</v>
      </c>
      <c r="E336" s="39" t="s">
        <v>8291</v>
      </c>
    </row>
    <row r="337" spans="1:5" ht="293.25">
      <c r="A337" s="35" t="s">
        <v>58</v>
      </c>
      <c r="E337" s="40" t="s">
        <v>9535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9537</v>
      </c>
      <c s="35" t="s">
        <v>5</v>
      </c>
      <c s="6" t="s">
        <v>9538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9538</v>
      </c>
    </row>
    <row r="341" spans="1:5" ht="25.5">
      <c r="A341" s="35" t="s">
        <v>58</v>
      </c>
      <c r="E341" s="40" t="s">
        <v>9539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8284</v>
      </c>
      <c s="35" t="s">
        <v>5</v>
      </c>
      <c s="6" t="s">
        <v>8285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4940</v>
      </c>
      <c>
        <f>(M343*21)/100</f>
      </c>
      <c t="s">
        <v>27</v>
      </c>
    </row>
    <row r="344" spans="1:5" ht="12.75">
      <c r="A344" s="35" t="s">
        <v>56</v>
      </c>
      <c r="E344" s="39" t="s">
        <v>8285</v>
      </c>
    </row>
    <row r="345" spans="1:5" ht="114.75">
      <c r="A345" s="35" t="s">
        <v>58</v>
      </c>
      <c r="E345" s="40" t="s">
        <v>9536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8287</v>
      </c>
      <c s="35" t="s">
        <v>5</v>
      </c>
      <c s="6" t="s">
        <v>8288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4940</v>
      </c>
      <c>
        <f>(M347*21)/100</f>
      </c>
      <c t="s">
        <v>27</v>
      </c>
    </row>
    <row r="348" spans="1:5" ht="12.75">
      <c r="A348" s="35" t="s">
        <v>56</v>
      </c>
      <c r="E348" s="39" t="s">
        <v>8288</v>
      </c>
    </row>
    <row r="349" spans="1:5" ht="25.5">
      <c r="A349" s="35" t="s">
        <v>58</v>
      </c>
      <c r="E349" s="40" t="s">
        <v>9540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8295</v>
      </c>
      <c s="35" t="s">
        <v>5</v>
      </c>
      <c s="6" t="s">
        <v>8296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4940</v>
      </c>
      <c>
        <f>(M351*21)/100</f>
      </c>
      <c t="s">
        <v>27</v>
      </c>
    </row>
    <row r="352" spans="1:5" ht="12.75">
      <c r="A352" s="35" t="s">
        <v>56</v>
      </c>
      <c r="E352" s="39" t="s">
        <v>8296</v>
      </c>
    </row>
    <row r="353" spans="1:5" ht="293.25">
      <c r="A353" s="35" t="s">
        <v>58</v>
      </c>
      <c r="E353" s="40" t="s">
        <v>9535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8297</v>
      </c>
      <c r="E355" s="33" t="s">
        <v>8298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9541</v>
      </c>
      <c s="35" t="s">
        <v>5</v>
      </c>
      <c s="6" t="s">
        <v>9542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4940</v>
      </c>
      <c>
        <f>(M356*21)/100</f>
      </c>
      <c t="s">
        <v>27</v>
      </c>
    </row>
    <row r="357" spans="1:5" ht="12.75">
      <c r="A357" s="35" t="s">
        <v>56</v>
      </c>
      <c r="E357" s="39" t="s">
        <v>9542</v>
      </c>
    </row>
    <row r="358" spans="1:5" ht="102">
      <c r="A358" s="35" t="s">
        <v>58</v>
      </c>
      <c r="E358" s="40" t="s">
        <v>9543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8311</v>
      </c>
      <c s="35" t="s">
        <v>5</v>
      </c>
      <c s="6" t="s">
        <v>8312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4940</v>
      </c>
      <c>
        <f>(M360*21)/100</f>
      </c>
      <c t="s">
        <v>27</v>
      </c>
    </row>
    <row r="361" spans="1:5" ht="25.5">
      <c r="A361" s="35" t="s">
        <v>56</v>
      </c>
      <c r="E361" s="39" t="s">
        <v>8312</v>
      </c>
    </row>
    <row r="362" spans="1:5" ht="102">
      <c r="A362" s="35" t="s">
        <v>58</v>
      </c>
      <c r="E362" s="40" t="s">
        <v>9543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8323</v>
      </c>
      <c s="35" t="s">
        <v>5</v>
      </c>
      <c s="6" t="s">
        <v>8324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4940</v>
      </c>
      <c>
        <f>(M364*21)/100</f>
      </c>
      <c t="s">
        <v>27</v>
      </c>
    </row>
    <row r="365" spans="1:5" ht="12.75">
      <c r="A365" s="35" t="s">
        <v>56</v>
      </c>
      <c r="E365" s="39" t="s">
        <v>8324</v>
      </c>
    </row>
    <row r="366" spans="1:5" ht="127.5">
      <c r="A366" s="35" t="s">
        <v>58</v>
      </c>
      <c r="E366" s="40" t="s">
        <v>9544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8314</v>
      </c>
      <c s="35" t="s">
        <v>5</v>
      </c>
      <c s="6" t="s">
        <v>8315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4940</v>
      </c>
      <c>
        <f>(M368*21)/100</f>
      </c>
      <c t="s">
        <v>27</v>
      </c>
    </row>
    <row r="369" spans="1:5" ht="12.75">
      <c r="A369" s="35" t="s">
        <v>56</v>
      </c>
      <c r="E369" s="39" t="s">
        <v>8315</v>
      </c>
    </row>
    <row r="370" spans="1:5" ht="114.75">
      <c r="A370" s="35" t="s">
        <v>58</v>
      </c>
      <c r="E370" s="40" t="s">
        <v>9545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8317</v>
      </c>
      <c s="35" t="s">
        <v>5</v>
      </c>
      <c s="6" t="s">
        <v>8318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4940</v>
      </c>
      <c>
        <f>(M372*21)/100</f>
      </c>
      <c t="s">
        <v>27</v>
      </c>
    </row>
    <row r="373" spans="1:5" ht="12.75">
      <c r="A373" s="35" t="s">
        <v>56</v>
      </c>
      <c r="E373" s="39" t="s">
        <v>8318</v>
      </c>
    </row>
    <row r="374" spans="1:5" ht="114.75">
      <c r="A374" s="35" t="s">
        <v>58</v>
      </c>
      <c r="E374" s="40" t="s">
        <v>9545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9546</v>
      </c>
      <c s="35" t="s">
        <v>5</v>
      </c>
      <c s="6" t="s">
        <v>9547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4940</v>
      </c>
      <c>
        <f>(M376*21)/100</f>
      </c>
      <c t="s">
        <v>27</v>
      </c>
    </row>
    <row r="377" spans="1:5" ht="25.5">
      <c r="A377" s="35" t="s">
        <v>56</v>
      </c>
      <c r="E377" s="39" t="s">
        <v>9547</v>
      </c>
    </row>
    <row r="378" spans="1:5" ht="102">
      <c r="A378" s="35" t="s">
        <v>58</v>
      </c>
      <c r="E378" s="40" t="s">
        <v>9543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9548</v>
      </c>
      <c s="35" t="s">
        <v>5</v>
      </c>
      <c s="6" t="s">
        <v>9549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9549</v>
      </c>
    </row>
    <row r="382" spans="1:5" ht="127.5">
      <c r="A382" s="35" t="s">
        <v>58</v>
      </c>
      <c r="E382" s="40" t="s">
        <v>9544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9550</v>
      </c>
      <c s="35" t="s">
        <v>5</v>
      </c>
      <c s="6" t="s">
        <v>9551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4940</v>
      </c>
      <c>
        <f>(M384*21)/100</f>
      </c>
      <c t="s">
        <v>27</v>
      </c>
    </row>
    <row r="385" spans="1:5" ht="12.75">
      <c r="A385" s="35" t="s">
        <v>56</v>
      </c>
      <c r="E385" s="39" t="s">
        <v>9551</v>
      </c>
    </row>
    <row r="386" spans="1:5" ht="127.5">
      <c r="A386" s="35" t="s">
        <v>58</v>
      </c>
      <c r="E386" s="40" t="s">
        <v>9544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8332</v>
      </c>
      <c r="E388" s="33" t="s">
        <v>8333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8337</v>
      </c>
      <c s="35" t="s">
        <v>5</v>
      </c>
      <c s="6" t="s">
        <v>8338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4940</v>
      </c>
      <c>
        <f>(M389*21)/100</f>
      </c>
      <c t="s">
        <v>27</v>
      </c>
    </row>
    <row r="390" spans="1:5" ht="25.5">
      <c r="A390" s="35" t="s">
        <v>56</v>
      </c>
      <c r="E390" s="39" t="s">
        <v>8338</v>
      </c>
    </row>
    <row r="391" spans="1:5" ht="306">
      <c r="A391" s="35" t="s">
        <v>58</v>
      </c>
      <c r="E391" s="40" t="s">
        <v>9552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3048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4480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4483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8379</v>
      </c>
      <c r="E402" s="33" t="s">
        <v>9153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9553</v>
      </c>
      <c s="35" t="s">
        <v>5</v>
      </c>
      <c s="6" t="s">
        <v>8417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8417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9554</v>
      </c>
      <c s="35" t="s">
        <v>5</v>
      </c>
      <c s="6" t="s">
        <v>8419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8419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9555</v>
      </c>
      <c s="35" t="s">
        <v>5</v>
      </c>
      <c s="6" t="s">
        <v>8421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8421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8390</v>
      </c>
      <c r="E415" s="33" t="s">
        <v>9149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9556</v>
      </c>
      <c s="35" t="s">
        <v>5</v>
      </c>
      <c s="6" t="s">
        <v>8411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8411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9557</v>
      </c>
      <c s="35" t="s">
        <v>5</v>
      </c>
      <c s="6" t="s">
        <v>8413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8413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8398</v>
      </c>
      <c r="E424" s="33" t="s">
        <v>9558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9559</v>
      </c>
      <c s="35" t="s">
        <v>5</v>
      </c>
      <c s="6" t="s">
        <v>8381</v>
      </c>
      <c s="36" t="s">
        <v>4115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9560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9561</v>
      </c>
      <c s="35" t="s">
        <v>5</v>
      </c>
      <c s="6" t="s">
        <v>8384</v>
      </c>
      <c s="36" t="s">
        <v>4115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8384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9562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8386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9563</v>
      </c>
      <c s="35" t="s">
        <v>5</v>
      </c>
      <c s="6" t="s">
        <v>8388</v>
      </c>
      <c s="36" t="s">
        <v>8389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8388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8402</v>
      </c>
      <c r="E441" s="33" t="s">
        <v>9564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9565</v>
      </c>
      <c s="35" t="s">
        <v>5</v>
      </c>
      <c s="6" t="s">
        <v>9566</v>
      </c>
      <c s="36" t="s">
        <v>4115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9567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9568</v>
      </c>
      <c s="35" t="s">
        <v>5</v>
      </c>
      <c s="6" t="s">
        <v>9569</v>
      </c>
      <c s="36" t="s">
        <v>4115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9569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9570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8386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9571</v>
      </c>
      <c s="35" t="s">
        <v>5</v>
      </c>
      <c s="6" t="s">
        <v>8388</v>
      </c>
      <c s="36" t="s">
        <v>8389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8388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8408</v>
      </c>
      <c r="E458" s="33" t="s">
        <v>9572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9573</v>
      </c>
      <c s="35" t="s">
        <v>5</v>
      </c>
      <c s="6" t="s">
        <v>9028</v>
      </c>
      <c s="36" t="s">
        <v>4115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9029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9574</v>
      </c>
      <c s="35" t="s">
        <v>5</v>
      </c>
      <c s="6" t="s">
        <v>9031</v>
      </c>
      <c s="36" t="s">
        <v>4115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9031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9575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8386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9576</v>
      </c>
      <c s="35" t="s">
        <v>5</v>
      </c>
      <c s="6" t="s">
        <v>9577</v>
      </c>
      <c s="36" t="s">
        <v>4115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9577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9578</v>
      </c>
      <c s="35" t="s">
        <v>5</v>
      </c>
      <c s="6" t="s">
        <v>8388</v>
      </c>
      <c s="36" t="s">
        <v>8389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8388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8414</v>
      </c>
      <c r="E479" s="33" t="s">
        <v>9579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9580</v>
      </c>
      <c s="35" t="s">
        <v>5</v>
      </c>
      <c s="6" t="s">
        <v>9028</v>
      </c>
      <c s="36" t="s">
        <v>4115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9029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9581</v>
      </c>
      <c s="35" t="s">
        <v>5</v>
      </c>
      <c s="6" t="s">
        <v>9031</v>
      </c>
      <c s="36" t="s">
        <v>4115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9031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9582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8386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9583</v>
      </c>
      <c s="35" t="s">
        <v>5</v>
      </c>
      <c s="6" t="s">
        <v>9577</v>
      </c>
      <c s="36" t="s">
        <v>4115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9577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9584</v>
      </c>
      <c s="35" t="s">
        <v>5</v>
      </c>
      <c s="6" t="s">
        <v>8388</v>
      </c>
      <c s="36" t="s">
        <v>8389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8388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9585</v>
      </c>
      <c r="E500" s="33" t="s">
        <v>9586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9587</v>
      </c>
      <c s="35" t="s">
        <v>5</v>
      </c>
      <c s="6" t="s">
        <v>9028</v>
      </c>
      <c s="36" t="s">
        <v>4115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9029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9588</v>
      </c>
      <c s="35" t="s">
        <v>5</v>
      </c>
      <c s="6" t="s">
        <v>9031</v>
      </c>
      <c s="36" t="s">
        <v>4115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9031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9589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8386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9362</v>
      </c>
      <c s="35" t="s">
        <v>5</v>
      </c>
      <c s="6" t="s">
        <v>9577</v>
      </c>
      <c s="36" t="s">
        <v>4115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9577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9590</v>
      </c>
      <c s="35" t="s">
        <v>5</v>
      </c>
      <c s="6" t="s">
        <v>9591</v>
      </c>
      <c s="36" t="s">
        <v>4115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9591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9592</v>
      </c>
      <c s="35" t="s">
        <v>5</v>
      </c>
      <c s="6" t="s">
        <v>8388</v>
      </c>
      <c s="36" t="s">
        <v>8389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8388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9593</v>
      </c>
      <c r="E525" s="33" t="s">
        <v>9594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9595</v>
      </c>
      <c s="35" t="s">
        <v>5</v>
      </c>
      <c s="6" t="s">
        <v>9028</v>
      </c>
      <c s="36" t="s">
        <v>4115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9029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9596</v>
      </c>
      <c s="35" t="s">
        <v>5</v>
      </c>
      <c s="6" t="s">
        <v>9031</v>
      </c>
      <c s="36" t="s">
        <v>4115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9031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9597</v>
      </c>
      <c s="35" t="s">
        <v>5</v>
      </c>
      <c s="6" t="s">
        <v>8386</v>
      </c>
      <c s="36" t="s">
        <v>4115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8386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9598</v>
      </c>
      <c s="35" t="s">
        <v>5</v>
      </c>
      <c s="6" t="s">
        <v>9577</v>
      </c>
      <c s="36" t="s">
        <v>4115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9577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9599</v>
      </c>
      <c s="35" t="s">
        <v>5</v>
      </c>
      <c s="6" t="s">
        <v>9591</v>
      </c>
      <c s="36" t="s">
        <v>4115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9591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9600</v>
      </c>
      <c s="35" t="s">
        <v>5</v>
      </c>
      <c s="6" t="s">
        <v>8388</v>
      </c>
      <c s="36" t="s">
        <v>8389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8388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9601</v>
      </c>
      <c r="E550" s="33" t="s">
        <v>9602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9603</v>
      </c>
      <c s="35" t="s">
        <v>5</v>
      </c>
      <c s="6" t="s">
        <v>9604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9604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9605</v>
      </c>
      <c r="E555" s="33" t="s">
        <v>9606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9607</v>
      </c>
      <c s="35" t="s">
        <v>5</v>
      </c>
      <c s="6" t="s">
        <v>8405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8405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9608</v>
      </c>
      <c s="35" t="s">
        <v>5</v>
      </c>
      <c s="6" t="s">
        <v>8407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8407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8422</v>
      </c>
      <c r="E564" s="33" t="s">
        <v>9609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9610</v>
      </c>
      <c s="35" t="s">
        <v>5</v>
      </c>
      <c s="6" t="s">
        <v>9611</v>
      </c>
      <c s="36" t="s">
        <v>4115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9611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9612</v>
      </c>
      <c s="35" t="s">
        <v>5</v>
      </c>
      <c s="6" t="s">
        <v>9613</v>
      </c>
      <c s="36" t="s">
        <v>4115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9613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9614</v>
      </c>
      <c s="35" t="s">
        <v>5</v>
      </c>
      <c s="6" t="s">
        <v>9615</v>
      </c>
      <c s="36" t="s">
        <v>4115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9615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9616</v>
      </c>
      <c s="35" t="s">
        <v>5</v>
      </c>
      <c s="6" t="s">
        <v>9617</v>
      </c>
      <c s="36" t="s">
        <v>4115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9617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9618</v>
      </c>
      <c s="35" t="s">
        <v>5</v>
      </c>
      <c s="6" t="s">
        <v>9103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9103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9619</v>
      </c>
      <c s="35" t="s">
        <v>5</v>
      </c>
      <c s="6" t="s">
        <v>9108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9108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9620</v>
      </c>
      <c s="35" t="s">
        <v>5</v>
      </c>
      <c s="6" t="s">
        <v>9110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9110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9621</v>
      </c>
      <c s="35" t="s">
        <v>5</v>
      </c>
      <c s="6" t="s">
        <v>9114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9114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9622</v>
      </c>
      <c s="35" t="s">
        <v>5</v>
      </c>
      <c s="6" t="s">
        <v>4096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4096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8429</v>
      </c>
      <c r="E601" s="33" t="s">
        <v>9623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9624</v>
      </c>
      <c s="35" t="s">
        <v>5</v>
      </c>
      <c s="6" t="s">
        <v>8523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8523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8436</v>
      </c>
      <c r="E606" s="33" t="s">
        <v>9625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9626</v>
      </c>
      <c s="35" t="s">
        <v>5</v>
      </c>
      <c s="6" t="s">
        <v>9627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9627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9628</v>
      </c>
      <c s="35" t="s">
        <v>5</v>
      </c>
      <c s="6" t="s">
        <v>8508</v>
      </c>
      <c s="36" t="s">
        <v>4115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8508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9629</v>
      </c>
      <c s="35" t="s">
        <v>5</v>
      </c>
      <c s="6" t="s">
        <v>9630</v>
      </c>
      <c s="36" t="s">
        <v>4115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9630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9631</v>
      </c>
      <c s="35" t="s">
        <v>5</v>
      </c>
      <c s="6" t="s">
        <v>4109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4109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9632</v>
      </c>
      <c s="35" t="s">
        <v>5</v>
      </c>
      <c s="6" t="s">
        <v>8511</v>
      </c>
      <c s="36" t="s">
        <v>4115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8511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9633</v>
      </c>
      <c s="35" t="s">
        <v>5</v>
      </c>
      <c s="6" t="s">
        <v>8513</v>
      </c>
      <c s="36" t="s">
        <v>4115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8513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9634</v>
      </c>
      <c s="35" t="s">
        <v>5</v>
      </c>
      <c s="6" t="s">
        <v>8519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8519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8459</v>
      </c>
      <c r="E635" s="33" t="s">
        <v>9635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9636</v>
      </c>
      <c s="35" t="s">
        <v>5</v>
      </c>
      <c s="6" t="s">
        <v>9637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9637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9638</v>
      </c>
      <c s="35" t="s">
        <v>5</v>
      </c>
      <c s="6" t="s">
        <v>9639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9639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9640</v>
      </c>
      <c s="35" t="s">
        <v>5</v>
      </c>
      <c s="6" t="s">
        <v>9641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9641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9642</v>
      </c>
      <c s="35" t="s">
        <v>5</v>
      </c>
      <c s="6" t="s">
        <v>9643</v>
      </c>
      <c s="36" t="s">
        <v>4115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9643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9644</v>
      </c>
      <c s="35" t="s">
        <v>5</v>
      </c>
      <c s="6" t="s">
        <v>9645</v>
      </c>
      <c s="36" t="s">
        <v>4115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9645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9646</v>
      </c>
      <c s="35" t="s">
        <v>5</v>
      </c>
      <c s="6" t="s">
        <v>9647</v>
      </c>
      <c s="36" t="s">
        <v>4115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9647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9648</v>
      </c>
      <c s="35" t="s">
        <v>5</v>
      </c>
      <c s="6" t="s">
        <v>9649</v>
      </c>
      <c s="36" t="s">
        <v>4115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9649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9650</v>
      </c>
      <c s="35" t="s">
        <v>5</v>
      </c>
      <c s="6" t="s">
        <v>9651</v>
      </c>
      <c s="36" t="s">
        <v>4115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9651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9652</v>
      </c>
      <c s="35" t="s">
        <v>5</v>
      </c>
      <c s="6" t="s">
        <v>9653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9653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9654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4083</v>
      </c>
    </row>
    <row r="674" spans="1:5" ht="12.75">
      <c r="A674" s="35" t="s">
        <v>58</v>
      </c>
      <c r="E674" s="40" t="s">
        <v>4084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8490</v>
      </c>
      <c r="E676" s="33" t="s">
        <v>9655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9656</v>
      </c>
      <c s="35" t="s">
        <v>5</v>
      </c>
      <c s="6" t="s">
        <v>8443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8443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9657</v>
      </c>
      <c s="35" t="s">
        <v>5</v>
      </c>
      <c s="6" t="s">
        <v>4074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4074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9658</v>
      </c>
      <c s="35" t="s">
        <v>5</v>
      </c>
      <c s="6" t="s">
        <v>8453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8453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9659</v>
      </c>
      <c s="35" t="s">
        <v>5</v>
      </c>
      <c s="6" t="s">
        <v>4081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4081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9660</v>
      </c>
      <c s="35" t="s">
        <v>5</v>
      </c>
      <c s="6" t="s">
        <v>4083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4083</v>
      </c>
    </row>
    <row r="695" spans="1:5" ht="12.75">
      <c r="A695" s="35" t="s">
        <v>58</v>
      </c>
      <c r="E695" s="40" t="s">
        <v>4084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8505</v>
      </c>
      <c r="E697" s="33" t="s">
        <v>9661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9662</v>
      </c>
      <c s="35" t="s">
        <v>5</v>
      </c>
      <c s="6" t="s">
        <v>8499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8499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9663</v>
      </c>
      <c s="35" t="s">
        <v>5</v>
      </c>
      <c s="6" t="s">
        <v>9664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9664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9665</v>
      </c>
      <c s="35" t="s">
        <v>5</v>
      </c>
      <c s="6" t="s">
        <v>9666</v>
      </c>
      <c s="36" t="s">
        <v>4115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9666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9667</v>
      </c>
      <c s="35" t="s">
        <v>5</v>
      </c>
      <c s="6" t="s">
        <v>9668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9668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9669</v>
      </c>
      <c s="35" t="s">
        <v>5</v>
      </c>
      <c s="6" t="s">
        <v>4105</v>
      </c>
      <c s="36" t="s">
        <v>4115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4105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8614</v>
      </c>
      <c r="E718" s="33" t="s">
        <v>8604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9670</v>
      </c>
      <c s="35" t="s">
        <v>5</v>
      </c>
      <c s="6" t="s">
        <v>8631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8631</v>
      </c>
    </row>
    <row r="721" spans="1:5" ht="25.5">
      <c r="A721" s="35" t="s">
        <v>58</v>
      </c>
      <c r="E721" s="40" t="s">
        <v>9671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8629</v>
      </c>
      <c r="E723" s="33" t="s">
        <v>8615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9672</v>
      </c>
      <c s="35" t="s">
        <v>5</v>
      </c>
      <c s="6" t="s">
        <v>9673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9673</v>
      </c>
    </row>
    <row r="726" spans="1:5" ht="25.5">
      <c r="A726" s="35" t="s">
        <v>58</v>
      </c>
      <c r="E726" s="40" t="s">
        <v>9674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9675</v>
      </c>
      <c s="35" t="s">
        <v>5</v>
      </c>
      <c s="6" t="s">
        <v>8617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8617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8619</v>
      </c>
      <c s="35" t="s">
        <v>5</v>
      </c>
      <c s="6" t="s">
        <v>8620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4940</v>
      </c>
      <c>
        <f>(M732*21)/100</f>
      </c>
      <c t="s">
        <v>27</v>
      </c>
    </row>
    <row r="733" spans="1:5" ht="12.75">
      <c r="A733" s="35" t="s">
        <v>56</v>
      </c>
      <c r="E733" s="39" t="s">
        <v>8620</v>
      </c>
    </row>
    <row r="734" spans="1:5" ht="25.5">
      <c r="A734" s="35" t="s">
        <v>58</v>
      </c>
      <c r="E734" s="40" t="s">
        <v>9676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8622</v>
      </c>
      <c s="35" t="s">
        <v>5</v>
      </c>
      <c s="6" t="s">
        <v>8623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4940</v>
      </c>
      <c>
        <f>(M736*21)/100</f>
      </c>
      <c t="s">
        <v>27</v>
      </c>
    </row>
    <row r="737" spans="1:5" ht="12.75">
      <c r="A737" s="35" t="s">
        <v>56</v>
      </c>
      <c r="E737" s="39" t="s">
        <v>8623</v>
      </c>
    </row>
    <row r="738" spans="1:5" ht="25.5">
      <c r="A738" s="35" t="s">
        <v>58</v>
      </c>
      <c r="E738" s="40" t="s">
        <v>9677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8625</v>
      </c>
      <c s="35" t="s">
        <v>5</v>
      </c>
      <c s="6" t="s">
        <v>8626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8626</v>
      </c>
    </row>
    <row r="742" spans="1:5" ht="25.5">
      <c r="A742" s="35" t="s">
        <v>58</v>
      </c>
      <c r="E742" s="40" t="s">
        <v>9677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5336</v>
      </c>
      <c s="35" t="s">
        <v>5</v>
      </c>
      <c s="6" t="s">
        <v>5337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4940</v>
      </c>
      <c>
        <f>(M744*21)/100</f>
      </c>
      <c t="s">
        <v>27</v>
      </c>
    </row>
    <row r="745" spans="1:5" ht="12.75">
      <c r="A745" s="35" t="s">
        <v>56</v>
      </c>
      <c r="E745" s="39" t="s">
        <v>5337</v>
      </c>
    </row>
    <row r="746" spans="1:5" ht="25.5">
      <c r="A746" s="35" t="s">
        <v>58</v>
      </c>
      <c r="E746" s="40" t="s">
        <v>9674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8627</v>
      </c>
      <c s="35" t="s">
        <v>5</v>
      </c>
      <c s="6" t="s">
        <v>8628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8628</v>
      </c>
    </row>
    <row r="750" spans="1:5" ht="25.5">
      <c r="A750" s="35" t="s">
        <v>58</v>
      </c>
      <c r="E750" s="40" t="s">
        <v>9676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5338</v>
      </c>
      <c s="35" t="s">
        <v>5</v>
      </c>
      <c s="6" t="s">
        <v>5339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4940</v>
      </c>
      <c>
        <f>(M752*21)/100</f>
      </c>
      <c t="s">
        <v>27</v>
      </c>
    </row>
    <row r="753" spans="1:5" ht="25.5">
      <c r="A753" s="35" t="s">
        <v>56</v>
      </c>
      <c r="E753" s="39" t="s">
        <v>5339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8027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8027</v>
      </c>
      <c r="E4" s="26" t="s">
        <v>8028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9680</v>
      </c>
      <c r="E8" s="30" t="s">
        <v>9679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9442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8696</v>
      </c>
      <c s="35" t="s">
        <v>5</v>
      </c>
      <c s="6" t="s">
        <v>8697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4940</v>
      </c>
      <c>
        <f>(M10*21)/100</f>
      </c>
      <c t="s">
        <v>27</v>
      </c>
    </row>
    <row r="11" spans="1:5" ht="25.5">
      <c r="A11" s="35" t="s">
        <v>56</v>
      </c>
      <c r="E11" s="39" t="s">
        <v>8697</v>
      </c>
    </row>
    <row r="12" spans="1:5" ht="51">
      <c r="A12" s="35" t="s">
        <v>58</v>
      </c>
      <c r="E12" s="40" t="s">
        <v>9681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9682</v>
      </c>
      <c r="E14" s="33" t="s">
        <v>5304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8159</v>
      </c>
      <c s="35" t="s">
        <v>5</v>
      </c>
      <c s="6" t="s">
        <v>8160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4940</v>
      </c>
      <c>
        <f>(M15*21)/100</f>
      </c>
      <c t="s">
        <v>27</v>
      </c>
    </row>
    <row r="16" spans="1:5" ht="25.5">
      <c r="A16" s="35" t="s">
        <v>56</v>
      </c>
      <c r="E16" s="39" t="s">
        <v>8160</v>
      </c>
    </row>
    <row r="17" spans="1:5" ht="38.25">
      <c r="A17" s="35" t="s">
        <v>58</v>
      </c>
      <c r="E17" s="40" t="s">
        <v>9683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9684</v>
      </c>
      <c s="35" t="s">
        <v>5</v>
      </c>
      <c s="6" t="s">
        <v>9685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4940</v>
      </c>
      <c>
        <f>(M19*21)/100</f>
      </c>
      <c t="s">
        <v>27</v>
      </c>
    </row>
    <row r="20" spans="1:5" ht="25.5">
      <c r="A20" s="35" t="s">
        <v>56</v>
      </c>
      <c r="E20" s="39" t="s">
        <v>9685</v>
      </c>
    </row>
    <row r="21" spans="1:5" ht="63.75">
      <c r="A21" s="35" t="s">
        <v>58</v>
      </c>
      <c r="E21" s="40" t="s">
        <v>9686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9687</v>
      </c>
      <c s="35" t="s">
        <v>5</v>
      </c>
      <c s="6" t="s">
        <v>9688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4940</v>
      </c>
      <c>
        <f>(M23*21)/100</f>
      </c>
      <c t="s">
        <v>27</v>
      </c>
    </row>
    <row r="24" spans="1:5" ht="25.5">
      <c r="A24" s="35" t="s">
        <v>56</v>
      </c>
      <c r="E24" s="39" t="s">
        <v>9688</v>
      </c>
    </row>
    <row r="25" spans="1:5" ht="63.75">
      <c r="A25" s="35" t="s">
        <v>58</v>
      </c>
      <c r="E25" s="40" t="s">
        <v>9689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9690</v>
      </c>
      <c s="35" t="s">
        <v>5</v>
      </c>
      <c s="6" t="s">
        <v>9691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9691</v>
      </c>
    </row>
    <row r="29" spans="1:5" ht="38.25">
      <c r="A29" s="35" t="s">
        <v>58</v>
      </c>
      <c r="E29" s="40" t="s">
        <v>9692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9693</v>
      </c>
      <c r="E31" s="33" t="s">
        <v>8945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9694</v>
      </c>
      <c s="35" t="s">
        <v>5</v>
      </c>
      <c s="6" t="s">
        <v>9695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4940</v>
      </c>
      <c>
        <f>(M32*21)/100</f>
      </c>
      <c t="s">
        <v>27</v>
      </c>
    </row>
    <row r="33" spans="1:5" ht="25.5">
      <c r="A33" s="35" t="s">
        <v>56</v>
      </c>
      <c r="E33" s="39" t="s">
        <v>9695</v>
      </c>
    </row>
    <row r="34" spans="1:5" ht="25.5">
      <c r="A34" s="35" t="s">
        <v>58</v>
      </c>
      <c r="E34" s="40" t="s">
        <v>9696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9697</v>
      </c>
      <c s="35" t="s">
        <v>5</v>
      </c>
      <c s="6" t="s">
        <v>9698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4940</v>
      </c>
      <c>
        <f>(M36*21)/100</f>
      </c>
      <c t="s">
        <v>27</v>
      </c>
    </row>
    <row r="37" spans="1:5" ht="25.5">
      <c r="A37" s="35" t="s">
        <v>56</v>
      </c>
      <c r="E37" s="39" t="s">
        <v>9698</v>
      </c>
    </row>
    <row r="38" spans="1:5" ht="38.25">
      <c r="A38" s="35" t="s">
        <v>58</v>
      </c>
      <c r="E38" s="40" t="s">
        <v>9699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9700</v>
      </c>
      <c s="35" t="s">
        <v>5</v>
      </c>
      <c s="6" t="s">
        <v>9701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4940</v>
      </c>
      <c>
        <f>(M40*21)/100</f>
      </c>
      <c t="s">
        <v>27</v>
      </c>
    </row>
    <row r="41" spans="1:5" ht="25.5">
      <c r="A41" s="35" t="s">
        <v>56</v>
      </c>
      <c r="E41" s="39" t="s">
        <v>9701</v>
      </c>
    </row>
    <row r="42" spans="1:5" ht="25.5">
      <c r="A42" s="35" t="s">
        <v>58</v>
      </c>
      <c r="E42" s="40" t="s">
        <v>9696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9702</v>
      </c>
      <c s="35" t="s">
        <v>5</v>
      </c>
      <c s="6" t="s">
        <v>9703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4940</v>
      </c>
      <c>
        <f>(M44*21)/100</f>
      </c>
      <c t="s">
        <v>27</v>
      </c>
    </row>
    <row r="45" spans="1:5" ht="25.5">
      <c r="A45" s="35" t="s">
        <v>56</v>
      </c>
      <c r="E45" s="39" t="s">
        <v>9703</v>
      </c>
    </row>
    <row r="46" spans="1:5" ht="38.25">
      <c r="A46" s="35" t="s">
        <v>58</v>
      </c>
      <c r="E46" s="40" t="s">
        <v>9704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8958</v>
      </c>
      <c s="35" t="s">
        <v>5</v>
      </c>
      <c s="6" t="s">
        <v>8959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4940</v>
      </c>
      <c>
        <f>(M48*21)/100</f>
      </c>
      <c t="s">
        <v>27</v>
      </c>
    </row>
    <row r="49" spans="1:5" ht="25.5">
      <c r="A49" s="35" t="s">
        <v>56</v>
      </c>
      <c r="E49" s="39" t="s">
        <v>8959</v>
      </c>
    </row>
    <row r="50" spans="1:5" ht="38.25">
      <c r="A50" s="35" t="s">
        <v>58</v>
      </c>
      <c r="E50" s="40" t="s">
        <v>9705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9706</v>
      </c>
      <c s="35" t="s">
        <v>5</v>
      </c>
      <c s="6" t="s">
        <v>9707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4940</v>
      </c>
      <c>
        <f>(M52*21)/100</f>
      </c>
      <c t="s">
        <v>27</v>
      </c>
    </row>
    <row r="53" spans="1:5" ht="25.5">
      <c r="A53" s="35" t="s">
        <v>56</v>
      </c>
      <c r="E53" s="39" t="s">
        <v>9707</v>
      </c>
    </row>
    <row r="54" spans="1:5" ht="38.25">
      <c r="A54" s="35" t="s">
        <v>58</v>
      </c>
      <c r="E54" s="40" t="s">
        <v>9704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9708</v>
      </c>
      <c r="E56" s="33" t="s">
        <v>8197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8203</v>
      </c>
      <c s="35" t="s">
        <v>5</v>
      </c>
      <c s="6" t="s">
        <v>8204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4940</v>
      </c>
      <c>
        <f>(M57*21)/100</f>
      </c>
      <c t="s">
        <v>27</v>
      </c>
    </row>
    <row r="58" spans="1:5" ht="38.25">
      <c r="A58" s="35" t="s">
        <v>56</v>
      </c>
      <c r="E58" s="39" t="s">
        <v>8205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8704</v>
      </c>
      <c r="E61" s="33" t="s">
        <v>8705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9709</v>
      </c>
      <c s="35" t="s">
        <v>5</v>
      </c>
      <c s="6" t="s">
        <v>9710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4940</v>
      </c>
      <c>
        <f>(M62*21)/100</f>
      </c>
      <c t="s">
        <v>27</v>
      </c>
    </row>
    <row r="63" spans="1:5" ht="25.5">
      <c r="A63" s="35" t="s">
        <v>56</v>
      </c>
      <c r="E63" s="39" t="s">
        <v>9710</v>
      </c>
    </row>
    <row r="64" spans="1:5" ht="25.5">
      <c r="A64" s="35" t="s">
        <v>58</v>
      </c>
      <c r="E64" s="40" t="s">
        <v>9711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9712</v>
      </c>
      <c s="35" t="s">
        <v>5</v>
      </c>
      <c s="6" t="s">
        <v>9713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4940</v>
      </c>
      <c>
        <f>(M66*21)/100</f>
      </c>
      <c t="s">
        <v>27</v>
      </c>
    </row>
    <row r="67" spans="1:5" ht="38.25">
      <c r="A67" s="35" t="s">
        <v>56</v>
      </c>
      <c r="E67" s="39" t="s">
        <v>9714</v>
      </c>
    </row>
    <row r="68" spans="1:5" ht="25.5">
      <c r="A68" s="35" t="s">
        <v>58</v>
      </c>
      <c r="E68" s="40" t="s">
        <v>9715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9716</v>
      </c>
      <c s="35" t="s">
        <v>5</v>
      </c>
      <c s="6" t="s">
        <v>9717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4940</v>
      </c>
      <c>
        <f>(M70*21)/100</f>
      </c>
      <c t="s">
        <v>27</v>
      </c>
    </row>
    <row r="71" spans="1:5" ht="25.5">
      <c r="A71" s="35" t="s">
        <v>56</v>
      </c>
      <c r="E71" s="39" t="s">
        <v>9717</v>
      </c>
    </row>
    <row r="72" spans="1:5" ht="25.5">
      <c r="A72" s="35" t="s">
        <v>58</v>
      </c>
      <c r="E72" s="40" t="s">
        <v>9711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8709</v>
      </c>
      <c s="35" t="s">
        <v>5</v>
      </c>
      <c s="6" t="s">
        <v>8710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4940</v>
      </c>
      <c>
        <f>(M74*21)/100</f>
      </c>
      <c t="s">
        <v>27</v>
      </c>
    </row>
    <row r="75" spans="1:5" ht="25.5">
      <c r="A75" s="35" t="s">
        <v>56</v>
      </c>
      <c r="E75" s="39" t="s">
        <v>8710</v>
      </c>
    </row>
    <row r="76" spans="1:5" ht="25.5">
      <c r="A76" s="35" t="s">
        <v>58</v>
      </c>
      <c r="E76" s="40" t="s">
        <v>9718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9719</v>
      </c>
      <c s="35" t="s">
        <v>5</v>
      </c>
      <c s="6" t="s">
        <v>9720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4940</v>
      </c>
      <c>
        <f>(M78*21)/100</f>
      </c>
      <c t="s">
        <v>27</v>
      </c>
    </row>
    <row r="79" spans="1:5" ht="25.5">
      <c r="A79" s="35" t="s">
        <v>56</v>
      </c>
      <c r="E79" s="39" t="s">
        <v>9720</v>
      </c>
    </row>
    <row r="80" spans="1:5" ht="38.25">
      <c r="A80" s="35" t="s">
        <v>58</v>
      </c>
      <c r="E80" s="40" t="s">
        <v>9721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9722</v>
      </c>
      <c s="35" t="s">
        <v>5</v>
      </c>
      <c s="6" t="s">
        <v>9723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9723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9724</v>
      </c>
      <c s="35" t="s">
        <v>5</v>
      </c>
      <c s="6" t="s">
        <v>9725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4940</v>
      </c>
      <c>
        <f>(M86*21)/100</f>
      </c>
      <c t="s">
        <v>27</v>
      </c>
    </row>
    <row r="87" spans="1:5" ht="25.5">
      <c r="A87" s="35" t="s">
        <v>56</v>
      </c>
      <c r="E87" s="39" t="s">
        <v>9725</v>
      </c>
    </row>
    <row r="88" spans="1:5" ht="25.5">
      <c r="A88" s="35" t="s">
        <v>58</v>
      </c>
      <c r="E88" s="40" t="s">
        <v>9711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9726</v>
      </c>
      <c s="35" t="s">
        <v>5</v>
      </c>
      <c s="6" t="s">
        <v>9727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4940</v>
      </c>
      <c>
        <f>(M90*21)/100</f>
      </c>
      <c t="s">
        <v>27</v>
      </c>
    </row>
    <row r="91" spans="1:5" ht="12.75">
      <c r="A91" s="35" t="s">
        <v>56</v>
      </c>
      <c r="E91" s="39" t="s">
        <v>9727</v>
      </c>
    </row>
    <row r="92" spans="1:5" ht="25.5">
      <c r="A92" s="35" t="s">
        <v>58</v>
      </c>
      <c r="E92" s="40" t="s">
        <v>9728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9269</v>
      </c>
      <c r="E94" s="33" t="s">
        <v>8212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9729</v>
      </c>
      <c s="35" t="s">
        <v>5</v>
      </c>
      <c s="6" t="s">
        <v>9730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4940</v>
      </c>
      <c>
        <f>(M95*21)/100</f>
      </c>
      <c t="s">
        <v>27</v>
      </c>
    </row>
    <row r="96" spans="1:5" ht="25.5">
      <c r="A96" s="35" t="s">
        <v>56</v>
      </c>
      <c r="E96" s="39" t="s">
        <v>9730</v>
      </c>
    </row>
    <row r="97" spans="1:5" ht="25.5">
      <c r="A97" s="35" t="s">
        <v>58</v>
      </c>
      <c r="E97" s="40" t="s">
        <v>9711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9731</v>
      </c>
      <c s="35" t="s">
        <v>5</v>
      </c>
      <c s="6" t="s">
        <v>9732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4940</v>
      </c>
      <c>
        <f>(M99*21)/100</f>
      </c>
      <c t="s">
        <v>27</v>
      </c>
    </row>
    <row r="100" spans="1:5" ht="12.75">
      <c r="A100" s="35" t="s">
        <v>56</v>
      </c>
      <c r="E100" s="39" t="s">
        <v>9732</v>
      </c>
    </row>
    <row r="101" spans="1:5" ht="25.5">
      <c r="A101" s="35" t="s">
        <v>58</v>
      </c>
      <c r="E101" s="40" t="s">
        <v>9728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8724</v>
      </c>
      <c r="E103" s="33" t="s">
        <v>8219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9733</v>
      </c>
      <c s="35" t="s">
        <v>5</v>
      </c>
      <c s="6" t="s">
        <v>9734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4940</v>
      </c>
      <c>
        <f>(M104*21)/100</f>
      </c>
      <c t="s">
        <v>27</v>
      </c>
    </row>
    <row r="105" spans="1:5" ht="25.5">
      <c r="A105" s="35" t="s">
        <v>56</v>
      </c>
      <c r="E105" s="39" t="s">
        <v>9734</v>
      </c>
    </row>
    <row r="106" spans="1:5" ht="25.5">
      <c r="A106" s="35" t="s">
        <v>58</v>
      </c>
      <c r="E106" s="40" t="s">
        <v>9711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9735</v>
      </c>
      <c s="35" t="s">
        <v>5</v>
      </c>
      <c s="6" t="s">
        <v>9736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4940</v>
      </c>
      <c>
        <f>(M108*21)/100</f>
      </c>
      <c t="s">
        <v>27</v>
      </c>
    </row>
    <row r="109" spans="1:5" ht="12.75">
      <c r="A109" s="35" t="s">
        <v>56</v>
      </c>
      <c r="E109" s="39" t="s">
        <v>9736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4468</v>
      </c>
      <c r="E112" s="33" t="s">
        <v>4469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9737</v>
      </c>
      <c s="35" t="s">
        <v>5</v>
      </c>
      <c s="6" t="s">
        <v>9738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4940</v>
      </c>
      <c>
        <f>(M113*21)/100</f>
      </c>
      <c t="s">
        <v>27</v>
      </c>
    </row>
    <row r="114" spans="1:5" ht="12.75">
      <c r="A114" s="35" t="s">
        <v>56</v>
      </c>
      <c r="E114" s="39" t="s">
        <v>9738</v>
      </c>
    </row>
    <row r="115" spans="1:5" ht="63.75">
      <c r="A115" s="35" t="s">
        <v>58</v>
      </c>
      <c r="E115" s="40" t="s">
        <v>9739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9740</v>
      </c>
      <c s="35" t="s">
        <v>5</v>
      </c>
      <c s="6" t="s">
        <v>9741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9741</v>
      </c>
    </row>
    <row r="119" spans="1:5" ht="38.25">
      <c r="A119" s="35" t="s">
        <v>58</v>
      </c>
      <c r="E119" s="40" t="s">
        <v>9742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9743</v>
      </c>
      <c s="35" t="s">
        <v>5</v>
      </c>
      <c s="6" t="s">
        <v>9744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9744</v>
      </c>
    </row>
    <row r="123" spans="1:5" ht="38.25">
      <c r="A123" s="35" t="s">
        <v>58</v>
      </c>
      <c r="E123" s="40" t="s">
        <v>9745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9746</v>
      </c>
      <c s="35" t="s">
        <v>5</v>
      </c>
      <c s="6" t="s">
        <v>9747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4940</v>
      </c>
      <c>
        <f>(M125*21)/100</f>
      </c>
      <c t="s">
        <v>27</v>
      </c>
    </row>
    <row r="126" spans="1:5" ht="12.75">
      <c r="A126" s="35" t="s">
        <v>56</v>
      </c>
      <c r="E126" s="39" t="s">
        <v>9747</v>
      </c>
    </row>
    <row r="127" spans="1:5" ht="63.75">
      <c r="A127" s="35" t="s">
        <v>58</v>
      </c>
      <c r="E127" s="40" t="s">
        <v>9748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9749</v>
      </c>
      <c s="35" t="s">
        <v>5</v>
      </c>
      <c s="6" t="s">
        <v>9750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9750</v>
      </c>
    </row>
    <row r="131" spans="1:5" ht="38.25">
      <c r="A131" s="35" t="s">
        <v>58</v>
      </c>
      <c r="E131" s="40" t="s">
        <v>9751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9752</v>
      </c>
      <c s="35" t="s">
        <v>5</v>
      </c>
      <c s="6" t="s">
        <v>9753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9753</v>
      </c>
    </row>
    <row r="135" spans="1:5" ht="38.25">
      <c r="A135" s="35" t="s">
        <v>58</v>
      </c>
      <c r="E135" s="40" t="s">
        <v>9754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9755</v>
      </c>
      <c s="35" t="s">
        <v>5</v>
      </c>
      <c s="6" t="s">
        <v>9756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9756</v>
      </c>
    </row>
    <row r="139" spans="1:5" ht="25.5">
      <c r="A139" s="35" t="s">
        <v>58</v>
      </c>
      <c r="E139" s="40" t="s">
        <v>9757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9758</v>
      </c>
      <c s="35" t="s">
        <v>5</v>
      </c>
      <c s="6" t="s">
        <v>9759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9759</v>
      </c>
    </row>
    <row r="143" spans="1:5" ht="38.25">
      <c r="A143" s="35" t="s">
        <v>58</v>
      </c>
      <c r="E143" s="40" t="s">
        <v>9760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9761</v>
      </c>
      <c s="35" t="s">
        <v>5</v>
      </c>
      <c s="6" t="s">
        <v>9762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9762</v>
      </c>
    </row>
    <row r="147" spans="1:5" ht="38.25">
      <c r="A147" s="35" t="s">
        <v>58</v>
      </c>
      <c r="E147" s="40" t="s">
        <v>9760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9763</v>
      </c>
      <c s="35" t="s">
        <v>5</v>
      </c>
      <c s="6" t="s">
        <v>9764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9764</v>
      </c>
    </row>
    <row r="151" spans="1:5" ht="38.25">
      <c r="A151" s="35" t="s">
        <v>58</v>
      </c>
      <c r="E151" s="40" t="s">
        <v>9765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9766</v>
      </c>
      <c s="35" t="s">
        <v>5</v>
      </c>
      <c s="6" t="s">
        <v>9767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9767</v>
      </c>
    </row>
    <row r="155" spans="1:5" ht="38.25">
      <c r="A155" s="35" t="s">
        <v>58</v>
      </c>
      <c r="E155" s="40" t="s">
        <v>9768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9769</v>
      </c>
      <c s="35" t="s">
        <v>5</v>
      </c>
      <c s="6" t="s">
        <v>9770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9770</v>
      </c>
    </row>
    <row r="159" spans="1:5" ht="38.25">
      <c r="A159" s="35" t="s">
        <v>58</v>
      </c>
      <c r="E159" s="40" t="s">
        <v>9771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9772</v>
      </c>
      <c s="35" t="s">
        <v>5</v>
      </c>
      <c s="6" t="s">
        <v>9773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4940</v>
      </c>
      <c>
        <f>(M161*21)/100</f>
      </c>
      <c t="s">
        <v>27</v>
      </c>
    </row>
    <row r="162" spans="1:5" ht="12.75">
      <c r="A162" s="35" t="s">
        <v>56</v>
      </c>
      <c r="E162" s="39" t="s">
        <v>9773</v>
      </c>
    </row>
    <row r="163" spans="1:5" ht="38.25">
      <c r="A163" s="35" t="s">
        <v>58</v>
      </c>
      <c r="E163" s="40" t="s">
        <v>9774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8977</v>
      </c>
      <c s="35" t="s">
        <v>5</v>
      </c>
      <c s="6" t="s">
        <v>9775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9775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9776</v>
      </c>
      <c s="35" t="s">
        <v>5</v>
      </c>
      <c s="6" t="s">
        <v>9777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9777</v>
      </c>
    </row>
    <row r="171" spans="1:5" ht="38.25">
      <c r="A171" s="35" t="s">
        <v>58</v>
      </c>
      <c r="E171" s="40" t="s">
        <v>9778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9779</v>
      </c>
      <c s="35" t="s">
        <v>5</v>
      </c>
      <c s="6" t="s">
        <v>9780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9780</v>
      </c>
    </row>
    <row r="175" spans="1:5" ht="38.25">
      <c r="A175" s="35" t="s">
        <v>58</v>
      </c>
      <c r="E175" s="40" t="s">
        <v>9781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8297</v>
      </c>
      <c r="E177" s="33" t="s">
        <v>8298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9782</v>
      </c>
      <c s="35" t="s">
        <v>5</v>
      </c>
      <c s="6" t="s">
        <v>9783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4940</v>
      </c>
      <c>
        <f>(M178*21)/100</f>
      </c>
      <c t="s">
        <v>27</v>
      </c>
    </row>
    <row r="179" spans="1:5" ht="25.5">
      <c r="A179" s="35" t="s">
        <v>56</v>
      </c>
      <c r="E179" s="39" t="s">
        <v>9783</v>
      </c>
    </row>
    <row r="180" spans="1:5" ht="38.25">
      <c r="A180" s="35" t="s">
        <v>58</v>
      </c>
      <c r="E180" s="40" t="s">
        <v>9784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9550</v>
      </c>
      <c s="35" t="s">
        <v>5</v>
      </c>
      <c s="6" t="s">
        <v>9551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4940</v>
      </c>
      <c>
        <f>(M182*21)/100</f>
      </c>
      <c t="s">
        <v>27</v>
      </c>
    </row>
    <row r="183" spans="1:5" ht="12.75">
      <c r="A183" s="35" t="s">
        <v>56</v>
      </c>
      <c r="E183" s="39" t="s">
        <v>9551</v>
      </c>
    </row>
    <row r="184" spans="1:5" ht="38.25">
      <c r="A184" s="35" t="s">
        <v>58</v>
      </c>
      <c r="E184" s="40" t="s">
        <v>9784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9785</v>
      </c>
      <c s="35" t="s">
        <v>5</v>
      </c>
      <c s="6" t="s">
        <v>9786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4940</v>
      </c>
      <c>
        <f>(M186*21)/100</f>
      </c>
      <c t="s">
        <v>27</v>
      </c>
    </row>
    <row r="187" spans="1:5" ht="12.75">
      <c r="A187" s="35" t="s">
        <v>56</v>
      </c>
      <c r="E187" s="39" t="s">
        <v>9786</v>
      </c>
    </row>
    <row r="188" spans="1:5" ht="38.25">
      <c r="A188" s="35" t="s">
        <v>58</v>
      </c>
      <c r="E188" s="40" t="s">
        <v>9784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9787</v>
      </c>
      <c s="35" t="s">
        <v>5</v>
      </c>
      <c s="6" t="s">
        <v>9788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4940</v>
      </c>
      <c>
        <f>(M190*21)/100</f>
      </c>
      <c t="s">
        <v>27</v>
      </c>
    </row>
    <row r="191" spans="1:5" ht="12.75">
      <c r="A191" s="35" t="s">
        <v>56</v>
      </c>
      <c r="E191" s="39" t="s">
        <v>9788</v>
      </c>
    </row>
    <row r="192" spans="1:5" ht="38.25">
      <c r="A192" s="35" t="s">
        <v>58</v>
      </c>
      <c r="E192" s="40" t="s">
        <v>9789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8802</v>
      </c>
      <c r="E194" s="33" t="s">
        <v>8803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9790</v>
      </c>
      <c s="35" t="s">
        <v>5</v>
      </c>
      <c s="6" t="s">
        <v>9791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9791</v>
      </c>
    </row>
    <row r="197" spans="1:5" ht="51">
      <c r="A197" s="35" t="s">
        <v>58</v>
      </c>
      <c r="E197" s="40" t="s">
        <v>9792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9793</v>
      </c>
      <c s="35" t="s">
        <v>5</v>
      </c>
      <c s="6" t="s">
        <v>9794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9794</v>
      </c>
    </row>
    <row r="201" spans="1:5" ht="76.5">
      <c r="A201" s="35" t="s">
        <v>58</v>
      </c>
      <c r="E201" s="40" t="s">
        <v>9795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8346</v>
      </c>
      <c r="E203" s="33" t="s">
        <v>3048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4116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9025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9796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9796</v>
      </c>
      <c r="E4" s="26" t="s">
        <v>9797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9800</v>
      </c>
      <c r="E8" s="30" t="s">
        <v>9799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9382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9801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8037</v>
      </c>
    </row>
    <row r="12" spans="1:5" ht="25.5">
      <c r="A12" s="35" t="s">
        <v>58</v>
      </c>
      <c r="E12" s="40" t="s">
        <v>9802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9803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8037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4762</v>
      </c>
    </row>
    <row r="18" spans="1:16" ht="25.5">
      <c r="A18" t="s">
        <v>49</v>
      </c>
      <c s="34" t="s">
        <v>26</v>
      </c>
      <c s="34" t="s">
        <v>4226</v>
      </c>
      <c s="35" t="s">
        <v>4227</v>
      </c>
      <c s="6" t="s">
        <v>9804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8037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8037</v>
      </c>
    </row>
    <row r="24" spans="1:5" ht="25.5">
      <c r="A24" s="35" t="s">
        <v>58</v>
      </c>
      <c r="E24" s="40" t="s">
        <v>9805</v>
      </c>
    </row>
    <row r="25" spans="1:5" ht="76.5">
      <c r="A25" t="s">
        <v>60</v>
      </c>
      <c r="E25" s="39" t="s">
        <v>4762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9806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8037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9807</v>
      </c>
      <c s="35" t="s">
        <v>9808</v>
      </c>
      <c s="6" t="s">
        <v>9809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8037</v>
      </c>
    </row>
    <row r="32" spans="1:5" ht="25.5">
      <c r="A32" s="35" t="s">
        <v>58</v>
      </c>
      <c r="E32" s="40" t="s">
        <v>9810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9811</v>
      </c>
      <c r="E34" s="33" t="s">
        <v>9812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9813</v>
      </c>
      <c s="35" t="s">
        <v>5</v>
      </c>
      <c s="6" t="s">
        <v>9814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4940</v>
      </c>
      <c>
        <f>(M35*21)/100</f>
      </c>
      <c t="s">
        <v>27</v>
      </c>
    </row>
    <row r="36" spans="1:5" ht="25.5">
      <c r="A36" s="35" t="s">
        <v>56</v>
      </c>
      <c r="E36" s="39" t="s">
        <v>9814</v>
      </c>
    </row>
    <row r="37" spans="1:5" ht="51">
      <c r="A37" s="35" t="s">
        <v>58</v>
      </c>
      <c r="E37" s="40" t="s">
        <v>9815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9816</v>
      </c>
      <c s="35" t="s">
        <v>5</v>
      </c>
      <c s="6" t="s">
        <v>9817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4940</v>
      </c>
      <c>
        <f>(M39*21)/100</f>
      </c>
      <c t="s">
        <v>27</v>
      </c>
    </row>
    <row r="40" spans="1:5" ht="25.5">
      <c r="A40" s="35" t="s">
        <v>56</v>
      </c>
      <c r="E40" s="39" t="s">
        <v>9817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2944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9818</v>
      </c>
      <c s="35" t="s">
        <v>5</v>
      </c>
      <c s="6" t="s">
        <v>9819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4940</v>
      </c>
      <c>
        <f>(M44*21)/100</f>
      </c>
      <c t="s">
        <v>27</v>
      </c>
    </row>
    <row r="45" spans="1:5" ht="25.5">
      <c r="A45" s="35" t="s">
        <v>56</v>
      </c>
      <c r="E45" s="39" t="s">
        <v>9819</v>
      </c>
    </row>
    <row r="46" spans="1:5" ht="51">
      <c r="A46" s="35" t="s">
        <v>58</v>
      </c>
      <c r="E46" s="40" t="s">
        <v>9820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2945</v>
      </c>
      <c s="35" t="s">
        <v>5</v>
      </c>
      <c s="6" t="s">
        <v>2946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4940</v>
      </c>
      <c>
        <f>(M48*21)/100</f>
      </c>
      <c t="s">
        <v>27</v>
      </c>
    </row>
    <row r="49" spans="1:5" ht="25.5">
      <c r="A49" s="35" t="s">
        <v>56</v>
      </c>
      <c r="E49" s="39" t="s">
        <v>2946</v>
      </c>
    </row>
    <row r="50" spans="1:5" ht="102">
      <c r="A50" s="35" t="s">
        <v>58</v>
      </c>
      <c r="E50" s="40" t="s">
        <v>9821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9822</v>
      </c>
      <c s="35" t="s">
        <v>5</v>
      </c>
      <c s="6" t="s">
        <v>9823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4940</v>
      </c>
      <c>
        <f>(M52*21)/100</f>
      </c>
      <c t="s">
        <v>27</v>
      </c>
    </row>
    <row r="53" spans="1:5" ht="25.5">
      <c r="A53" s="35" t="s">
        <v>56</v>
      </c>
      <c r="E53" s="39" t="s">
        <v>9823</v>
      </c>
    </row>
    <row r="54" spans="1:5" ht="51">
      <c r="A54" s="35" t="s">
        <v>58</v>
      </c>
      <c r="E54" s="40" t="s">
        <v>9824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9825</v>
      </c>
      <c s="35" t="s">
        <v>5</v>
      </c>
      <c s="6" t="s">
        <v>9826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4940</v>
      </c>
      <c>
        <f>(M56*21)/100</f>
      </c>
      <c t="s">
        <v>27</v>
      </c>
    </row>
    <row r="57" spans="1:5" ht="25.5">
      <c r="A57" s="35" t="s">
        <v>56</v>
      </c>
      <c r="E57" s="39" t="s">
        <v>9826</v>
      </c>
    </row>
    <row r="58" spans="1:5" ht="76.5">
      <c r="A58" s="35" t="s">
        <v>58</v>
      </c>
      <c r="E58" s="40" t="s">
        <v>9827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5487</v>
      </c>
      <c s="35" t="s">
        <v>5</v>
      </c>
      <c s="6" t="s">
        <v>5059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4940</v>
      </c>
      <c>
        <f>(M60*21)/100</f>
      </c>
      <c t="s">
        <v>27</v>
      </c>
    </row>
    <row r="61" spans="1:5" ht="38.25">
      <c r="A61" s="35" t="s">
        <v>56</v>
      </c>
      <c r="E61" s="39" t="s">
        <v>5489</v>
      </c>
    </row>
    <row r="62" spans="1:5" ht="63.75">
      <c r="A62" s="35" t="s">
        <v>58</v>
      </c>
      <c r="E62" s="40" t="s">
        <v>9828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8064</v>
      </c>
      <c s="35" t="s">
        <v>5</v>
      </c>
      <c s="6" t="s">
        <v>8065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4940</v>
      </c>
      <c>
        <f>(M64*21)/100</f>
      </c>
      <c t="s">
        <v>27</v>
      </c>
    </row>
    <row r="65" spans="1:5" ht="25.5">
      <c r="A65" s="35" t="s">
        <v>56</v>
      </c>
      <c r="E65" s="39" t="s">
        <v>8065</v>
      </c>
    </row>
    <row r="66" spans="1:5" ht="38.25">
      <c r="A66" s="35" t="s">
        <v>58</v>
      </c>
      <c r="E66" s="40" t="s">
        <v>9829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5076</v>
      </c>
      <c s="35" t="s">
        <v>5</v>
      </c>
      <c s="6" t="s">
        <v>5077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4940</v>
      </c>
      <c>
        <f>(M68*21)/100</f>
      </c>
      <c t="s">
        <v>27</v>
      </c>
    </row>
    <row r="69" spans="1:5" ht="25.5">
      <c r="A69" s="35" t="s">
        <v>56</v>
      </c>
      <c r="E69" s="39" t="s">
        <v>5077</v>
      </c>
    </row>
    <row r="70" spans="1:5" ht="114.75">
      <c r="A70" s="35" t="s">
        <v>58</v>
      </c>
      <c r="E70" s="40" t="s">
        <v>9830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2948</v>
      </c>
      <c s="35" t="s">
        <v>5</v>
      </c>
      <c s="6" t="s">
        <v>2949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4940</v>
      </c>
      <c>
        <f>(M72*21)/100</f>
      </c>
      <c t="s">
        <v>27</v>
      </c>
    </row>
    <row r="73" spans="1:5" ht="25.5">
      <c r="A73" s="35" t="s">
        <v>56</v>
      </c>
      <c r="E73" s="39" t="s">
        <v>2949</v>
      </c>
    </row>
    <row r="74" spans="1:5" ht="89.25">
      <c r="A74" s="35" t="s">
        <v>58</v>
      </c>
      <c r="E74" s="40" t="s">
        <v>9831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9832</v>
      </c>
      <c s="35" t="s">
        <v>5</v>
      </c>
      <c s="6" t="s">
        <v>9833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4940</v>
      </c>
      <c>
        <f>(M76*21)/100</f>
      </c>
      <c t="s">
        <v>27</v>
      </c>
    </row>
    <row r="77" spans="1:5" ht="38.25">
      <c r="A77" s="35" t="s">
        <v>56</v>
      </c>
      <c r="E77" s="39" t="s">
        <v>9834</v>
      </c>
    </row>
    <row r="78" spans="1:5" ht="38.25">
      <c r="A78" s="35" t="s">
        <v>58</v>
      </c>
      <c r="E78" s="40" t="s">
        <v>9835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5491</v>
      </c>
      <c s="35" t="s">
        <v>5</v>
      </c>
      <c s="6" t="s">
        <v>5059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4940</v>
      </c>
      <c>
        <f>(M80*21)/100</f>
      </c>
      <c t="s">
        <v>27</v>
      </c>
    </row>
    <row r="81" spans="1:5" ht="38.25">
      <c r="A81" s="35" t="s">
        <v>56</v>
      </c>
      <c r="E81" s="39" t="s">
        <v>5493</v>
      </c>
    </row>
    <row r="82" spans="1:5" ht="51">
      <c r="A82" s="35" t="s">
        <v>58</v>
      </c>
      <c r="E82" s="40" t="s">
        <v>9836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9837</v>
      </c>
      <c s="35" t="s">
        <v>5</v>
      </c>
      <c s="6" t="s">
        <v>5059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4940</v>
      </c>
      <c>
        <f>(M84*21)/100</f>
      </c>
      <c t="s">
        <v>27</v>
      </c>
    </row>
    <row r="85" spans="1:5" ht="51">
      <c r="A85" s="35" t="s">
        <v>56</v>
      </c>
      <c r="E85" s="39" t="s">
        <v>9838</v>
      </c>
    </row>
    <row r="86" spans="1:5" ht="51">
      <c r="A86" s="35" t="s">
        <v>58</v>
      </c>
      <c r="E86" s="40" t="s">
        <v>9839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9840</v>
      </c>
      <c s="35" t="s">
        <v>5</v>
      </c>
      <c s="6" t="s">
        <v>2949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4940</v>
      </c>
      <c>
        <f>(M88*21)/100</f>
      </c>
      <c t="s">
        <v>27</v>
      </c>
    </row>
    <row r="89" spans="1:5" ht="25.5">
      <c r="A89" s="35" t="s">
        <v>56</v>
      </c>
      <c r="E89" s="39" t="s">
        <v>2949</v>
      </c>
    </row>
    <row r="90" spans="1:5" ht="38.25">
      <c r="A90" s="35" t="s">
        <v>58</v>
      </c>
      <c r="E90" s="40" t="s">
        <v>9835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9841</v>
      </c>
      <c s="35" t="s">
        <v>5</v>
      </c>
      <c s="6" t="s">
        <v>9842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4940</v>
      </c>
      <c>
        <f>(M92*21)/100</f>
      </c>
      <c t="s">
        <v>27</v>
      </c>
    </row>
    <row r="93" spans="1:5" ht="25.5">
      <c r="A93" s="35" t="s">
        <v>56</v>
      </c>
      <c r="E93" s="39" t="s">
        <v>9842</v>
      </c>
    </row>
    <row r="94" spans="1:5" ht="51">
      <c r="A94" s="35" t="s">
        <v>58</v>
      </c>
      <c r="E94" s="40" t="s">
        <v>9836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2954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9843</v>
      </c>
      <c s="35" t="s">
        <v>5</v>
      </c>
      <c s="6" t="s">
        <v>9844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4940</v>
      </c>
      <c>
        <f>(M97*21)/100</f>
      </c>
      <c t="s">
        <v>27</v>
      </c>
    </row>
    <row r="98" spans="1:5" ht="25.5">
      <c r="A98" s="35" t="s">
        <v>56</v>
      </c>
      <c r="E98" s="39" t="s">
        <v>9844</v>
      </c>
    </row>
    <row r="99" spans="1:5" ht="191.25">
      <c r="A99" s="35" t="s">
        <v>58</v>
      </c>
      <c r="E99" s="40" t="s">
        <v>9845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2975</v>
      </c>
      <c s="35" t="s">
        <v>5</v>
      </c>
      <c s="6" t="s">
        <v>2976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4940</v>
      </c>
      <c>
        <f>(M101*21)/100</f>
      </c>
      <c t="s">
        <v>27</v>
      </c>
    </row>
    <row r="102" spans="1:5" ht="12.75">
      <c r="A102" s="35" t="s">
        <v>56</v>
      </c>
      <c r="E102" s="39" t="s">
        <v>2976</v>
      </c>
    </row>
    <row r="103" spans="1:5" ht="191.25">
      <c r="A103" s="35" t="s">
        <v>58</v>
      </c>
      <c r="E103" s="40" t="s">
        <v>9846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2978</v>
      </c>
      <c s="35" t="s">
        <v>5</v>
      </c>
      <c s="6" t="s">
        <v>2979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4940</v>
      </c>
      <c>
        <f>(M105*21)/100</f>
      </c>
      <c t="s">
        <v>27</v>
      </c>
    </row>
    <row r="106" spans="1:5" ht="12.75">
      <c r="A106" s="35" t="s">
        <v>56</v>
      </c>
      <c r="E106" s="39" t="s">
        <v>2979</v>
      </c>
    </row>
    <row r="107" spans="1:5" ht="191.25">
      <c r="A107" s="35" t="s">
        <v>58</v>
      </c>
      <c r="E107" s="40" t="s">
        <v>9846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8645</v>
      </c>
      <c s="35" t="s">
        <v>5</v>
      </c>
      <c s="6" t="s">
        <v>8646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4940</v>
      </c>
      <c>
        <f>(M109*21)/100</f>
      </c>
      <c t="s">
        <v>27</v>
      </c>
    </row>
    <row r="110" spans="1:5" ht="12.75">
      <c r="A110" s="35" t="s">
        <v>56</v>
      </c>
      <c r="E110" s="39" t="s">
        <v>8646</v>
      </c>
    </row>
    <row r="111" spans="1:5" ht="51">
      <c r="A111" s="35" t="s">
        <v>58</v>
      </c>
      <c r="E111" s="40" t="s">
        <v>9847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9848</v>
      </c>
      <c s="35" t="s">
        <v>5</v>
      </c>
      <c s="6" t="s">
        <v>9849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9849</v>
      </c>
    </row>
    <row r="115" spans="1:5" ht="38.25">
      <c r="A115" s="35" t="s">
        <v>58</v>
      </c>
      <c r="E115" s="40" t="s">
        <v>9850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9442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9851</v>
      </c>
      <c s="35" t="s">
        <v>5</v>
      </c>
      <c s="6" t="s">
        <v>9852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9852</v>
      </c>
    </row>
    <row r="120" spans="1:5" ht="38.25">
      <c r="A120" s="35" t="s">
        <v>58</v>
      </c>
      <c r="E120" s="40" t="s">
        <v>9853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8128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9854</v>
      </c>
      <c s="35" t="s">
        <v>5</v>
      </c>
      <c s="6" t="s">
        <v>9855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4940</v>
      </c>
      <c>
        <f>(M123*21)/100</f>
      </c>
      <c t="s">
        <v>27</v>
      </c>
    </row>
    <row r="124" spans="1:5" ht="25.5">
      <c r="A124" s="35" t="s">
        <v>56</v>
      </c>
      <c r="E124" s="39" t="s">
        <v>9855</v>
      </c>
    </row>
    <row r="125" spans="1:5" ht="38.25">
      <c r="A125" s="35" t="s">
        <v>58</v>
      </c>
      <c r="E125" s="40" t="s">
        <v>9856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9463</v>
      </c>
      <c r="E127" s="33" t="s">
        <v>5304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8159</v>
      </c>
      <c s="35" t="s">
        <v>5</v>
      </c>
      <c s="6" t="s">
        <v>8160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4940</v>
      </c>
      <c>
        <f>(M128*21)/100</f>
      </c>
      <c t="s">
        <v>27</v>
      </c>
    </row>
    <row r="129" spans="1:5" ht="25.5">
      <c r="A129" s="35" t="s">
        <v>56</v>
      </c>
      <c r="E129" s="39" t="s">
        <v>8160</v>
      </c>
    </row>
    <row r="130" spans="1:5" ht="38.25">
      <c r="A130" s="35" t="s">
        <v>58</v>
      </c>
      <c r="E130" s="40" t="s">
        <v>9857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9858</v>
      </c>
      <c s="35" t="s">
        <v>5</v>
      </c>
      <c s="6" t="s">
        <v>9859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4940</v>
      </c>
      <c>
        <f>(M132*21)/100</f>
      </c>
      <c t="s">
        <v>27</v>
      </c>
    </row>
    <row r="133" spans="1:5" ht="25.5">
      <c r="A133" s="35" t="s">
        <v>56</v>
      </c>
      <c r="E133" s="39" t="s">
        <v>9859</v>
      </c>
    </row>
    <row r="134" spans="1:5" ht="395.25">
      <c r="A134" s="35" t="s">
        <v>58</v>
      </c>
      <c r="E134" s="40" t="s">
        <v>9860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9861</v>
      </c>
      <c s="35" t="s">
        <v>5</v>
      </c>
      <c s="6" t="s">
        <v>9862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4940</v>
      </c>
      <c>
        <f>(M136*21)/100</f>
      </c>
      <c t="s">
        <v>27</v>
      </c>
    </row>
    <row r="137" spans="1:5" ht="25.5">
      <c r="A137" s="35" t="s">
        <v>56</v>
      </c>
      <c r="E137" s="39" t="s">
        <v>9862</v>
      </c>
    </row>
    <row r="138" spans="1:5" ht="409.5">
      <c r="A138" s="35" t="s">
        <v>58</v>
      </c>
      <c r="E138" s="40" t="s">
        <v>9863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9864</v>
      </c>
      <c s="35" t="s">
        <v>5</v>
      </c>
      <c s="6" t="s">
        <v>9865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4940</v>
      </c>
      <c>
        <f>(M140*21)/100</f>
      </c>
      <c t="s">
        <v>27</v>
      </c>
    </row>
    <row r="141" spans="1:5" ht="25.5">
      <c r="A141" s="35" t="s">
        <v>56</v>
      </c>
      <c r="E141" s="39" t="s">
        <v>9865</v>
      </c>
    </row>
    <row r="142" spans="1:5" ht="127.5">
      <c r="A142" s="35" t="s">
        <v>58</v>
      </c>
      <c r="E142" s="40" t="s">
        <v>9866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9867</v>
      </c>
      <c s="35" t="s">
        <v>5</v>
      </c>
      <c s="6" t="s">
        <v>9868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9868</v>
      </c>
    </row>
    <row r="146" spans="1:5" ht="12.75">
      <c r="A146" s="35" t="s">
        <v>58</v>
      </c>
      <c r="E146" s="40" t="s">
        <v>9869</v>
      </c>
    </row>
    <row r="147" spans="1:5" ht="12.75">
      <c r="A147" t="s">
        <v>60</v>
      </c>
      <c r="E147" s="39" t="s">
        <v>9870</v>
      </c>
    </row>
    <row r="148" spans="1:16" ht="25.5">
      <c r="A148" t="s">
        <v>49</v>
      </c>
      <c s="34" t="s">
        <v>638</v>
      </c>
      <c s="34" t="s">
        <v>9871</v>
      </c>
      <c s="35" t="s">
        <v>5</v>
      </c>
      <c s="6" t="s">
        <v>9872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4940</v>
      </c>
      <c>
        <f>(M148*21)/100</f>
      </c>
      <c t="s">
        <v>27</v>
      </c>
    </row>
    <row r="149" spans="1:5" ht="25.5">
      <c r="A149" s="35" t="s">
        <v>56</v>
      </c>
      <c r="E149" s="39" t="s">
        <v>9872</v>
      </c>
    </row>
    <row r="150" spans="1:5" ht="51">
      <c r="A150" s="35" t="s">
        <v>58</v>
      </c>
      <c r="E150" s="40" t="s">
        <v>9873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9874</v>
      </c>
      <c s="35" t="s">
        <v>5</v>
      </c>
      <c s="6" t="s">
        <v>9875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9875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9876</v>
      </c>
    </row>
    <row r="156" spans="1:16" ht="12.75">
      <c r="A156" t="s">
        <v>49</v>
      </c>
      <c s="34" t="s">
        <v>677</v>
      </c>
      <c s="34" t="s">
        <v>9877</v>
      </c>
      <c s="35" t="s">
        <v>5</v>
      </c>
      <c s="6" t="s">
        <v>9878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9878</v>
      </c>
    </row>
    <row r="158" spans="1:5" ht="38.25">
      <c r="A158" s="35" t="s">
        <v>58</v>
      </c>
      <c r="E158" s="40" t="s">
        <v>9879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9880</v>
      </c>
      <c s="35" t="s">
        <v>5</v>
      </c>
      <c s="6" t="s">
        <v>9881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9881</v>
      </c>
    </row>
    <row r="162" spans="1:5" ht="38.25">
      <c r="A162" s="35" t="s">
        <v>58</v>
      </c>
      <c r="E162" s="40" t="s">
        <v>9882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9883</v>
      </c>
      <c s="35" t="s">
        <v>5</v>
      </c>
      <c s="6" t="s">
        <v>9884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9884</v>
      </c>
    </row>
    <row r="166" spans="1:5" ht="38.25">
      <c r="A166" s="35" t="s">
        <v>58</v>
      </c>
      <c r="E166" s="40" t="s">
        <v>9885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9886</v>
      </c>
      <c s="35" t="s">
        <v>5</v>
      </c>
      <c s="6" t="s">
        <v>9887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9887</v>
      </c>
    </row>
    <row r="170" spans="1:5" ht="38.25">
      <c r="A170" s="35" t="s">
        <v>58</v>
      </c>
      <c r="E170" s="40" t="s">
        <v>9888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9889</v>
      </c>
      <c s="35" t="s">
        <v>5</v>
      </c>
      <c s="6" t="s">
        <v>9890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9890</v>
      </c>
    </row>
    <row r="174" spans="1:5" ht="38.25">
      <c r="A174" s="35" t="s">
        <v>58</v>
      </c>
      <c r="E174" s="40" t="s">
        <v>9891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9892</v>
      </c>
      <c s="35" t="s">
        <v>5</v>
      </c>
      <c s="6" t="s">
        <v>9893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9893</v>
      </c>
    </row>
    <row r="178" spans="1:5" ht="51">
      <c r="A178" s="35" t="s">
        <v>58</v>
      </c>
      <c r="E178" s="40" t="s">
        <v>9894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9895</v>
      </c>
      <c s="35" t="s">
        <v>5</v>
      </c>
      <c s="6" t="s">
        <v>9896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9896</v>
      </c>
    </row>
    <row r="182" spans="1:5" ht="38.25">
      <c r="A182" s="35" t="s">
        <v>58</v>
      </c>
      <c r="E182" s="40" t="s">
        <v>9897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9484</v>
      </c>
      <c r="E184" s="33" t="s">
        <v>8197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6019</v>
      </c>
      <c s="35" t="s">
        <v>5</v>
      </c>
      <c s="6" t="s">
        <v>8204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4940</v>
      </c>
      <c>
        <f>(M185*21)/100</f>
      </c>
      <c t="s">
        <v>27</v>
      </c>
    </row>
    <row r="186" spans="1:5" ht="38.25">
      <c r="A186" s="35" t="s">
        <v>56</v>
      </c>
      <c r="E186" s="39" t="s">
        <v>6021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9898</v>
      </c>
      <c r="E189" s="33" t="s">
        <v>9899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9900</v>
      </c>
      <c s="35" t="s">
        <v>5</v>
      </c>
      <c s="6" t="s">
        <v>9901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9902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9903</v>
      </c>
      <c r="E194" s="33" t="s">
        <v>8354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9904</v>
      </c>
      <c s="35" t="s">
        <v>5</v>
      </c>
      <c s="6" t="s">
        <v>9905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4940</v>
      </c>
      <c>
        <f>(M195*21)/100</f>
      </c>
      <c t="s">
        <v>27</v>
      </c>
    </row>
    <row r="196" spans="1:5" ht="25.5">
      <c r="A196" s="35" t="s">
        <v>56</v>
      </c>
      <c r="E196" s="39" t="s">
        <v>9905</v>
      </c>
    </row>
    <row r="197" spans="1:5" ht="38.25">
      <c r="A197" s="35" t="s">
        <v>58</v>
      </c>
      <c r="E197" s="40" t="s">
        <v>9906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9907</v>
      </c>
      <c s="35" t="s">
        <v>5</v>
      </c>
      <c s="6" t="s">
        <v>9908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4940</v>
      </c>
      <c>
        <f>(M199*21)/100</f>
      </c>
      <c t="s">
        <v>27</v>
      </c>
    </row>
    <row r="200" spans="1:5" ht="25.5">
      <c r="A200" s="35" t="s">
        <v>56</v>
      </c>
      <c r="E200" s="39" t="s">
        <v>9908</v>
      </c>
    </row>
    <row r="201" spans="1:5" ht="38.25">
      <c r="A201" s="35" t="s">
        <v>58</v>
      </c>
      <c r="E201" s="40" t="s">
        <v>9906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7501</v>
      </c>
      <c s="35" t="s">
        <v>5</v>
      </c>
      <c s="6" t="s">
        <v>7503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4940</v>
      </c>
      <c>
        <f>(M203*21)/100</f>
      </c>
      <c t="s">
        <v>27</v>
      </c>
    </row>
    <row r="204" spans="1:5" ht="25.5">
      <c r="A204" s="35" t="s">
        <v>56</v>
      </c>
      <c r="E204" s="39" t="s">
        <v>7503</v>
      </c>
    </row>
    <row r="205" spans="1:5" ht="63.75">
      <c r="A205" s="35" t="s">
        <v>58</v>
      </c>
      <c r="E205" s="40" t="s">
        <v>9909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7506</v>
      </c>
      <c s="35" t="s">
        <v>5</v>
      </c>
      <c s="6" t="s">
        <v>7507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4940</v>
      </c>
      <c>
        <f>(M207*21)/100</f>
      </c>
      <c t="s">
        <v>27</v>
      </c>
    </row>
    <row r="208" spans="1:5" ht="25.5">
      <c r="A208" s="35" t="s">
        <v>56</v>
      </c>
      <c r="E208" s="39" t="s">
        <v>7507</v>
      </c>
    </row>
    <row r="209" spans="1:5" ht="63.75">
      <c r="A209" s="35" t="s">
        <v>58</v>
      </c>
      <c r="E209" s="40" t="s">
        <v>9909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4457</v>
      </c>
      <c r="E211" s="33" t="s">
        <v>7002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9910</v>
      </c>
      <c s="35" t="s">
        <v>5</v>
      </c>
      <c s="6" t="s">
        <v>9911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4940</v>
      </c>
      <c>
        <f>(M212*21)/100</f>
      </c>
      <c t="s">
        <v>27</v>
      </c>
    </row>
    <row r="213" spans="1:5" ht="25.5">
      <c r="A213" s="35" t="s">
        <v>56</v>
      </c>
      <c r="E213" s="39" t="s">
        <v>9911</v>
      </c>
    </row>
    <row r="214" spans="1:5" ht="191.25">
      <c r="A214" s="35" t="s">
        <v>58</v>
      </c>
      <c r="E214" s="40" t="s">
        <v>9912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6041</v>
      </c>
      <c s="35" t="s">
        <v>5</v>
      </c>
      <c s="6" t="s">
        <v>6042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4940</v>
      </c>
      <c>
        <f>(M216*21)/100</f>
      </c>
      <c t="s">
        <v>27</v>
      </c>
    </row>
    <row r="217" spans="1:5" ht="12.75">
      <c r="A217" s="35" t="s">
        <v>56</v>
      </c>
      <c r="E217" s="39" t="s">
        <v>6042</v>
      </c>
    </row>
    <row r="218" spans="1:5" ht="25.5">
      <c r="A218" s="35" t="s">
        <v>58</v>
      </c>
      <c r="E218" s="40" t="s">
        <v>9913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6031</v>
      </c>
      <c s="35" t="s">
        <v>5</v>
      </c>
      <c s="6" t="s">
        <v>6033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4940</v>
      </c>
      <c>
        <f>(M220*21)/100</f>
      </c>
      <c t="s">
        <v>27</v>
      </c>
    </row>
    <row r="221" spans="1:5" ht="25.5">
      <c r="A221" s="35" t="s">
        <v>56</v>
      </c>
      <c r="E221" s="39" t="s">
        <v>6033</v>
      </c>
    </row>
    <row r="222" spans="1:5" ht="191.25">
      <c r="A222" s="35" t="s">
        <v>58</v>
      </c>
      <c r="E222" s="40" t="s">
        <v>9912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9914</v>
      </c>
      <c s="35" t="s">
        <v>5</v>
      </c>
      <c s="6" t="s">
        <v>9915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9915</v>
      </c>
    </row>
    <row r="226" spans="1:5" ht="25.5">
      <c r="A226" s="35" t="s">
        <v>58</v>
      </c>
      <c r="E226" s="40" t="s">
        <v>9916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8704</v>
      </c>
      <c r="E228" s="33" t="s">
        <v>8705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9917</v>
      </c>
      <c s="35" t="s">
        <v>5</v>
      </c>
      <c s="6" t="s">
        <v>9918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4940</v>
      </c>
      <c>
        <f>(M229*21)/100</f>
      </c>
      <c t="s">
        <v>27</v>
      </c>
    </row>
    <row r="230" spans="1:5" ht="25.5">
      <c r="A230" s="35" t="s">
        <v>56</v>
      </c>
      <c r="E230" s="39" t="s">
        <v>9918</v>
      </c>
    </row>
    <row r="231" spans="1:5" ht="51">
      <c r="A231" s="35" t="s">
        <v>58</v>
      </c>
      <c r="E231" s="40" t="s">
        <v>9919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9920</v>
      </c>
      <c r="E233" s="33" t="s">
        <v>9921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9922</v>
      </c>
      <c s="35" t="s">
        <v>5</v>
      </c>
      <c s="6" t="s">
        <v>9923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9923</v>
      </c>
    </row>
    <row r="236" spans="1:5" ht="38.25">
      <c r="A236" s="35" t="s">
        <v>58</v>
      </c>
      <c r="E236" s="40" t="s">
        <v>9924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9925</v>
      </c>
      <c r="E238" s="33" t="s">
        <v>5332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9926</v>
      </c>
      <c s="35" t="s">
        <v>5</v>
      </c>
      <c s="6" t="s">
        <v>9927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9927</v>
      </c>
    </row>
    <row r="241" spans="1:5" ht="38.25">
      <c r="A241" s="35" t="s">
        <v>58</v>
      </c>
      <c r="E241" s="40" t="s">
        <v>9928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8724</v>
      </c>
      <c r="E243" s="33" t="s">
        <v>8219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9929</v>
      </c>
      <c s="35" t="s">
        <v>5</v>
      </c>
      <c s="6" t="s">
        <v>9930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4940</v>
      </c>
      <c>
        <f>(M244*21)/100</f>
      </c>
      <c t="s">
        <v>27</v>
      </c>
    </row>
    <row r="245" spans="1:5" ht="25.5">
      <c r="A245" s="35" t="s">
        <v>56</v>
      </c>
      <c r="E245" s="39" t="s">
        <v>9930</v>
      </c>
    </row>
    <row r="246" spans="1:5" ht="38.25">
      <c r="A246" s="35" t="s">
        <v>58</v>
      </c>
      <c r="E246" s="40" t="s">
        <v>9931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9932</v>
      </c>
      <c s="35" t="s">
        <v>5</v>
      </c>
      <c s="6" t="s">
        <v>9933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4940</v>
      </c>
      <c>
        <f>(M248*21)/100</f>
      </c>
      <c t="s">
        <v>27</v>
      </c>
    </row>
    <row r="249" spans="1:5" ht="25.5">
      <c r="A249" s="35" t="s">
        <v>56</v>
      </c>
      <c r="E249" s="39" t="s">
        <v>9933</v>
      </c>
    </row>
    <row r="250" spans="1:5" ht="76.5">
      <c r="A250" s="35" t="s">
        <v>58</v>
      </c>
      <c r="E250" s="40" t="s">
        <v>9934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9935</v>
      </c>
      <c s="35" t="s">
        <v>5</v>
      </c>
      <c s="6" t="s">
        <v>9936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4940</v>
      </c>
      <c>
        <f>(M252*21)/100</f>
      </c>
      <c t="s">
        <v>27</v>
      </c>
    </row>
    <row r="253" spans="1:5" ht="25.5">
      <c r="A253" s="35" t="s">
        <v>56</v>
      </c>
      <c r="E253" s="39" t="s">
        <v>9936</v>
      </c>
    </row>
    <row r="254" spans="1:5" ht="51">
      <c r="A254" s="35" t="s">
        <v>58</v>
      </c>
      <c r="E254" s="40" t="s">
        <v>9919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8226</v>
      </c>
      <c r="E256" s="33" t="s">
        <v>8227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9937</v>
      </c>
      <c s="35" t="s">
        <v>5</v>
      </c>
      <c s="6" t="s">
        <v>9938</v>
      </c>
      <c s="36" t="s">
        <v>590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4940</v>
      </c>
      <c>
        <f>(M257*21)/100</f>
      </c>
      <c t="s">
        <v>27</v>
      </c>
    </row>
    <row r="258" spans="1:5" ht="38.25">
      <c r="A258" s="35" t="s">
        <v>56</v>
      </c>
      <c r="E258" s="39" t="s">
        <v>9939</v>
      </c>
    </row>
    <row r="259" spans="1:5" ht="38.25">
      <c r="A259" s="35" t="s">
        <v>58</v>
      </c>
      <c r="E259" s="40" t="s">
        <v>9940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8750</v>
      </c>
      <c r="E261" s="33" t="s">
        <v>8751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8758</v>
      </c>
      <c s="35" t="s">
        <v>5</v>
      </c>
      <c s="6" t="s">
        <v>8759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4940</v>
      </c>
      <c>
        <f>(M262*21)/100</f>
      </c>
      <c t="s">
        <v>27</v>
      </c>
    </row>
    <row r="263" spans="1:5" ht="12.75">
      <c r="A263" s="35" t="s">
        <v>56</v>
      </c>
      <c r="E263" s="39" t="s">
        <v>8759</v>
      </c>
    </row>
    <row r="264" spans="1:5" ht="38.25">
      <c r="A264" s="35" t="s">
        <v>58</v>
      </c>
      <c r="E264" s="40" t="s">
        <v>9941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9942</v>
      </c>
      <c s="35" t="s">
        <v>5</v>
      </c>
      <c s="6" t="s">
        <v>9943</v>
      </c>
      <c s="36" t="s">
        <v>590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9943</v>
      </c>
    </row>
    <row r="268" spans="1:5" ht="38.25">
      <c r="A268" s="35" t="s">
        <v>58</v>
      </c>
      <c r="E268" s="40" t="s">
        <v>9940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9944</v>
      </c>
      <c s="35" t="s">
        <v>5</v>
      </c>
      <c s="6" t="s">
        <v>9945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9945</v>
      </c>
    </row>
    <row r="272" spans="1:5" ht="38.25">
      <c r="A272" s="35" t="s">
        <v>58</v>
      </c>
      <c r="E272" s="40" t="s">
        <v>9946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9947</v>
      </c>
      <c s="35" t="s">
        <v>5</v>
      </c>
      <c s="6" t="s">
        <v>9948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9948</v>
      </c>
    </row>
    <row r="276" spans="1:5" ht="38.25">
      <c r="A276" s="35" t="s">
        <v>58</v>
      </c>
      <c r="E276" s="40" t="s">
        <v>9949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9950</v>
      </c>
      <c s="35" t="s">
        <v>5</v>
      </c>
      <c s="6" t="s">
        <v>9951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9951</v>
      </c>
    </row>
    <row r="280" spans="1:5" ht="38.25">
      <c r="A280" s="35" t="s">
        <v>58</v>
      </c>
      <c r="E280" s="40" t="s">
        <v>9952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9953</v>
      </c>
      <c s="35" t="s">
        <v>5</v>
      </c>
      <c s="6" t="s">
        <v>9954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9954</v>
      </c>
    </row>
    <row r="284" spans="1:5" ht="38.25">
      <c r="A284" s="35" t="s">
        <v>58</v>
      </c>
      <c r="E284" s="40" t="s">
        <v>9955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9956</v>
      </c>
      <c s="35" t="s">
        <v>5</v>
      </c>
      <c s="6" t="s">
        <v>9957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9957</v>
      </c>
    </row>
    <row r="288" spans="1:5" ht="38.25">
      <c r="A288" s="35" t="s">
        <v>58</v>
      </c>
      <c r="E288" s="40" t="s">
        <v>9958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9959</v>
      </c>
      <c r="E290" s="33" t="s">
        <v>9960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9961</v>
      </c>
      <c s="35" t="s">
        <v>5</v>
      </c>
      <c s="6" t="s">
        <v>9962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4940</v>
      </c>
      <c>
        <f>(M291*21)/100</f>
      </c>
      <c t="s">
        <v>27</v>
      </c>
    </row>
    <row r="292" spans="1:5" ht="12.75">
      <c r="A292" s="35" t="s">
        <v>56</v>
      </c>
      <c r="E292" s="39" t="s">
        <v>9962</v>
      </c>
    </row>
    <row r="293" spans="1:5" ht="38.25">
      <c r="A293" s="35" t="s">
        <v>58</v>
      </c>
      <c r="E293" s="40" t="s">
        <v>9963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4468</v>
      </c>
      <c r="E295" s="33" t="s">
        <v>4469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9964</v>
      </c>
      <c s="35" t="s">
        <v>5</v>
      </c>
      <c s="6" t="s">
        <v>9965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4940</v>
      </c>
      <c>
        <f>(M296*21)/100</f>
      </c>
      <c t="s">
        <v>27</v>
      </c>
    </row>
    <row r="297" spans="1:5" ht="12.75">
      <c r="A297" s="35" t="s">
        <v>56</v>
      </c>
      <c r="E297" s="39" t="s">
        <v>9965</v>
      </c>
    </row>
    <row r="298" spans="1:5" ht="76.5">
      <c r="A298" s="35" t="s">
        <v>58</v>
      </c>
      <c r="E298" s="40" t="s">
        <v>9966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9500</v>
      </c>
      <c s="35" t="s">
        <v>5</v>
      </c>
      <c s="6" t="s">
        <v>9501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4940</v>
      </c>
      <c>
        <f>(M300*21)/100</f>
      </c>
      <c t="s">
        <v>27</v>
      </c>
    </row>
    <row r="301" spans="1:5" ht="25.5">
      <c r="A301" s="35" t="s">
        <v>56</v>
      </c>
      <c r="E301" s="39" t="s">
        <v>9501</v>
      </c>
    </row>
    <row r="302" spans="1:5" ht="331.5">
      <c r="A302" s="35" t="s">
        <v>58</v>
      </c>
      <c r="E302" s="40" t="s">
        <v>9967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9968</v>
      </c>
      <c s="35" t="s">
        <v>5</v>
      </c>
      <c s="6" t="s">
        <v>9969</v>
      </c>
      <c s="36" t="s">
        <v>590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4940</v>
      </c>
      <c>
        <f>(M304*21)/100</f>
      </c>
      <c t="s">
        <v>27</v>
      </c>
    </row>
    <row r="305" spans="1:5" ht="25.5">
      <c r="A305" s="35" t="s">
        <v>56</v>
      </c>
      <c r="E305" s="39" t="s">
        <v>9969</v>
      </c>
    </row>
    <row r="306" spans="1:5" ht="38.25">
      <c r="A306" s="35" t="s">
        <v>58</v>
      </c>
      <c r="E306" s="40" t="s">
        <v>9940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9970</v>
      </c>
      <c s="35" t="s">
        <v>5</v>
      </c>
      <c s="6" t="s">
        <v>9971</v>
      </c>
      <c s="36" t="s">
        <v>590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4940</v>
      </c>
      <c>
        <f>(M308*21)/100</f>
      </c>
      <c t="s">
        <v>27</v>
      </c>
    </row>
    <row r="309" spans="1:5" ht="12.75">
      <c r="A309" s="35" t="s">
        <v>56</v>
      </c>
      <c r="E309" s="39" t="s">
        <v>9971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9506</v>
      </c>
      <c s="35" t="s">
        <v>5</v>
      </c>
      <c s="6" t="s">
        <v>9507</v>
      </c>
      <c s="36" t="s">
        <v>2729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4940</v>
      </c>
      <c>
        <f>(M312*21)/100</f>
      </c>
      <c t="s">
        <v>27</v>
      </c>
    </row>
    <row r="313" spans="1:5" ht="12.75">
      <c r="A313" s="35" t="s">
        <v>56</v>
      </c>
      <c r="E313" s="39" t="s">
        <v>9507</v>
      </c>
    </row>
    <row r="314" spans="1:5" ht="89.25">
      <c r="A314" s="35" t="s">
        <v>58</v>
      </c>
      <c r="E314" s="40" t="s">
        <v>9972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9973</v>
      </c>
      <c s="35" t="s">
        <v>5</v>
      </c>
      <c s="6" t="s">
        <v>9974</v>
      </c>
      <c s="36" t="s">
        <v>2729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9975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9976</v>
      </c>
      <c s="35" t="s">
        <v>5</v>
      </c>
      <c s="6" t="s">
        <v>9977</v>
      </c>
      <c s="36" t="s">
        <v>2729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653</v>
      </c>
      <c>
        <f>(M320*21)/100</f>
      </c>
      <c t="s">
        <v>27</v>
      </c>
    </row>
    <row r="321" spans="1:5" ht="12.75">
      <c r="A321" s="35" t="s">
        <v>56</v>
      </c>
      <c r="E321" s="39" t="s">
        <v>9977</v>
      </c>
    </row>
    <row r="322" spans="1:5" ht="38.25">
      <c r="A322" s="35" t="s">
        <v>58</v>
      </c>
      <c r="E322" s="40" t="s">
        <v>9978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9979</v>
      </c>
      <c s="35" t="s">
        <v>5</v>
      </c>
      <c s="6" t="s">
        <v>9980</v>
      </c>
      <c s="36" t="s">
        <v>2729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4940</v>
      </c>
      <c>
        <f>(M324*21)/100</f>
      </c>
      <c t="s">
        <v>27</v>
      </c>
    </row>
    <row r="325" spans="1:5" ht="12.75">
      <c r="A325" s="35" t="s">
        <v>56</v>
      </c>
      <c r="E325" s="39" t="s">
        <v>9980</v>
      </c>
    </row>
    <row r="326" spans="1:5" ht="38.25">
      <c r="A326" s="35" t="s">
        <v>58</v>
      </c>
      <c r="E326" s="40" t="s">
        <v>9981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9982</v>
      </c>
      <c s="35" t="s">
        <v>5</v>
      </c>
      <c s="6" t="s">
        <v>9983</v>
      </c>
      <c s="36" t="s">
        <v>2729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9983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9984</v>
      </c>
      <c s="35" t="s">
        <v>5</v>
      </c>
      <c s="6" t="s">
        <v>9985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653</v>
      </c>
      <c>
        <f>(M332*21)/100</f>
      </c>
      <c t="s">
        <v>27</v>
      </c>
    </row>
    <row r="333" spans="1:5" ht="12.75">
      <c r="A333" s="35" t="s">
        <v>56</v>
      </c>
      <c r="E333" s="39" t="s">
        <v>9985</v>
      </c>
    </row>
    <row r="334" spans="1:5" ht="51">
      <c r="A334" s="35" t="s">
        <v>58</v>
      </c>
      <c r="E334" s="40" t="s">
        <v>9986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9987</v>
      </c>
      <c s="35" t="s">
        <v>5</v>
      </c>
      <c s="6" t="s">
        <v>9988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4940</v>
      </c>
      <c>
        <f>(M336*21)/100</f>
      </c>
      <c t="s">
        <v>27</v>
      </c>
    </row>
    <row r="337" spans="1:5" ht="38.25">
      <c r="A337" s="35" t="s">
        <v>56</v>
      </c>
      <c r="E337" s="39" t="s">
        <v>9989</v>
      </c>
    </row>
    <row r="338" spans="1:5" ht="38.25">
      <c r="A338" s="35" t="s">
        <v>58</v>
      </c>
      <c r="E338" s="40" t="s">
        <v>9990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9991</v>
      </c>
      <c s="35" t="s">
        <v>5</v>
      </c>
      <c s="6" t="s">
        <v>9992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12.75">
      <c r="A341" s="35" t="s">
        <v>56</v>
      </c>
      <c r="E341" s="39" t="s">
        <v>9992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9993</v>
      </c>
      <c s="35" t="s">
        <v>5</v>
      </c>
      <c s="6" t="s">
        <v>9994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4940</v>
      </c>
      <c>
        <f>(M344*21)/100</f>
      </c>
      <c t="s">
        <v>27</v>
      </c>
    </row>
    <row r="345" spans="1:5" ht="12.75">
      <c r="A345" s="35" t="s">
        <v>56</v>
      </c>
      <c r="E345" s="39" t="s">
        <v>9994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9995</v>
      </c>
      <c s="35" t="s">
        <v>5</v>
      </c>
      <c s="6" t="s">
        <v>9996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9996</v>
      </c>
    </row>
    <row r="350" spans="1:5" ht="38.25">
      <c r="A350" s="35" t="s">
        <v>58</v>
      </c>
      <c r="E350" s="40" t="s">
        <v>9997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9998</v>
      </c>
      <c s="35" t="s">
        <v>5</v>
      </c>
      <c s="6" t="s">
        <v>9999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9999</v>
      </c>
    </row>
    <row r="354" spans="1:5" ht="38.25">
      <c r="A354" s="35" t="s">
        <v>58</v>
      </c>
      <c r="E354" s="40" t="s">
        <v>10000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8297</v>
      </c>
      <c r="E356" s="33" t="s">
        <v>8298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9550</v>
      </c>
      <c s="35" t="s">
        <v>5</v>
      </c>
      <c s="6" t="s">
        <v>9551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4940</v>
      </c>
      <c>
        <f>(M357*21)/100</f>
      </c>
      <c t="s">
        <v>27</v>
      </c>
    </row>
    <row r="358" spans="1:5" ht="12.75">
      <c r="A358" s="35" t="s">
        <v>56</v>
      </c>
      <c r="E358" s="39" t="s">
        <v>9551</v>
      </c>
    </row>
    <row r="359" spans="1:5" ht="76.5">
      <c r="A359" s="35" t="s">
        <v>58</v>
      </c>
      <c r="E359" s="40" t="s">
        <v>10001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9782</v>
      </c>
      <c s="35" t="s">
        <v>5</v>
      </c>
      <c s="6" t="s">
        <v>9783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4940</v>
      </c>
      <c>
        <f>(M361*21)/100</f>
      </c>
      <c t="s">
        <v>27</v>
      </c>
    </row>
    <row r="362" spans="1:5" ht="25.5">
      <c r="A362" s="35" t="s">
        <v>56</v>
      </c>
      <c r="E362" s="39" t="s">
        <v>9783</v>
      </c>
    </row>
    <row r="363" spans="1:5" ht="76.5">
      <c r="A363" s="35" t="s">
        <v>58</v>
      </c>
      <c r="E363" s="40" t="s">
        <v>10001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9785</v>
      </c>
      <c s="35" t="s">
        <v>5</v>
      </c>
      <c s="6" t="s">
        <v>9786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4940</v>
      </c>
      <c>
        <f>(M365*21)/100</f>
      </c>
      <c t="s">
        <v>27</v>
      </c>
    </row>
    <row r="366" spans="1:5" ht="12.75">
      <c r="A366" s="35" t="s">
        <v>56</v>
      </c>
      <c r="E366" s="39" t="s">
        <v>9786</v>
      </c>
    </row>
    <row r="367" spans="1:5" ht="76.5">
      <c r="A367" s="35" t="s">
        <v>58</v>
      </c>
      <c r="E367" s="40" t="s">
        <v>10001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9787</v>
      </c>
      <c s="35" t="s">
        <v>5</v>
      </c>
      <c s="6" t="s">
        <v>9788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4940</v>
      </c>
      <c>
        <f>(M369*21)/100</f>
      </c>
      <c t="s">
        <v>27</v>
      </c>
    </row>
    <row r="370" spans="1:5" ht="12.75">
      <c r="A370" s="35" t="s">
        <v>56</v>
      </c>
      <c r="E370" s="39" t="s">
        <v>9788</v>
      </c>
    </row>
    <row r="371" spans="1:5" ht="76.5">
      <c r="A371" s="35" t="s">
        <v>58</v>
      </c>
      <c r="E371" s="40" t="s">
        <v>10002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8802</v>
      </c>
      <c r="E373" s="33" t="s">
        <v>8803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10003</v>
      </c>
      <c s="35" t="s">
        <v>5</v>
      </c>
      <c s="6" t="s">
        <v>10004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10004</v>
      </c>
    </row>
    <row r="376" spans="1:5" ht="38.25">
      <c r="A376" s="35" t="s">
        <v>58</v>
      </c>
      <c r="E376" s="40" t="s">
        <v>10005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8346</v>
      </c>
      <c r="E378" s="33" t="s">
        <v>8347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10006</v>
      </c>
      <c s="35" t="s">
        <v>5</v>
      </c>
      <c s="6" t="s">
        <v>10007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10007</v>
      </c>
    </row>
    <row r="381" spans="1:5" ht="38.25">
      <c r="A381" s="35" t="s">
        <v>58</v>
      </c>
      <c r="E381" s="40" t="s">
        <v>9940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10008</v>
      </c>
      <c s="35" t="s">
        <v>5</v>
      </c>
      <c s="6" t="s">
        <v>10009</v>
      </c>
      <c s="36" t="s">
        <v>590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10010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10011</v>
      </c>
      <c s="35" t="s">
        <v>5</v>
      </c>
      <c s="6" t="s">
        <v>10012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10012</v>
      </c>
    </row>
    <row r="389" spans="1:5" ht="38.25">
      <c r="A389" s="35" t="s">
        <v>58</v>
      </c>
      <c r="E389" s="40" t="s">
        <v>10013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4478</v>
      </c>
      <c r="E391" s="33" t="s">
        <v>3048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10014</v>
      </c>
      <c s="35" t="s">
        <v>5</v>
      </c>
      <c s="6" t="s">
        <v>10015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10015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4116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9025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10016</v>
      </c>
      <c r="E400" s="33" t="s">
        <v>3048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4480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4483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10017</v>
      </c>
      <c s="35" t="s">
        <v>5</v>
      </c>
      <c s="6" t="s">
        <v>3967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10018</v>
      </c>
    </row>
    <row r="412" spans="1:5" ht="127.5">
      <c r="A412" t="s">
        <v>60</v>
      </c>
      <c r="E412" s="39" t="s">
        <v>10019</v>
      </c>
    </row>
    <row r="413" spans="1:16" ht="12.75">
      <c r="A413" t="s">
        <v>49</v>
      </c>
      <c s="34" t="s">
        <v>337</v>
      </c>
      <c s="34" t="s">
        <v>10020</v>
      </c>
      <c s="35" t="s">
        <v>5</v>
      </c>
      <c s="6" t="s">
        <v>3922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10021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10022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10023</v>
      </c>
    </row>
    <row r="420" spans="1:5" ht="102">
      <c r="A420" t="s">
        <v>60</v>
      </c>
      <c r="E420" s="39" t="s">
        <v>10024</v>
      </c>
    </row>
    <row r="421" spans="1:16" ht="12.75">
      <c r="A421" t="s">
        <v>49</v>
      </c>
      <c s="34" t="s">
        <v>344</v>
      </c>
      <c s="34" t="s">
        <v>10025</v>
      </c>
      <c s="35" t="s">
        <v>5</v>
      </c>
      <c s="6" t="s">
        <v>3981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10026</v>
      </c>
    </row>
    <row r="424" spans="1:5" ht="127.5">
      <c r="A424" t="s">
        <v>60</v>
      </c>
      <c r="E424" s="39" t="s">
        <v>10019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9796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9796</v>
      </c>
      <c r="E4" s="26" t="s">
        <v>9797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10029</v>
      </c>
      <c r="E8" s="30" t="s">
        <v>10028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10030</v>
      </c>
      <c r="E9" s="33" t="s">
        <v>9442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10031</v>
      </c>
      <c s="35" t="s">
        <v>5</v>
      </c>
      <c s="6" t="s">
        <v>10032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10032</v>
      </c>
    </row>
    <row r="12" spans="1:5" ht="38.25">
      <c r="A12" s="35" t="s">
        <v>58</v>
      </c>
      <c r="E12" s="40" t="s">
        <v>10033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5099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10034</v>
      </c>
      <c s="35" t="s">
        <v>5</v>
      </c>
      <c s="6" t="s">
        <v>10035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4940</v>
      </c>
      <c>
        <f>(M15*21)/100</f>
      </c>
      <c t="s">
        <v>27</v>
      </c>
    </row>
    <row r="16" spans="1:5" ht="25.5">
      <c r="A16" s="35" t="s">
        <v>56</v>
      </c>
      <c r="E16" s="39" t="s">
        <v>10035</v>
      </c>
    </row>
    <row r="17" spans="1:5" ht="38.25">
      <c r="A17" s="35" t="s">
        <v>58</v>
      </c>
      <c r="E17" s="40" t="s">
        <v>10036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10037</v>
      </c>
      <c r="E19" s="33" t="s">
        <v>8128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10038</v>
      </c>
      <c s="35" t="s">
        <v>5</v>
      </c>
      <c s="6" t="s">
        <v>10039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10039</v>
      </c>
    </row>
    <row r="22" spans="1:5" ht="25.5">
      <c r="A22" s="35" t="s">
        <v>58</v>
      </c>
      <c r="E22" s="40" t="s">
        <v>10040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10041</v>
      </c>
      <c r="E24" s="33" t="s">
        <v>5304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8159</v>
      </c>
      <c s="35" t="s">
        <v>5</v>
      </c>
      <c s="6" t="s">
        <v>8160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4940</v>
      </c>
      <c>
        <f>(M25*21)/100</f>
      </c>
      <c t="s">
        <v>27</v>
      </c>
    </row>
    <row r="26" spans="1:5" ht="25.5">
      <c r="A26" s="35" t="s">
        <v>56</v>
      </c>
      <c r="E26" s="39" t="s">
        <v>8160</v>
      </c>
    </row>
    <row r="27" spans="1:5" ht="38.25">
      <c r="A27" s="35" t="s">
        <v>58</v>
      </c>
      <c r="E27" s="40" t="s">
        <v>10042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10043</v>
      </c>
      <c s="35" t="s">
        <v>5</v>
      </c>
      <c s="6" t="s">
        <v>10044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10044</v>
      </c>
    </row>
    <row r="31" spans="1:5" ht="38.25">
      <c r="A31" s="35" t="s">
        <v>58</v>
      </c>
      <c r="E31" s="40" t="s">
        <v>10045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10046</v>
      </c>
      <c s="35" t="s">
        <v>5</v>
      </c>
      <c s="6" t="s">
        <v>10047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10047</v>
      </c>
    </row>
    <row r="35" spans="1:5" ht="38.25">
      <c r="A35" s="35" t="s">
        <v>58</v>
      </c>
      <c r="E35" s="40" t="s">
        <v>10048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10049</v>
      </c>
      <c s="35" t="s">
        <v>5</v>
      </c>
      <c s="6" t="s">
        <v>10050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10051</v>
      </c>
      <c s="35" t="s">
        <v>5</v>
      </c>
      <c s="6" t="s">
        <v>10052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10052</v>
      </c>
    </row>
    <row r="43" spans="1:5" ht="38.25">
      <c r="A43" s="35" t="s">
        <v>58</v>
      </c>
      <c r="E43" s="40" t="s">
        <v>10053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10054</v>
      </c>
      <c s="35" t="s">
        <v>5</v>
      </c>
      <c s="6" t="s">
        <v>10055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10055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10056</v>
      </c>
      <c s="35" t="s">
        <v>5</v>
      </c>
      <c s="6" t="s">
        <v>10057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4940</v>
      </c>
      <c>
        <f>(M49*21)/100</f>
      </c>
      <c t="s">
        <v>27</v>
      </c>
    </row>
    <row r="50" spans="1:5" ht="25.5">
      <c r="A50" s="35" t="s">
        <v>56</v>
      </c>
      <c r="E50" s="39" t="s">
        <v>10057</v>
      </c>
    </row>
    <row r="51" spans="1:5" ht="51">
      <c r="A51" s="35" t="s">
        <v>58</v>
      </c>
      <c r="E51" s="40" t="s">
        <v>10058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10059</v>
      </c>
      <c s="35" t="s">
        <v>5</v>
      </c>
      <c s="6" t="s">
        <v>10060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4940</v>
      </c>
      <c>
        <f>(M53*21)/100</f>
      </c>
      <c t="s">
        <v>27</v>
      </c>
    </row>
    <row r="54" spans="1:5" ht="25.5">
      <c r="A54" s="35" t="s">
        <v>56</v>
      </c>
      <c r="E54" s="39" t="s">
        <v>10060</v>
      </c>
    </row>
    <row r="55" spans="1:5" ht="395.25">
      <c r="A55" s="35" t="s">
        <v>58</v>
      </c>
      <c r="E55" s="40" t="s">
        <v>10061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10062</v>
      </c>
      <c s="35" t="s">
        <v>5</v>
      </c>
      <c s="6" t="s">
        <v>10063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10063</v>
      </c>
    </row>
    <row r="59" spans="1:5" ht="76.5">
      <c r="A59" s="35" t="s">
        <v>58</v>
      </c>
      <c r="E59" s="40" t="s">
        <v>10064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10065</v>
      </c>
      <c s="35" t="s">
        <v>5</v>
      </c>
      <c s="6" t="s">
        <v>10066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4940</v>
      </c>
      <c>
        <f>(M61*21)/100</f>
      </c>
      <c t="s">
        <v>27</v>
      </c>
    </row>
    <row r="62" spans="1:5" ht="25.5">
      <c r="A62" s="35" t="s">
        <v>56</v>
      </c>
      <c r="E62" s="39" t="s">
        <v>10066</v>
      </c>
    </row>
    <row r="63" spans="1:5" ht="76.5">
      <c r="A63" s="35" t="s">
        <v>58</v>
      </c>
      <c r="E63" s="40" t="s">
        <v>10067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10068</v>
      </c>
      <c s="35" t="s">
        <v>5</v>
      </c>
      <c s="6" t="s">
        <v>10069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10069</v>
      </c>
    </row>
    <row r="67" spans="1:5" ht="38.25">
      <c r="A67" s="35" t="s">
        <v>58</v>
      </c>
      <c r="E67" s="40" t="s">
        <v>10070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9684</v>
      </c>
      <c s="35" t="s">
        <v>50</v>
      </c>
      <c s="6" t="s">
        <v>9685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4940</v>
      </c>
      <c>
        <f>(M69*21)/100</f>
      </c>
      <c t="s">
        <v>27</v>
      </c>
    </row>
    <row r="70" spans="1:5" ht="25.5">
      <c r="A70" s="35" t="s">
        <v>56</v>
      </c>
      <c r="E70" s="39" t="s">
        <v>9685</v>
      </c>
    </row>
    <row r="71" spans="1:5" ht="76.5">
      <c r="A71" s="35" t="s">
        <v>58</v>
      </c>
      <c r="E71" s="40" t="s">
        <v>10071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10072</v>
      </c>
      <c s="35" t="s">
        <v>5</v>
      </c>
      <c s="6" t="s">
        <v>10073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4940</v>
      </c>
      <c>
        <f>(M73*21)/100</f>
      </c>
      <c t="s">
        <v>27</v>
      </c>
    </row>
    <row r="74" spans="1:5" ht="25.5">
      <c r="A74" s="35" t="s">
        <v>56</v>
      </c>
      <c r="E74" s="39" t="s">
        <v>10073</v>
      </c>
    </row>
    <row r="75" spans="1:5" ht="38.25">
      <c r="A75" s="35" t="s">
        <v>58</v>
      </c>
      <c r="E75" s="40" t="s">
        <v>10074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10075</v>
      </c>
      <c s="35" t="s">
        <v>5</v>
      </c>
      <c s="6" t="s">
        <v>10076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10076</v>
      </c>
    </row>
    <row r="79" spans="1:5" ht="38.25">
      <c r="A79" s="35" t="s">
        <v>58</v>
      </c>
      <c r="E79" s="40" t="s">
        <v>10077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10078</v>
      </c>
      <c s="35" t="s">
        <v>5</v>
      </c>
      <c s="6" t="s">
        <v>10079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10079</v>
      </c>
    </row>
    <row r="83" spans="1:5" ht="51">
      <c r="A83" s="35" t="s">
        <v>58</v>
      </c>
      <c r="E83" s="40" t="s">
        <v>10080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10081</v>
      </c>
      <c r="E85" s="33" t="s">
        <v>8197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8203</v>
      </c>
      <c s="35" t="s">
        <v>5</v>
      </c>
      <c s="6" t="s">
        <v>8204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4940</v>
      </c>
      <c>
        <f>(M86*21)/100</f>
      </c>
      <c t="s">
        <v>27</v>
      </c>
    </row>
    <row r="87" spans="1:5" ht="38.25">
      <c r="A87" s="35" t="s">
        <v>56</v>
      </c>
      <c r="E87" s="39" t="s">
        <v>8205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10082</v>
      </c>
      <c r="E90" s="33" t="s">
        <v>9899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10083</v>
      </c>
      <c s="35" t="s">
        <v>5</v>
      </c>
      <c s="6" t="s">
        <v>9901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9902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10084</v>
      </c>
      <c r="E95" s="33" t="s">
        <v>5332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10085</v>
      </c>
      <c s="35" t="s">
        <v>5</v>
      </c>
      <c s="6" t="s">
        <v>10086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10086</v>
      </c>
    </row>
    <row r="98" spans="1:5" ht="38.25">
      <c r="A98" s="35" t="s">
        <v>58</v>
      </c>
      <c r="E98" s="40" t="s">
        <v>10087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10088</v>
      </c>
      <c s="35" t="s">
        <v>5</v>
      </c>
      <c s="6" t="s">
        <v>10089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10089</v>
      </c>
    </row>
    <row r="102" spans="1:5" ht="38.25">
      <c r="A102" s="35" t="s">
        <v>58</v>
      </c>
      <c r="E102" s="40" t="s">
        <v>10090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10091</v>
      </c>
      <c s="35" t="s">
        <v>5</v>
      </c>
      <c s="6" t="s">
        <v>10092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10092</v>
      </c>
    </row>
    <row r="106" spans="1:5" ht="38.25">
      <c r="A106" s="35" t="s">
        <v>58</v>
      </c>
      <c r="E106" s="40" t="s">
        <v>10093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10094</v>
      </c>
      <c r="E108" s="33" t="s">
        <v>8751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10095</v>
      </c>
      <c s="35" t="s">
        <v>5</v>
      </c>
      <c s="6" t="s">
        <v>10096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10096</v>
      </c>
    </row>
    <row r="111" spans="1:5" ht="38.25">
      <c r="A111" s="35" t="s">
        <v>58</v>
      </c>
      <c r="E111" s="40" t="s">
        <v>10097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10098</v>
      </c>
      <c r="E113" s="33" t="s">
        <v>4469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9987</v>
      </c>
      <c s="35" t="s">
        <v>5</v>
      </c>
      <c s="6" t="s">
        <v>9988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4940</v>
      </c>
      <c>
        <f>(M114*21)/100</f>
      </c>
      <c t="s">
        <v>27</v>
      </c>
    </row>
    <row r="115" spans="1:5" ht="38.25">
      <c r="A115" s="35" t="s">
        <v>56</v>
      </c>
      <c r="E115" s="39" t="s">
        <v>9989</v>
      </c>
    </row>
    <row r="116" spans="1:5" ht="38.25">
      <c r="A116" s="35" t="s">
        <v>58</v>
      </c>
      <c r="E116" s="40" t="s">
        <v>10099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10100</v>
      </c>
      <c s="35" t="s">
        <v>5</v>
      </c>
      <c s="6" t="s">
        <v>10101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10101</v>
      </c>
    </row>
    <row r="120" spans="1:5" ht="38.25">
      <c r="A120" s="35" t="s">
        <v>58</v>
      </c>
      <c r="E120" s="40" t="s">
        <v>10102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10103</v>
      </c>
      <c s="35" t="s">
        <v>5</v>
      </c>
      <c s="6" t="s">
        <v>10104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10104</v>
      </c>
    </row>
    <row r="124" spans="1:5" ht="38.25">
      <c r="A124" s="35" t="s">
        <v>58</v>
      </c>
      <c r="E124" s="40" t="s">
        <v>10105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10106</v>
      </c>
      <c s="35" t="s">
        <v>5</v>
      </c>
      <c s="6" t="s">
        <v>10107</v>
      </c>
      <c s="36" t="s">
        <v>113</v>
      </c>
      <c s="37">
        <v>23.4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10107</v>
      </c>
    </row>
    <row r="128" spans="1:5" ht="38.25">
      <c r="A128" s="35" t="s">
        <v>58</v>
      </c>
      <c r="E128" s="40" t="s">
        <v>10108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10109</v>
      </c>
      <c s="35" t="s">
        <v>5</v>
      </c>
      <c s="6" t="s">
        <v>10110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10111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10112</v>
      </c>
      <c r="E134" s="33" t="s">
        <v>8298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9550</v>
      </c>
      <c s="35" t="s">
        <v>5</v>
      </c>
      <c s="6" t="s">
        <v>9551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4940</v>
      </c>
      <c>
        <f>(M135*21)/100</f>
      </c>
      <c t="s">
        <v>27</v>
      </c>
    </row>
    <row r="136" spans="1:5" ht="12.75">
      <c r="A136" s="35" t="s">
        <v>56</v>
      </c>
      <c r="E136" s="39" t="s">
        <v>9551</v>
      </c>
    </row>
    <row r="137" spans="1:5" ht="127.5">
      <c r="A137" s="35" t="s">
        <v>58</v>
      </c>
      <c r="E137" s="40" t="s">
        <v>10113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9785</v>
      </c>
      <c s="35" t="s">
        <v>5</v>
      </c>
      <c s="6" t="s">
        <v>9786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4940</v>
      </c>
      <c>
        <f>(M139*21)/100</f>
      </c>
      <c t="s">
        <v>27</v>
      </c>
    </row>
    <row r="140" spans="1:5" ht="12.75">
      <c r="A140" s="35" t="s">
        <v>56</v>
      </c>
      <c r="E140" s="39" t="s">
        <v>9786</v>
      </c>
    </row>
    <row r="141" spans="1:5" ht="127.5">
      <c r="A141" s="35" t="s">
        <v>58</v>
      </c>
      <c r="E141" s="40" t="s">
        <v>10114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9787</v>
      </c>
      <c s="35" t="s">
        <v>5</v>
      </c>
      <c s="6" t="s">
        <v>9788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4940</v>
      </c>
      <c>
        <f>(M143*21)/100</f>
      </c>
      <c t="s">
        <v>27</v>
      </c>
    </row>
    <row r="144" spans="1:5" ht="12.75">
      <c r="A144" s="35" t="s">
        <v>56</v>
      </c>
      <c r="E144" s="39" t="s">
        <v>9788</v>
      </c>
    </row>
    <row r="145" spans="1:5" ht="127.5">
      <c r="A145" s="35" t="s">
        <v>58</v>
      </c>
      <c r="E145" s="40" t="s">
        <v>10113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9782</v>
      </c>
      <c s="35" t="s">
        <v>5</v>
      </c>
      <c s="6" t="s">
        <v>9783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4940</v>
      </c>
      <c>
        <f>(M147*21)/100</f>
      </c>
      <c t="s">
        <v>27</v>
      </c>
    </row>
    <row r="148" spans="1:5" ht="25.5">
      <c r="A148" s="35" t="s">
        <v>56</v>
      </c>
      <c r="E148" s="39" t="s">
        <v>9783</v>
      </c>
    </row>
    <row r="149" spans="1:5" ht="127.5">
      <c r="A149" s="35" t="s">
        <v>58</v>
      </c>
      <c r="E149" s="40" t="s">
        <v>10113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10115</v>
      </c>
      <c r="E151" s="33" t="s">
        <v>8803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10116</v>
      </c>
      <c s="35" t="s">
        <v>5</v>
      </c>
      <c s="6" t="s">
        <v>10117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10117</v>
      </c>
    </row>
    <row r="154" spans="1:5" ht="38.25">
      <c r="A154" s="35" t="s">
        <v>58</v>
      </c>
      <c r="E154" s="40" t="s">
        <v>10118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10119</v>
      </c>
      <c r="E156" s="33" t="s">
        <v>8354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9904</v>
      </c>
      <c s="35" t="s">
        <v>5</v>
      </c>
      <c s="6" t="s">
        <v>9905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4940</v>
      </c>
      <c>
        <f>(M157*21)/100</f>
      </c>
      <c t="s">
        <v>27</v>
      </c>
    </row>
    <row r="158" spans="1:5" ht="25.5">
      <c r="A158" s="35" t="s">
        <v>56</v>
      </c>
      <c r="E158" s="39" t="s">
        <v>9905</v>
      </c>
    </row>
    <row r="159" spans="1:5" ht="38.25">
      <c r="A159" s="35" t="s">
        <v>58</v>
      </c>
      <c r="E159" s="40" t="s">
        <v>10108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10120</v>
      </c>
      <c s="35" t="s">
        <v>5</v>
      </c>
      <c s="6" t="s">
        <v>10121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4940</v>
      </c>
      <c>
        <f>(M161*21)/100</f>
      </c>
      <c t="s">
        <v>27</v>
      </c>
    </row>
    <row r="162" spans="1:5" ht="25.5">
      <c r="A162" s="35" t="s">
        <v>56</v>
      </c>
      <c r="E162" s="39" t="s">
        <v>10121</v>
      </c>
    </row>
    <row r="163" spans="1:5" ht="38.25">
      <c r="A163" s="35" t="s">
        <v>58</v>
      </c>
      <c r="E163" s="40" t="s">
        <v>10122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4478</v>
      </c>
      <c r="E165" s="33" t="s">
        <v>3048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4116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9025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3743</v>
      </c>
      <c s="35" t="s">
        <v>5</v>
      </c>
      <c s="6" t="s">
        <v>4479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4480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4481</v>
      </c>
      <c s="35" t="s">
        <v>5</v>
      </c>
      <c s="6" t="s">
        <v>4482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4483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10123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10123</v>
      </c>
      <c r="E4" s="26" t="s">
        <v>10124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10127</v>
      </c>
      <c r="E8" s="30" t="s">
        <v>10126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3434</v>
      </c>
      <c r="E9" s="33" t="s">
        <v>3301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10128</v>
      </c>
      <c s="35" t="s">
        <v>5</v>
      </c>
      <c s="6" t="s">
        <v>10129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10130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10131</v>
      </c>
      <c s="35" t="s">
        <v>5</v>
      </c>
      <c s="6" t="s">
        <v>10132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10133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10134</v>
      </c>
      <c s="35" t="s">
        <v>5</v>
      </c>
      <c s="6" t="s">
        <v>10135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10136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10137</v>
      </c>
      <c s="35" t="s">
        <v>5</v>
      </c>
      <c s="6" t="s">
        <v>10138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10139</v>
      </c>
      <c s="35" t="s">
        <v>5</v>
      </c>
      <c s="6" t="s">
        <v>10140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10141</v>
      </c>
      <c s="35" t="s">
        <v>5</v>
      </c>
      <c s="6" t="s">
        <v>10142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10143</v>
      </c>
      <c s="35" t="s">
        <v>5</v>
      </c>
      <c s="6" t="s">
        <v>10144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10145</v>
      </c>
      <c s="35" t="s">
        <v>5</v>
      </c>
      <c s="6" t="s">
        <v>10146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10147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10148</v>
      </c>
      <c s="35" t="s">
        <v>5</v>
      </c>
      <c s="6" t="s">
        <v>10149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10150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10151</v>
      </c>
      <c s="35" t="s">
        <v>5</v>
      </c>
      <c s="6" t="s">
        <v>10152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10153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10154</v>
      </c>
      <c s="35" t="s">
        <v>5</v>
      </c>
      <c s="6" t="s">
        <v>10155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10156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10157</v>
      </c>
      <c s="35" t="s">
        <v>5</v>
      </c>
      <c s="6" t="s">
        <v>10158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10159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10160</v>
      </c>
      <c s="35" t="s">
        <v>5</v>
      </c>
      <c s="6" t="s">
        <v>10161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10162</v>
      </c>
      <c s="35" t="s">
        <v>5</v>
      </c>
      <c s="6" t="s">
        <v>10163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10164</v>
      </c>
      <c s="35" t="s">
        <v>5</v>
      </c>
      <c s="6" t="s">
        <v>10165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10166</v>
      </c>
      <c s="35" t="s">
        <v>5</v>
      </c>
      <c s="6" t="s">
        <v>10167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10168</v>
      </c>
      <c s="35" t="s">
        <v>5</v>
      </c>
      <c s="6" t="s">
        <v>10169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10170</v>
      </c>
      <c s="35" t="s">
        <v>5</v>
      </c>
      <c s="6" t="s">
        <v>10171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10172</v>
      </c>
      <c s="35" t="s">
        <v>5</v>
      </c>
      <c s="6" t="s">
        <v>10173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10174</v>
      </c>
      <c s="35" t="s">
        <v>5</v>
      </c>
      <c s="6" t="s">
        <v>10175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10176</v>
      </c>
      <c s="35" t="s">
        <v>5</v>
      </c>
      <c s="6" t="s">
        <v>10177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4084</v>
      </c>
    </row>
    <row r="93" spans="1:5" ht="12.75">
      <c r="A93" t="s">
        <v>60</v>
      </c>
      <c r="E93" s="39" t="s">
        <v>10178</v>
      </c>
    </row>
    <row r="94" spans="1:16" ht="12.75">
      <c r="A94" t="s">
        <v>49</v>
      </c>
      <c s="34" t="s">
        <v>139</v>
      </c>
      <c s="34" t="s">
        <v>10179</v>
      </c>
      <c s="35" t="s">
        <v>5</v>
      </c>
      <c s="6" t="s">
        <v>10180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10181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10181</v>
      </c>
      <c r="E4" s="26" t="s">
        <v>9812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10184</v>
      </c>
      <c r="E8" s="30" t="s">
        <v>10183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10185</v>
      </c>
      <c s="35" t="s">
        <v>5</v>
      </c>
      <c s="6" t="s">
        <v>10186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4940</v>
      </c>
      <c>
        <f>(M10*21)/100</f>
      </c>
      <c t="s">
        <v>27</v>
      </c>
    </row>
    <row r="11" spans="1:5" ht="25.5">
      <c r="A11" s="35" t="s">
        <v>56</v>
      </c>
      <c r="E11" s="39" t="s">
        <v>10186</v>
      </c>
    </row>
    <row r="12" spans="1:5" ht="51">
      <c r="A12" s="35" t="s">
        <v>58</v>
      </c>
      <c r="E12" s="42" t="s">
        <v>10187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10188</v>
      </c>
      <c s="35" t="s">
        <v>5</v>
      </c>
      <c s="6" t="s">
        <v>10189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4940</v>
      </c>
      <c>
        <f>(M14*21)/100</f>
      </c>
      <c t="s">
        <v>27</v>
      </c>
    </row>
    <row r="15" spans="1:5" ht="38.25">
      <c r="A15" s="35" t="s">
        <v>56</v>
      </c>
      <c r="E15" s="39" t="s">
        <v>10190</v>
      </c>
    </row>
    <row r="16" spans="1:5" ht="51">
      <c r="A16" s="35" t="s">
        <v>58</v>
      </c>
      <c r="E16" s="42" t="s">
        <v>10191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10192</v>
      </c>
      <c s="35" t="s">
        <v>5</v>
      </c>
      <c s="6" t="s">
        <v>10193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4940</v>
      </c>
      <c>
        <f>(M18*21)/100</f>
      </c>
      <c t="s">
        <v>27</v>
      </c>
    </row>
    <row r="19" spans="1:5" ht="12.75">
      <c r="A19" s="35" t="s">
        <v>56</v>
      </c>
      <c r="E19" s="39" t="s">
        <v>10193</v>
      </c>
    </row>
    <row r="20" spans="1:5" ht="51">
      <c r="A20" s="35" t="s">
        <v>58</v>
      </c>
      <c r="E20" s="42" t="s">
        <v>10194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10195</v>
      </c>
      <c s="35" t="s">
        <v>5</v>
      </c>
      <c s="6" t="s">
        <v>10196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4940</v>
      </c>
      <c>
        <f>(M22*21)/100</f>
      </c>
      <c t="s">
        <v>27</v>
      </c>
    </row>
    <row r="23" spans="1:5" ht="12.75">
      <c r="A23" s="35" t="s">
        <v>56</v>
      </c>
      <c r="E23" s="39" t="s">
        <v>10196</v>
      </c>
    </row>
    <row r="24" spans="1:5" ht="12.75">
      <c r="A24" s="35" t="s">
        <v>58</v>
      </c>
      <c r="E24" s="40" t="s">
        <v>10197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10198</v>
      </c>
      <c s="35" t="s">
        <v>5</v>
      </c>
      <c s="6" t="s">
        <v>10199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4940</v>
      </c>
      <c>
        <f>(M26*21)/100</f>
      </c>
      <c t="s">
        <v>27</v>
      </c>
    </row>
    <row r="27" spans="1:5" ht="12.75">
      <c r="A27" s="35" t="s">
        <v>56</v>
      </c>
      <c r="E27" s="39" t="s">
        <v>10199</v>
      </c>
    </row>
    <row r="28" spans="1:5" ht="51">
      <c r="A28" s="35" t="s">
        <v>58</v>
      </c>
      <c r="E28" s="42" t="s">
        <v>10191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10200</v>
      </c>
      <c s="35" t="s">
        <v>5</v>
      </c>
      <c s="6" t="s">
        <v>10201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4940</v>
      </c>
      <c>
        <f>(M30*21)/100</f>
      </c>
      <c t="s">
        <v>27</v>
      </c>
    </row>
    <row r="31" spans="1:5" ht="25.5">
      <c r="A31" s="35" t="s">
        <v>56</v>
      </c>
      <c r="E31" s="39" t="s">
        <v>10201</v>
      </c>
    </row>
    <row r="32" spans="1:5" ht="51">
      <c r="A32" s="35" t="s">
        <v>58</v>
      </c>
      <c r="E32" s="42" t="s">
        <v>10202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2954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10203</v>
      </c>
      <c s="35" t="s">
        <v>5</v>
      </c>
      <c s="6" t="s">
        <v>10204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4940</v>
      </c>
      <c>
        <f>(M35*21)/100</f>
      </c>
      <c t="s">
        <v>27</v>
      </c>
    </row>
    <row r="36" spans="1:5" ht="25.5">
      <c r="A36" s="35" t="s">
        <v>56</v>
      </c>
      <c r="E36" s="39" t="s">
        <v>10204</v>
      </c>
    </row>
    <row r="37" spans="1:5" ht="51">
      <c r="A37" s="35" t="s">
        <v>58</v>
      </c>
      <c r="E37" s="42" t="s">
        <v>10191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5304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10205</v>
      </c>
      <c s="35" t="s">
        <v>5</v>
      </c>
      <c s="6" t="s">
        <v>10206</v>
      </c>
      <c s="36" t="s">
        <v>10207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10206</v>
      </c>
    </row>
    <row r="42" spans="1:5" ht="12.75">
      <c r="A42" s="35" t="s">
        <v>58</v>
      </c>
      <c r="E42" s="40" t="s">
        <v>10208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10209</v>
      </c>
      <c s="35" t="s">
        <v>5</v>
      </c>
      <c s="6" t="s">
        <v>10210</v>
      </c>
      <c s="36" t="s">
        <v>10207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10210</v>
      </c>
    </row>
    <row r="46" spans="1:5" ht="12.75">
      <c r="A46" s="35" t="s">
        <v>58</v>
      </c>
      <c r="E46" s="40" t="s">
        <v>10208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10211</v>
      </c>
      <c s="35" t="s">
        <v>5</v>
      </c>
      <c s="6" t="s">
        <v>10212</v>
      </c>
      <c s="36" t="s">
        <v>10207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10212</v>
      </c>
    </row>
    <row r="50" spans="1:5" ht="12.75">
      <c r="A50" s="35" t="s">
        <v>58</v>
      </c>
      <c r="E50" s="40" t="s">
        <v>10208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10213</v>
      </c>
      <c s="35" t="s">
        <v>5</v>
      </c>
      <c s="6" t="s">
        <v>10214</v>
      </c>
      <c s="36" t="s">
        <v>10207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10214</v>
      </c>
    </row>
    <row r="54" spans="1:5" ht="12.75">
      <c r="A54" s="35" t="s">
        <v>58</v>
      </c>
      <c r="E54" s="40" t="s">
        <v>10208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10215</v>
      </c>
      <c s="35" t="s">
        <v>5</v>
      </c>
      <c s="6" t="s">
        <v>10216</v>
      </c>
      <c s="36" t="s">
        <v>10207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10216</v>
      </c>
    </row>
    <row r="58" spans="1:5" ht="12.75">
      <c r="A58" s="35" t="s">
        <v>58</v>
      </c>
      <c r="E58" s="40" t="s">
        <v>10208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10217</v>
      </c>
      <c s="35" t="s">
        <v>5</v>
      </c>
      <c s="6" t="s">
        <v>10218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10218</v>
      </c>
    </row>
    <row r="62" spans="1:5" ht="63.75">
      <c r="A62" s="35" t="s">
        <v>58</v>
      </c>
      <c r="E62" s="42" t="s">
        <v>10219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10220</v>
      </c>
      <c s="35" t="s">
        <v>5</v>
      </c>
      <c s="6" t="s">
        <v>10221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4940</v>
      </c>
      <c>
        <f>(M64*21)/100</f>
      </c>
      <c t="s">
        <v>27</v>
      </c>
    </row>
    <row r="65" spans="1:5" ht="25.5">
      <c r="A65" s="35" t="s">
        <v>56</v>
      </c>
      <c r="E65" s="39" t="s">
        <v>10221</v>
      </c>
    </row>
    <row r="66" spans="1:5" ht="38.25">
      <c r="A66" s="35" t="s">
        <v>58</v>
      </c>
      <c r="E66" s="40" t="s">
        <v>10222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10223</v>
      </c>
      <c s="35" t="s">
        <v>5</v>
      </c>
      <c s="6" t="s">
        <v>10224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4940</v>
      </c>
      <c>
        <f>(M68*21)/100</f>
      </c>
      <c t="s">
        <v>27</v>
      </c>
    </row>
    <row r="69" spans="1:5" ht="25.5">
      <c r="A69" s="35" t="s">
        <v>56</v>
      </c>
      <c r="E69" s="39" t="s">
        <v>10224</v>
      </c>
    </row>
    <row r="70" spans="1:5" ht="12.75">
      <c r="A70" s="35" t="s">
        <v>58</v>
      </c>
      <c r="E70" s="40" t="s">
        <v>10225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5317</v>
      </c>
      <c r="E72" s="33" t="s">
        <v>5318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10226</v>
      </c>
      <c s="35" t="s">
        <v>5</v>
      </c>
      <c s="6" t="s">
        <v>10227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4940</v>
      </c>
      <c>
        <f>(M73*21)/100</f>
      </c>
      <c t="s">
        <v>27</v>
      </c>
    </row>
    <row r="74" spans="1:5" ht="12.75">
      <c r="A74" s="35" t="s">
        <v>56</v>
      </c>
      <c r="E74" s="39" t="s">
        <v>10227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10228</v>
      </c>
      <c s="35" t="s">
        <v>5</v>
      </c>
      <c s="6" t="s">
        <v>10229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4940</v>
      </c>
      <c>
        <f>(M77*21)/100</f>
      </c>
      <c t="s">
        <v>27</v>
      </c>
    </row>
    <row r="78" spans="1:5" ht="25.5">
      <c r="A78" s="35" t="s">
        <v>56</v>
      </c>
      <c r="E78" s="39" t="s">
        <v>10229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10230</v>
      </c>
      <c s="35" t="s">
        <v>5</v>
      </c>
      <c s="6" t="s">
        <v>10231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4940</v>
      </c>
      <c>
        <f>(M81*21)/100</f>
      </c>
      <c t="s">
        <v>27</v>
      </c>
    </row>
    <row r="82" spans="1:5" ht="25.5">
      <c r="A82" s="35" t="s">
        <v>56</v>
      </c>
      <c r="E82" s="39" t="s">
        <v>10231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10232</v>
      </c>
      <c s="35" t="s">
        <v>5</v>
      </c>
      <c s="6" t="s">
        <v>10233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4940</v>
      </c>
      <c>
        <f>(M85*21)/100</f>
      </c>
      <c t="s">
        <v>27</v>
      </c>
    </row>
    <row r="86" spans="1:5" ht="25.5">
      <c r="A86" s="35" t="s">
        <v>56</v>
      </c>
      <c r="E86" s="39" t="s">
        <v>10233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10234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10235</v>
      </c>
    </row>
    <row r="93" spans="1:5" ht="165.75">
      <c r="A93" t="s">
        <v>60</v>
      </c>
      <c r="E93" s="39" t="s">
        <v>3354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10236</v>
      </c>
    </row>
    <row r="97" spans="1:5" ht="165.75">
      <c r="A97" t="s">
        <v>60</v>
      </c>
      <c r="E97" s="39" t="s">
        <v>3354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3354</v>
      </c>
    </row>
    <row r="102" spans="1:16" ht="25.5">
      <c r="A102" t="s">
        <v>49</v>
      </c>
      <c s="34" t="s">
        <v>142</v>
      </c>
      <c s="34" t="s">
        <v>10237</v>
      </c>
      <c s="35" t="s">
        <v>10238</v>
      </c>
      <c s="6" t="s">
        <v>10239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3354</v>
      </c>
    </row>
    <row r="106" spans="1:13" ht="12.75">
      <c r="A106" t="s">
        <v>46</v>
      </c>
      <c r="C106" s="31" t="s">
        <v>10240</v>
      </c>
      <c r="E106" s="33" t="s">
        <v>9960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10241</v>
      </c>
      <c s="35" t="s">
        <v>5</v>
      </c>
      <c s="6" t="s">
        <v>10242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10242</v>
      </c>
    </row>
    <row r="109" spans="1:5" ht="25.5">
      <c r="A109" s="35" t="s">
        <v>58</v>
      </c>
      <c r="E109" s="42" t="s">
        <v>10243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8836</v>
      </c>
      <c r="E111" s="33" t="s">
        <v>8604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8837</v>
      </c>
      <c s="35" t="s">
        <v>5</v>
      </c>
      <c s="6" t="s">
        <v>8612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4940</v>
      </c>
      <c>
        <f>(M112*21)/100</f>
      </c>
      <c t="s">
        <v>27</v>
      </c>
    </row>
    <row r="113" spans="1:5" ht="25.5">
      <c r="A113" s="35" t="s">
        <v>56</v>
      </c>
      <c r="E113" s="39" t="s">
        <v>8612</v>
      </c>
    </row>
    <row r="114" spans="1:5" ht="25.5">
      <c r="A114" s="35" t="s">
        <v>58</v>
      </c>
      <c r="E114" s="42" t="s">
        <v>10244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10181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10181</v>
      </c>
      <c r="E4" s="26" t="s">
        <v>9812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10247</v>
      </c>
      <c r="E8" s="30" t="s">
        <v>10246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5099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10248</v>
      </c>
      <c s="35" t="s">
        <v>5</v>
      </c>
      <c s="6" t="s">
        <v>10249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4940</v>
      </c>
      <c>
        <f>(M10*21)/100</f>
      </c>
      <c t="s">
        <v>27</v>
      </c>
    </row>
    <row r="11" spans="1:5" ht="25.5">
      <c r="A11" s="35" t="s">
        <v>56</v>
      </c>
      <c r="E11" s="39" t="s">
        <v>10249</v>
      </c>
    </row>
    <row r="12" spans="1:5" ht="51">
      <c r="A12" s="35" t="s">
        <v>58</v>
      </c>
      <c r="E12" s="42" t="s">
        <v>10250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10251</v>
      </c>
      <c s="35" t="s">
        <v>5</v>
      </c>
      <c s="6" t="s">
        <v>10252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4940</v>
      </c>
      <c>
        <f>(M15*21)/100</f>
      </c>
      <c t="s">
        <v>27</v>
      </c>
    </row>
    <row r="16" spans="1:5" ht="25.5">
      <c r="A16" s="35" t="s">
        <v>56</v>
      </c>
      <c r="E16" s="39" t="s">
        <v>10252</v>
      </c>
    </row>
    <row r="17" spans="1:5" ht="51">
      <c r="A17" s="35" t="s">
        <v>58</v>
      </c>
      <c r="E17" s="42" t="s">
        <v>10253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10254</v>
      </c>
      <c s="35" t="s">
        <v>5</v>
      </c>
      <c s="6" t="s">
        <v>10255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4940</v>
      </c>
      <c>
        <f>(M19*21)/100</f>
      </c>
      <c t="s">
        <v>27</v>
      </c>
    </row>
    <row r="20" spans="1:5" ht="25.5">
      <c r="A20" s="35" t="s">
        <v>56</v>
      </c>
      <c r="E20" s="39" t="s">
        <v>10255</v>
      </c>
    </row>
    <row r="21" spans="1:5" ht="51">
      <c r="A21" s="35" t="s">
        <v>58</v>
      </c>
      <c r="E21" s="42" t="s">
        <v>10253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10256</v>
      </c>
      <c r="E23" s="33" t="s">
        <v>5304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10257</v>
      </c>
      <c s="35" t="s">
        <v>5</v>
      </c>
      <c s="6" t="s">
        <v>10258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4940</v>
      </c>
      <c>
        <f>(M24*21)/100</f>
      </c>
      <c t="s">
        <v>27</v>
      </c>
    </row>
    <row r="25" spans="1:5" ht="25.5">
      <c r="A25" s="35" t="s">
        <v>56</v>
      </c>
      <c r="E25" s="39" t="s">
        <v>10258</v>
      </c>
    </row>
    <row r="26" spans="1:5" ht="76.5">
      <c r="A26" s="35" t="s">
        <v>58</v>
      </c>
      <c r="E26" s="42" t="s">
        <v>10259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10260</v>
      </c>
      <c s="35" t="s">
        <v>5</v>
      </c>
      <c s="6" t="s">
        <v>10261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4940</v>
      </c>
      <c>
        <f>(M28*21)/100</f>
      </c>
      <c t="s">
        <v>27</v>
      </c>
    </row>
    <row r="29" spans="1:5" ht="25.5">
      <c r="A29" s="35" t="s">
        <v>56</v>
      </c>
      <c r="E29" s="39" t="s">
        <v>10261</v>
      </c>
    </row>
    <row r="30" spans="1:5" ht="76.5">
      <c r="A30" s="35" t="s">
        <v>58</v>
      </c>
      <c r="E30" s="42" t="s">
        <v>10259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10262</v>
      </c>
      <c r="E32" s="33" t="s">
        <v>5326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6019</v>
      </c>
      <c s="35" t="s">
        <v>5</v>
      </c>
      <c s="6" t="s">
        <v>8204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4940</v>
      </c>
      <c>
        <f>(M33*21)/100</f>
      </c>
      <c t="s">
        <v>27</v>
      </c>
    </row>
    <row r="34" spans="1:5" ht="38.25">
      <c r="A34" s="35" t="s">
        <v>56</v>
      </c>
      <c r="E34" s="39" t="s">
        <v>6021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4457</v>
      </c>
      <c r="E37" s="33" t="s">
        <v>7002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10263</v>
      </c>
      <c s="35" t="s">
        <v>5</v>
      </c>
      <c s="6" t="s">
        <v>10264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4940</v>
      </c>
      <c>
        <f>(M38*21)/100</f>
      </c>
      <c t="s">
        <v>27</v>
      </c>
    </row>
    <row r="39" spans="1:5" ht="25.5">
      <c r="A39" s="35" t="s">
        <v>56</v>
      </c>
      <c r="E39" s="39" t="s">
        <v>10264</v>
      </c>
    </row>
    <row r="40" spans="1:5" ht="25.5">
      <c r="A40" s="35" t="s">
        <v>58</v>
      </c>
      <c r="E40" s="42" t="s">
        <v>10265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10266</v>
      </c>
      <c s="35" t="s">
        <v>5</v>
      </c>
      <c s="6" t="s">
        <v>10267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4940</v>
      </c>
      <c>
        <f>(M42*21)/100</f>
      </c>
      <c t="s">
        <v>27</v>
      </c>
    </row>
    <row r="43" spans="1:5" ht="25.5">
      <c r="A43" s="35" t="s">
        <v>56</v>
      </c>
      <c r="E43" s="39" t="s">
        <v>10267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10268</v>
      </c>
      <c s="35" t="s">
        <v>5</v>
      </c>
      <c s="6" t="s">
        <v>10269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4940</v>
      </c>
      <c>
        <f>(M46*21)/100</f>
      </c>
      <c t="s">
        <v>27</v>
      </c>
    </row>
    <row r="47" spans="1:5" ht="38.25">
      <c r="A47" s="35" t="s">
        <v>56</v>
      </c>
      <c r="E47" s="39" t="s">
        <v>10270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9269</v>
      </c>
      <c r="E50" s="33" t="s">
        <v>8212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10271</v>
      </c>
      <c s="35" t="s">
        <v>5</v>
      </c>
      <c s="6" t="s">
        <v>10272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4940</v>
      </c>
      <c>
        <f>(M51*21)/100</f>
      </c>
      <c t="s">
        <v>27</v>
      </c>
    </row>
    <row r="52" spans="1:5" ht="25.5">
      <c r="A52" s="35" t="s">
        <v>56</v>
      </c>
      <c r="E52" s="39" t="s">
        <v>10272</v>
      </c>
    </row>
    <row r="53" spans="1:5" ht="76.5">
      <c r="A53" s="35" t="s">
        <v>58</v>
      </c>
      <c r="E53" s="42" t="s">
        <v>10273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10274</v>
      </c>
      <c s="35" t="s">
        <v>5</v>
      </c>
      <c s="6" t="s">
        <v>10275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4940</v>
      </c>
      <c>
        <f>(M55*21)/100</f>
      </c>
      <c t="s">
        <v>27</v>
      </c>
    </row>
    <row r="56" spans="1:5" ht="12.75">
      <c r="A56" s="35" t="s">
        <v>56</v>
      </c>
      <c r="E56" s="39" t="s">
        <v>10275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10276</v>
      </c>
      <c s="35" t="s">
        <v>5</v>
      </c>
      <c s="6" t="s">
        <v>10277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4940</v>
      </c>
      <c>
        <f>(M59*21)/100</f>
      </c>
      <c t="s">
        <v>27</v>
      </c>
    </row>
    <row r="60" spans="1:5" ht="25.5">
      <c r="A60" s="35" t="s">
        <v>56</v>
      </c>
      <c r="E60" s="39" t="s">
        <v>10277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10278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8777</v>
      </c>
      <c s="35" t="s">
        <v>5</v>
      </c>
      <c s="6" t="s">
        <v>8778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4940</v>
      </c>
      <c>
        <f>(M64*21)/100</f>
      </c>
      <c t="s">
        <v>27</v>
      </c>
    </row>
    <row r="65" spans="1:5" ht="12.75">
      <c r="A65" s="35" t="s">
        <v>56</v>
      </c>
      <c r="E65" s="39" t="s">
        <v>8778</v>
      </c>
    </row>
    <row r="66" spans="1:5" ht="12.75">
      <c r="A66" s="35" t="s">
        <v>58</v>
      </c>
      <c r="E66" s="40" t="s">
        <v>10279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10280</v>
      </c>
      <c s="35" t="s">
        <v>5</v>
      </c>
      <c s="6" t="s">
        <v>10281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10281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10282</v>
      </c>
      <c s="35" t="s">
        <v>5</v>
      </c>
      <c s="6" t="s">
        <v>10283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4940</v>
      </c>
      <c>
        <f>(M72*21)/100</f>
      </c>
      <c t="s">
        <v>27</v>
      </c>
    </row>
    <row r="73" spans="1:5" ht="25.5">
      <c r="A73" s="35" t="s">
        <v>56</v>
      </c>
      <c r="E73" s="39" t="s">
        <v>10283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10284</v>
      </c>
      <c s="35" t="s">
        <v>5</v>
      </c>
      <c s="6" t="s">
        <v>10285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4940</v>
      </c>
      <c>
        <f>(M76*21)/100</f>
      </c>
      <c t="s">
        <v>27</v>
      </c>
    </row>
    <row r="77" spans="1:5" ht="25.5">
      <c r="A77" s="35" t="s">
        <v>56</v>
      </c>
      <c r="E77" s="39" t="s">
        <v>10285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10286</v>
      </c>
      <c s="35" t="s">
        <v>5</v>
      </c>
      <c s="6" t="s">
        <v>10287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4940</v>
      </c>
      <c>
        <f>(M80*21)/100</f>
      </c>
      <c t="s">
        <v>27</v>
      </c>
    </row>
    <row r="81" spans="1:5" ht="25.5">
      <c r="A81" s="35" t="s">
        <v>56</v>
      </c>
      <c r="E81" s="39" t="s">
        <v>10287</v>
      </c>
    </row>
    <row r="82" spans="1:5" ht="12.75">
      <c r="A82" s="35" t="s">
        <v>58</v>
      </c>
      <c r="E82" s="40" t="s">
        <v>10288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10289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10290</v>
      </c>
      <c r="E89" s="33" t="s">
        <v>10291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10292</v>
      </c>
      <c s="35" t="s">
        <v>5</v>
      </c>
      <c s="6" t="s">
        <v>7282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4940</v>
      </c>
      <c>
        <f>(M90*21)/100</f>
      </c>
      <c t="s">
        <v>27</v>
      </c>
    </row>
    <row r="91" spans="1:5" ht="12.75">
      <c r="A91" s="35" t="s">
        <v>56</v>
      </c>
      <c r="E91" s="39" t="s">
        <v>7282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10293</v>
      </c>
      <c s="35" t="s">
        <v>5</v>
      </c>
      <c s="6" t="s">
        <v>10294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4940</v>
      </c>
      <c>
        <f>(M94*21)/100</f>
      </c>
      <c t="s">
        <v>27</v>
      </c>
    </row>
    <row r="95" spans="1:5" ht="12.75">
      <c r="A95" s="35" t="s">
        <v>56</v>
      </c>
      <c r="E95" s="39" t="s">
        <v>10294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10295</v>
      </c>
      <c s="35" t="s">
        <v>5</v>
      </c>
      <c s="6" t="s">
        <v>10296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4940</v>
      </c>
      <c>
        <f>(M98*21)/100</f>
      </c>
      <c t="s">
        <v>27</v>
      </c>
    </row>
    <row r="99" spans="1:5" ht="12.75">
      <c r="A99" s="35" t="s">
        <v>56</v>
      </c>
      <c r="E99" s="39" t="s">
        <v>10296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10297</v>
      </c>
      <c s="35" t="s">
        <v>5</v>
      </c>
      <c s="6" t="s">
        <v>10298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10298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10299</v>
      </c>
      <c s="35" t="s">
        <v>5</v>
      </c>
      <c s="6" t="s">
        <v>10300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4940</v>
      </c>
      <c>
        <f>(M106*21)/100</f>
      </c>
      <c t="s">
        <v>27</v>
      </c>
    </row>
    <row r="107" spans="1:5" ht="25.5">
      <c r="A107" s="35" t="s">
        <v>56</v>
      </c>
      <c r="E107" s="39" t="s">
        <v>10300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10301</v>
      </c>
      <c s="35" t="s">
        <v>5</v>
      </c>
      <c s="6" t="s">
        <v>10302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4940</v>
      </c>
      <c>
        <f>(M110*21)/100</f>
      </c>
      <c t="s">
        <v>27</v>
      </c>
    </row>
    <row r="111" spans="1:5" ht="12.75">
      <c r="A111" s="35" t="s">
        <v>56</v>
      </c>
      <c r="E111" s="39" t="s">
        <v>10302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7037</v>
      </c>
      <c s="35" t="s">
        <v>5</v>
      </c>
      <c s="6" t="s">
        <v>7039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4940</v>
      </c>
      <c>
        <f>(M114*21)/100</f>
      </c>
      <c t="s">
        <v>27</v>
      </c>
    </row>
    <row r="115" spans="1:5" ht="25.5">
      <c r="A115" s="35" t="s">
        <v>56</v>
      </c>
      <c r="E115" s="39" t="s">
        <v>7039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10303</v>
      </c>
      <c s="35" t="s">
        <v>5</v>
      </c>
      <c s="6" t="s">
        <v>10304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4940</v>
      </c>
      <c>
        <f>(M118*21)/100</f>
      </c>
      <c t="s">
        <v>27</v>
      </c>
    </row>
    <row r="119" spans="1:5" ht="12.75">
      <c r="A119" s="35" t="s">
        <v>56</v>
      </c>
      <c r="E119" s="39" t="s">
        <v>10304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10305</v>
      </c>
      <c s="35" t="s">
        <v>5</v>
      </c>
      <c s="6" t="s">
        <v>10306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4940</v>
      </c>
      <c>
        <f>(M122*21)/100</f>
      </c>
      <c t="s">
        <v>27</v>
      </c>
    </row>
    <row r="123" spans="1:5" ht="38.25">
      <c r="A123" s="35" t="s">
        <v>56</v>
      </c>
      <c r="E123" s="39" t="s">
        <v>10307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10308</v>
      </c>
      <c s="35" t="s">
        <v>5</v>
      </c>
      <c s="6" t="s">
        <v>10309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4940</v>
      </c>
      <c>
        <f>(M126*21)/100</f>
      </c>
      <c t="s">
        <v>27</v>
      </c>
    </row>
    <row r="127" spans="1:5" ht="12.75">
      <c r="A127" s="35" t="s">
        <v>56</v>
      </c>
      <c r="E127" s="39" t="s">
        <v>10309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10310</v>
      </c>
      <c s="35" t="s">
        <v>5</v>
      </c>
      <c s="6" t="s">
        <v>10311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4940</v>
      </c>
      <c>
        <f>(M130*21)/100</f>
      </c>
      <c t="s">
        <v>27</v>
      </c>
    </row>
    <row r="131" spans="1:5" ht="12.75">
      <c r="A131" s="35" t="s">
        <v>56</v>
      </c>
      <c r="E131" s="39" t="s">
        <v>10311</v>
      </c>
    </row>
    <row r="132" spans="1:5" ht="12.75">
      <c r="A132" s="35" t="s">
        <v>58</v>
      </c>
      <c r="E132" s="40" t="s">
        <v>10312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10313</v>
      </c>
      <c s="35" t="s">
        <v>5</v>
      </c>
      <c s="6" t="s">
        <v>10314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4940</v>
      </c>
      <c>
        <f>(M134*21)/100</f>
      </c>
      <c t="s">
        <v>27</v>
      </c>
    </row>
    <row r="135" spans="1:5" ht="12.75">
      <c r="A135" s="35" t="s">
        <v>56</v>
      </c>
      <c r="E135" s="39" t="s">
        <v>10314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10315</v>
      </c>
      <c s="35" t="s">
        <v>5</v>
      </c>
      <c s="6" t="s">
        <v>10316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10316</v>
      </c>
    </row>
    <row r="140" spans="1:5" ht="12.75">
      <c r="A140" s="35" t="s">
        <v>58</v>
      </c>
      <c r="E140" s="40" t="s">
        <v>10317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10318</v>
      </c>
      <c r="E142" s="33" t="s">
        <v>10319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10320</v>
      </c>
      <c s="35" t="s">
        <v>5</v>
      </c>
      <c s="6" t="s">
        <v>10321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4940</v>
      </c>
      <c>
        <f>(M143*21)/100</f>
      </c>
      <c t="s">
        <v>27</v>
      </c>
    </row>
    <row r="144" spans="1:5" ht="25.5">
      <c r="A144" s="35" t="s">
        <v>56</v>
      </c>
      <c r="E144" s="39" t="s">
        <v>10321</v>
      </c>
    </row>
    <row r="145" spans="1:5" ht="12.75">
      <c r="A145" s="35" t="s">
        <v>58</v>
      </c>
      <c r="E145" s="40" t="s">
        <v>10322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10323</v>
      </c>
      <c s="35" t="s">
        <v>5</v>
      </c>
      <c s="6" t="s">
        <v>10324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10324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10325</v>
      </c>
      <c s="35" t="s">
        <v>5</v>
      </c>
      <c s="6" t="s">
        <v>10326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4940</v>
      </c>
      <c>
        <f>(M151*21)/100</f>
      </c>
      <c t="s">
        <v>27</v>
      </c>
    </row>
    <row r="152" spans="1:5" ht="25.5">
      <c r="A152" s="35" t="s">
        <v>56</v>
      </c>
      <c r="E152" s="39" t="s">
        <v>10326</v>
      </c>
    </row>
    <row r="153" spans="1:5" ht="12.75">
      <c r="A153" s="35" t="s">
        <v>58</v>
      </c>
      <c r="E153" s="40" t="s">
        <v>10327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10328</v>
      </c>
      <c s="35" t="s">
        <v>5</v>
      </c>
      <c s="6" t="s">
        <v>10329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4940</v>
      </c>
      <c>
        <f>(M155*21)/100</f>
      </c>
      <c t="s">
        <v>27</v>
      </c>
    </row>
    <row r="156" spans="1:5" ht="12.75">
      <c r="A156" s="35" t="s">
        <v>56</v>
      </c>
      <c r="E156" s="39" t="s">
        <v>10329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10330</v>
      </c>
      <c s="35" t="s">
        <v>5</v>
      </c>
      <c s="6" t="s">
        <v>10331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4940</v>
      </c>
      <c>
        <f>(M159*21)/100</f>
      </c>
      <c t="s">
        <v>27</v>
      </c>
    </row>
    <row r="160" spans="1:5" ht="25.5">
      <c r="A160" s="35" t="s">
        <v>56</v>
      </c>
      <c r="E160" s="39" t="s">
        <v>10331</v>
      </c>
    </row>
    <row r="161" spans="1:5" ht="12.75">
      <c r="A161" s="35" t="s">
        <v>58</v>
      </c>
      <c r="E161" s="40" t="s">
        <v>10332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7064</v>
      </c>
      <c s="35" t="s">
        <v>5</v>
      </c>
      <c s="6" t="s">
        <v>7065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4940</v>
      </c>
      <c>
        <f>(M163*21)/100</f>
      </c>
      <c t="s">
        <v>27</v>
      </c>
    </row>
    <row r="164" spans="1:5" ht="12.75">
      <c r="A164" s="35" t="s">
        <v>56</v>
      </c>
      <c r="E164" s="39" t="s">
        <v>7065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10333</v>
      </c>
      <c s="35" t="s">
        <v>5</v>
      </c>
      <c s="6" t="s">
        <v>10334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4940</v>
      </c>
      <c>
        <f>(M167*21)/100</f>
      </c>
      <c t="s">
        <v>27</v>
      </c>
    </row>
    <row r="168" spans="1:5" ht="25.5">
      <c r="A168" s="35" t="s">
        <v>56</v>
      </c>
      <c r="E168" s="39" t="s">
        <v>10334</v>
      </c>
    </row>
    <row r="169" spans="1:5" ht="12.75">
      <c r="A169" s="35" t="s">
        <v>58</v>
      </c>
      <c r="E169" s="40" t="s">
        <v>10335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7068</v>
      </c>
      <c s="35" t="s">
        <v>5</v>
      </c>
      <c s="6" t="s">
        <v>7069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4940</v>
      </c>
      <c>
        <f>(M171*21)/100</f>
      </c>
      <c t="s">
        <v>27</v>
      </c>
    </row>
    <row r="172" spans="1:5" ht="12.75">
      <c r="A172" s="35" t="s">
        <v>56</v>
      </c>
      <c r="E172" s="39" t="s">
        <v>7069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10336</v>
      </c>
      <c s="35" t="s">
        <v>5</v>
      </c>
      <c s="6" t="s">
        <v>10337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10337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10338</v>
      </c>
      <c s="35" t="s">
        <v>5</v>
      </c>
      <c s="6" t="s">
        <v>10339</v>
      </c>
      <c s="36" t="s">
        <v>10340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12.75">
      <c r="A180" s="35" t="s">
        <v>56</v>
      </c>
      <c r="E180" s="39" t="s">
        <v>10339</v>
      </c>
    </row>
    <row r="181" spans="1:5" ht="12.75">
      <c r="A181" s="35" t="s">
        <v>58</v>
      </c>
      <c r="E181" s="40" t="s">
        <v>10341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10342</v>
      </c>
      <c s="35" t="s">
        <v>5</v>
      </c>
      <c s="6" t="s">
        <v>10316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10316</v>
      </c>
    </row>
    <row r="185" spans="1:5" ht="12.75">
      <c r="A185" s="35" t="s">
        <v>58</v>
      </c>
      <c r="E185" s="40" t="s">
        <v>10317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10343</v>
      </c>
      <c r="E187" s="33" t="s">
        <v>10344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10345</v>
      </c>
      <c s="35" t="s">
        <v>5</v>
      </c>
      <c s="6" t="s">
        <v>10346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4940</v>
      </c>
      <c>
        <f>(M188*21)/100</f>
      </c>
      <c t="s">
        <v>27</v>
      </c>
    </row>
    <row r="189" spans="1:5" ht="38.25">
      <c r="A189" s="35" t="s">
        <v>56</v>
      </c>
      <c r="E189" s="39" t="s">
        <v>10347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10348</v>
      </c>
      <c s="35" t="s">
        <v>5</v>
      </c>
      <c s="6" t="s">
        <v>10349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4940</v>
      </c>
      <c>
        <f>(M192*21)/100</f>
      </c>
      <c t="s">
        <v>27</v>
      </c>
    </row>
    <row r="193" spans="1:5" ht="12.75">
      <c r="A193" s="35" t="s">
        <v>56</v>
      </c>
      <c r="E193" s="39" t="s">
        <v>10349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10350</v>
      </c>
      <c s="35" t="s">
        <v>5</v>
      </c>
      <c s="6" t="s">
        <v>10351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4940</v>
      </c>
      <c>
        <f>(M196*21)/100</f>
      </c>
      <c t="s">
        <v>27</v>
      </c>
    </row>
    <row r="197" spans="1:5" ht="25.5">
      <c r="A197" s="35" t="s">
        <v>56</v>
      </c>
      <c r="E197" s="39" t="s">
        <v>10351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10352</v>
      </c>
      <c s="35" t="s">
        <v>5</v>
      </c>
      <c s="6" t="s">
        <v>10353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4940</v>
      </c>
      <c>
        <f>(M200*21)/100</f>
      </c>
      <c t="s">
        <v>27</v>
      </c>
    </row>
    <row r="201" spans="1:5" ht="12.75">
      <c r="A201" s="35" t="s">
        <v>56</v>
      </c>
      <c r="E201" s="39" t="s">
        <v>10353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10354</v>
      </c>
      <c s="35" t="s">
        <v>5</v>
      </c>
      <c s="6" t="s">
        <v>10355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4940</v>
      </c>
      <c>
        <f>(M204*21)/100</f>
      </c>
      <c t="s">
        <v>27</v>
      </c>
    </row>
    <row r="205" spans="1:5" ht="25.5">
      <c r="A205" s="35" t="s">
        <v>56</v>
      </c>
      <c r="E205" s="39" t="s">
        <v>10355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10356</v>
      </c>
      <c s="35" t="s">
        <v>5</v>
      </c>
      <c s="6" t="s">
        <v>10357</v>
      </c>
      <c s="36" t="s">
        <v>4115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10357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10358</v>
      </c>
      <c s="35" t="s">
        <v>5</v>
      </c>
      <c s="6" t="s">
        <v>10359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4940</v>
      </c>
      <c>
        <f>(M212*21)/100</f>
      </c>
      <c t="s">
        <v>27</v>
      </c>
    </row>
    <row r="213" spans="1:5" ht="25.5">
      <c r="A213" s="35" t="s">
        <v>56</v>
      </c>
      <c r="E213" s="39" t="s">
        <v>10359</v>
      </c>
    </row>
    <row r="214" spans="1:5" ht="12.75">
      <c r="A214" s="35" t="s">
        <v>58</v>
      </c>
      <c r="E214" s="40" t="s">
        <v>10360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10361</v>
      </c>
      <c s="35" t="s">
        <v>5</v>
      </c>
      <c s="6" t="s">
        <v>10362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4940</v>
      </c>
      <c>
        <f>(M216*21)/100</f>
      </c>
      <c t="s">
        <v>27</v>
      </c>
    </row>
    <row r="217" spans="1:5" ht="25.5">
      <c r="A217" s="35" t="s">
        <v>56</v>
      </c>
      <c r="E217" s="39" t="s">
        <v>10362</v>
      </c>
    </row>
    <row r="218" spans="1:5" ht="12.75">
      <c r="A218" s="35" t="s">
        <v>58</v>
      </c>
      <c r="E218" s="40" t="s">
        <v>10363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10364</v>
      </c>
      <c s="35" t="s">
        <v>5</v>
      </c>
      <c s="6" t="s">
        <v>10365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4940</v>
      </c>
      <c>
        <f>(M220*21)/100</f>
      </c>
      <c t="s">
        <v>27</v>
      </c>
    </row>
    <row r="221" spans="1:5" ht="25.5">
      <c r="A221" s="35" t="s">
        <v>56</v>
      </c>
      <c r="E221" s="39" t="s">
        <v>10365</v>
      </c>
    </row>
    <row r="222" spans="1:5" ht="12.75">
      <c r="A222" s="35" t="s">
        <v>58</v>
      </c>
      <c r="E222" s="40" t="s">
        <v>10366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10367</v>
      </c>
      <c s="35" t="s">
        <v>5</v>
      </c>
      <c s="6" t="s">
        <v>10368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4940</v>
      </c>
      <c>
        <f>(M224*21)/100</f>
      </c>
      <c t="s">
        <v>27</v>
      </c>
    </row>
    <row r="225" spans="1:5" ht="25.5">
      <c r="A225" s="35" t="s">
        <v>56</v>
      </c>
      <c r="E225" s="39" t="s">
        <v>10368</v>
      </c>
    </row>
    <row r="226" spans="1:5" ht="25.5">
      <c r="A226" s="35" t="s">
        <v>58</v>
      </c>
      <c r="E226" s="40" t="s">
        <v>10369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10370</v>
      </c>
      <c s="35" t="s">
        <v>5</v>
      </c>
      <c s="6" t="s">
        <v>10371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4940</v>
      </c>
      <c>
        <f>(M228*21)/100</f>
      </c>
      <c t="s">
        <v>27</v>
      </c>
    </row>
    <row r="229" spans="1:5" ht="12.75">
      <c r="A229" s="35" t="s">
        <v>56</v>
      </c>
      <c r="E229" s="39" t="s">
        <v>10371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10372</v>
      </c>
      <c s="35" t="s">
        <v>5</v>
      </c>
      <c s="6" t="s">
        <v>10373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4940</v>
      </c>
      <c>
        <f>(M232*21)/100</f>
      </c>
      <c t="s">
        <v>27</v>
      </c>
    </row>
    <row r="233" spans="1:5" ht="25.5">
      <c r="A233" s="35" t="s">
        <v>56</v>
      </c>
      <c r="E233" s="39" t="s">
        <v>10373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10374</v>
      </c>
      <c s="35" t="s">
        <v>5</v>
      </c>
      <c s="6" t="s">
        <v>10375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4940</v>
      </c>
      <c>
        <f>(M236*21)/100</f>
      </c>
      <c t="s">
        <v>27</v>
      </c>
    </row>
    <row r="237" spans="1:5" ht="25.5">
      <c r="A237" s="35" t="s">
        <v>56</v>
      </c>
      <c r="E237" s="39" t="s">
        <v>10375</v>
      </c>
    </row>
    <row r="238" spans="1:5" ht="51">
      <c r="A238" s="35" t="s">
        <v>58</v>
      </c>
      <c r="E238" s="40" t="s">
        <v>10376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10377</v>
      </c>
      <c s="35" t="s">
        <v>5</v>
      </c>
      <c s="6" t="s">
        <v>9143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9143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10378</v>
      </c>
      <c s="35" t="s">
        <v>5</v>
      </c>
      <c s="6" t="s">
        <v>10379</v>
      </c>
      <c s="36" t="s">
        <v>4115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10379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10380</v>
      </c>
      <c s="35" t="s">
        <v>5</v>
      </c>
      <c s="6" t="s">
        <v>10381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10381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10382</v>
      </c>
      <c s="35" t="s">
        <v>5</v>
      </c>
      <c s="6" t="s">
        <v>8413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8413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8724</v>
      </c>
      <c r="E256" s="33" t="s">
        <v>8219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10383</v>
      </c>
      <c s="35" t="s">
        <v>5</v>
      </c>
      <c s="6" t="s">
        <v>10384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4940</v>
      </c>
      <c>
        <f>(M257*21)/100</f>
      </c>
      <c t="s">
        <v>27</v>
      </c>
    </row>
    <row r="258" spans="1:5" ht="25.5">
      <c r="A258" s="35" t="s">
        <v>56</v>
      </c>
      <c r="E258" s="39" t="s">
        <v>10384</v>
      </c>
    </row>
    <row r="259" spans="1:5" ht="12.75">
      <c r="A259" s="35" t="s">
        <v>58</v>
      </c>
      <c r="E259" s="40" t="s">
        <v>10385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10386</v>
      </c>
      <c s="35" t="s">
        <v>5</v>
      </c>
      <c s="6" t="s">
        <v>10387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4940</v>
      </c>
      <c>
        <f>(M261*21)/100</f>
      </c>
      <c t="s">
        <v>27</v>
      </c>
    </row>
    <row r="262" spans="1:5" ht="25.5">
      <c r="A262" s="35" t="s">
        <v>56</v>
      </c>
      <c r="E262" s="39" t="s">
        <v>10387</v>
      </c>
    </row>
    <row r="263" spans="1:5" ht="178.5">
      <c r="A263" s="35" t="s">
        <v>58</v>
      </c>
      <c r="E263" s="42" t="s">
        <v>10388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10389</v>
      </c>
      <c s="35" t="s">
        <v>5</v>
      </c>
      <c s="6" t="s">
        <v>10390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4940</v>
      </c>
      <c>
        <f>(M265*21)/100</f>
      </c>
      <c t="s">
        <v>27</v>
      </c>
    </row>
    <row r="266" spans="1:5" ht="12.75">
      <c r="A266" s="35" t="s">
        <v>56</v>
      </c>
      <c r="E266" s="39" t="s">
        <v>10390</v>
      </c>
    </row>
    <row r="267" spans="1:5" ht="12.75">
      <c r="A267" s="35" t="s">
        <v>58</v>
      </c>
      <c r="E267" s="40" t="s">
        <v>10391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10392</v>
      </c>
      <c s="35" t="s">
        <v>5</v>
      </c>
      <c s="6" t="s">
        <v>10393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4940</v>
      </c>
      <c>
        <f>(M269*21)/100</f>
      </c>
      <c t="s">
        <v>27</v>
      </c>
    </row>
    <row r="270" spans="1:5" ht="12.75">
      <c r="A270" s="35" t="s">
        <v>56</v>
      </c>
      <c r="E270" s="39" t="s">
        <v>10393</v>
      </c>
    </row>
    <row r="271" spans="1:5" ht="12.75">
      <c r="A271" s="35" t="s">
        <v>58</v>
      </c>
      <c r="E271" s="40" t="s">
        <v>10394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8732</v>
      </c>
      <c s="35" t="s">
        <v>5</v>
      </c>
      <c s="6" t="s">
        <v>8733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4940</v>
      </c>
      <c>
        <f>(M273*21)/100</f>
      </c>
      <c t="s">
        <v>27</v>
      </c>
    </row>
    <row r="274" spans="1:5" ht="12.75">
      <c r="A274" s="35" t="s">
        <v>56</v>
      </c>
      <c r="E274" s="39" t="s">
        <v>8733</v>
      </c>
    </row>
    <row r="275" spans="1:5" ht="12.75">
      <c r="A275" s="35" t="s">
        <v>58</v>
      </c>
      <c r="E275" s="40" t="s">
        <v>10395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10396</v>
      </c>
      <c s="35" t="s">
        <v>5</v>
      </c>
      <c s="6" t="s">
        <v>10397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4940</v>
      </c>
      <c>
        <f>(M277*21)/100</f>
      </c>
      <c t="s">
        <v>27</v>
      </c>
    </row>
    <row r="278" spans="1:5" ht="12.75">
      <c r="A278" s="35" t="s">
        <v>56</v>
      </c>
      <c r="E278" s="39" t="s">
        <v>10397</v>
      </c>
    </row>
    <row r="279" spans="1:5" ht="12.75">
      <c r="A279" s="35" t="s">
        <v>58</v>
      </c>
      <c r="E279" s="40" t="s">
        <v>10385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10398</v>
      </c>
      <c s="35" t="s">
        <v>5</v>
      </c>
      <c s="6" t="s">
        <v>10399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4940</v>
      </c>
      <c>
        <f>(M281*21)/100</f>
      </c>
      <c t="s">
        <v>27</v>
      </c>
    </row>
    <row r="282" spans="1:5" ht="25.5">
      <c r="A282" s="35" t="s">
        <v>56</v>
      </c>
      <c r="E282" s="39" t="s">
        <v>10399</v>
      </c>
    </row>
    <row r="283" spans="1:5" ht="102">
      <c r="A283" s="35" t="s">
        <v>58</v>
      </c>
      <c r="E283" s="42" t="s">
        <v>10400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10401</v>
      </c>
      <c s="35" t="s">
        <v>5</v>
      </c>
      <c s="6" t="s">
        <v>10402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4940</v>
      </c>
      <c>
        <f>(M285*21)/100</f>
      </c>
      <c t="s">
        <v>27</v>
      </c>
    </row>
    <row r="286" spans="1:5" ht="12.75">
      <c r="A286" s="35" t="s">
        <v>56</v>
      </c>
      <c r="E286" s="39" t="s">
        <v>10402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10403</v>
      </c>
      <c s="35" t="s">
        <v>5</v>
      </c>
      <c s="6" t="s">
        <v>10404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4940</v>
      </c>
      <c>
        <f>(M289*21)/100</f>
      </c>
      <c t="s">
        <v>27</v>
      </c>
    </row>
    <row r="290" spans="1:5" ht="25.5">
      <c r="A290" s="35" t="s">
        <v>56</v>
      </c>
      <c r="E290" s="39" t="s">
        <v>10404</v>
      </c>
    </row>
    <row r="291" spans="1:5" ht="102">
      <c r="A291" s="35" t="s">
        <v>58</v>
      </c>
      <c r="E291" s="42" t="s">
        <v>10400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9735</v>
      </c>
      <c s="35" t="s">
        <v>5</v>
      </c>
      <c s="6" t="s">
        <v>10405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4940</v>
      </c>
      <c>
        <f>(M293*21)/100</f>
      </c>
      <c t="s">
        <v>27</v>
      </c>
    </row>
    <row r="294" spans="1:5" ht="25.5">
      <c r="A294" s="35" t="s">
        <v>56</v>
      </c>
      <c r="E294" s="39" t="s">
        <v>10405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8750</v>
      </c>
      <c r="E297" s="33" t="s">
        <v>8751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10406</v>
      </c>
      <c s="35" t="s">
        <v>5</v>
      </c>
      <c s="6" t="s">
        <v>10407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4940</v>
      </c>
      <c>
        <f>(M298*21)/100</f>
      </c>
      <c t="s">
        <v>27</v>
      </c>
    </row>
    <row r="299" spans="1:5" ht="12.75">
      <c r="A299" s="35" t="s">
        <v>56</v>
      </c>
      <c r="E299" s="39" t="s">
        <v>10407</v>
      </c>
    </row>
    <row r="300" spans="1:5" ht="25.5">
      <c r="A300" s="35" t="s">
        <v>58</v>
      </c>
      <c r="E300" s="42" t="s">
        <v>10408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10409</v>
      </c>
      <c s="35" t="s">
        <v>5</v>
      </c>
      <c s="6" t="s">
        <v>10410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4940</v>
      </c>
      <c>
        <f>(M302*21)/100</f>
      </c>
      <c t="s">
        <v>27</v>
      </c>
    </row>
    <row r="303" spans="1:5" ht="25.5">
      <c r="A303" s="35" t="s">
        <v>56</v>
      </c>
      <c r="E303" s="39" t="s">
        <v>10410</v>
      </c>
    </row>
    <row r="304" spans="1:5" ht="25.5">
      <c r="A304" s="35" t="s">
        <v>58</v>
      </c>
      <c r="E304" s="42" t="s">
        <v>10408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10411</v>
      </c>
      <c s="35" t="s">
        <v>5</v>
      </c>
      <c s="6" t="s">
        <v>10412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4940</v>
      </c>
      <c>
        <f>(M306*21)/100</f>
      </c>
      <c t="s">
        <v>27</v>
      </c>
    </row>
    <row r="307" spans="1:5" ht="12.75">
      <c r="A307" s="35" t="s">
        <v>56</v>
      </c>
      <c r="E307" s="39" t="s">
        <v>10412</v>
      </c>
    </row>
    <row r="308" spans="1:5" ht="25.5">
      <c r="A308" s="35" t="s">
        <v>58</v>
      </c>
      <c r="E308" s="42" t="s">
        <v>10413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10414</v>
      </c>
      <c s="35" t="s">
        <v>5</v>
      </c>
      <c s="6" t="s">
        <v>10415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4940</v>
      </c>
      <c>
        <f>(M310*21)/100</f>
      </c>
      <c t="s">
        <v>27</v>
      </c>
    </row>
    <row r="311" spans="1:5" ht="25.5">
      <c r="A311" s="35" t="s">
        <v>56</v>
      </c>
      <c r="E311" s="39" t="s">
        <v>10415</v>
      </c>
    </row>
    <row r="312" spans="1:5" ht="25.5">
      <c r="A312" s="35" t="s">
        <v>58</v>
      </c>
      <c r="E312" s="42" t="s">
        <v>10416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10417</v>
      </c>
      <c s="35" t="s">
        <v>5</v>
      </c>
      <c s="6" t="s">
        <v>10418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4940</v>
      </c>
      <c>
        <f>(M314*21)/100</f>
      </c>
      <c t="s">
        <v>27</v>
      </c>
    </row>
    <row r="315" spans="1:5" ht="25.5">
      <c r="A315" s="35" t="s">
        <v>56</v>
      </c>
      <c r="E315" s="39" t="s">
        <v>10418</v>
      </c>
    </row>
    <row r="316" spans="1:5" ht="25.5">
      <c r="A316" s="35" t="s">
        <v>58</v>
      </c>
      <c r="E316" s="42" t="s">
        <v>10419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10420</v>
      </c>
      <c s="35" t="s">
        <v>5</v>
      </c>
      <c s="6" t="s">
        <v>10421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4940</v>
      </c>
      <c>
        <f>(M318*21)/100</f>
      </c>
      <c t="s">
        <v>27</v>
      </c>
    </row>
    <row r="319" spans="1:5" ht="25.5">
      <c r="A319" s="35" t="s">
        <v>56</v>
      </c>
      <c r="E319" s="39" t="s">
        <v>10421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8243</v>
      </c>
      <c r="E322" s="33" t="s">
        <v>8244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10422</v>
      </c>
      <c s="35" t="s">
        <v>5</v>
      </c>
      <c s="6" t="s">
        <v>10423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4940</v>
      </c>
      <c>
        <f>(M323*21)/100</f>
      </c>
      <c t="s">
        <v>27</v>
      </c>
    </row>
    <row r="324" spans="1:5" ht="25.5">
      <c r="A324" s="35" t="s">
        <v>56</v>
      </c>
      <c r="E324" s="39" t="s">
        <v>10423</v>
      </c>
    </row>
    <row r="325" spans="1:5" ht="25.5">
      <c r="A325" s="35" t="s">
        <v>58</v>
      </c>
      <c r="E325" s="42" t="s">
        <v>10424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10425</v>
      </c>
      <c s="35" t="s">
        <v>5</v>
      </c>
      <c s="6" t="s">
        <v>10426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4940</v>
      </c>
      <c>
        <f>(M327*21)/100</f>
      </c>
      <c t="s">
        <v>27</v>
      </c>
    </row>
    <row r="328" spans="1:5" ht="12.75">
      <c r="A328" s="35" t="s">
        <v>56</v>
      </c>
      <c r="E328" s="39" t="s">
        <v>10426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10427</v>
      </c>
      <c s="35" t="s">
        <v>5</v>
      </c>
      <c s="6" t="s">
        <v>10428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4940</v>
      </c>
      <c>
        <f>(M331*21)/100</f>
      </c>
      <c t="s">
        <v>27</v>
      </c>
    </row>
    <row r="332" spans="1:5" ht="12.75">
      <c r="A332" s="35" t="s">
        <v>56</v>
      </c>
      <c r="E332" s="39" t="s">
        <v>10428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10429</v>
      </c>
      <c s="35" t="s">
        <v>5</v>
      </c>
      <c s="6" t="s">
        <v>10430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4940</v>
      </c>
      <c>
        <f>(M335*21)/100</f>
      </c>
      <c t="s">
        <v>27</v>
      </c>
    </row>
    <row r="336" spans="1:5" ht="25.5">
      <c r="A336" s="35" t="s">
        <v>56</v>
      </c>
      <c r="E336" s="39" t="s">
        <v>10430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10431</v>
      </c>
      <c s="35" t="s">
        <v>5</v>
      </c>
      <c s="6" t="s">
        <v>10432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4940</v>
      </c>
      <c>
        <f>(M339*21)/100</f>
      </c>
      <c t="s">
        <v>27</v>
      </c>
    </row>
    <row r="340" spans="1:5" ht="12.75">
      <c r="A340" s="35" t="s">
        <v>56</v>
      </c>
      <c r="E340" s="39" t="s">
        <v>10432</v>
      </c>
    </row>
    <row r="341" spans="1:5" ht="25.5">
      <c r="A341" s="35" t="s">
        <v>58</v>
      </c>
      <c r="E341" s="42" t="s">
        <v>10424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10433</v>
      </c>
      <c s="35" t="s">
        <v>5</v>
      </c>
      <c s="6" t="s">
        <v>10434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4940</v>
      </c>
      <c>
        <f>(M343*21)/100</f>
      </c>
      <c t="s">
        <v>27</v>
      </c>
    </row>
    <row r="344" spans="1:5" ht="12.75">
      <c r="A344" s="35" t="s">
        <v>56</v>
      </c>
      <c r="E344" s="39" t="s">
        <v>10434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10435</v>
      </c>
      <c s="35" t="s">
        <v>5</v>
      </c>
      <c s="6" t="s">
        <v>10436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4940</v>
      </c>
      <c>
        <f>(M347*21)/100</f>
      </c>
      <c t="s">
        <v>27</v>
      </c>
    </row>
    <row r="348" spans="1:5" ht="25.5">
      <c r="A348" s="35" t="s">
        <v>56</v>
      </c>
      <c r="E348" s="39" t="s">
        <v>10436</v>
      </c>
    </row>
    <row r="349" spans="1:5" ht="25.5">
      <c r="A349" s="35" t="s">
        <v>58</v>
      </c>
      <c r="E349" s="42" t="s">
        <v>10424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10437</v>
      </c>
      <c s="35" t="s">
        <v>5</v>
      </c>
      <c s="6" t="s">
        <v>10438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4940</v>
      </c>
      <c>
        <f>(M351*21)/100</f>
      </c>
      <c t="s">
        <v>27</v>
      </c>
    </row>
    <row r="352" spans="1:5" ht="12.75">
      <c r="A352" s="35" t="s">
        <v>56</v>
      </c>
      <c r="E352" s="39" t="s">
        <v>10438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10439</v>
      </c>
      <c s="35" t="s">
        <v>5</v>
      </c>
      <c s="6" t="s">
        <v>10440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4940</v>
      </c>
      <c>
        <f>(M355*21)/100</f>
      </c>
      <c t="s">
        <v>27</v>
      </c>
    </row>
    <row r="356" spans="1:5" ht="25.5">
      <c r="A356" s="35" t="s">
        <v>56</v>
      </c>
      <c r="E356" s="39" t="s">
        <v>10440</v>
      </c>
    </row>
    <row r="357" spans="1:5" ht="25.5">
      <c r="A357" s="35" t="s">
        <v>58</v>
      </c>
      <c r="E357" s="42" t="s">
        <v>10424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4940</v>
      </c>
      <c>
        <f>(M359*21)/100</f>
      </c>
      <c t="s">
        <v>27</v>
      </c>
    </row>
    <row r="360" spans="1:5" ht="12.75">
      <c r="A360" s="35" t="s">
        <v>56</v>
      </c>
      <c r="E360" s="39" t="s">
        <v>10442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10443</v>
      </c>
      <c s="35" t="s">
        <v>5</v>
      </c>
      <c s="6" t="s">
        <v>10444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4940</v>
      </c>
      <c>
        <f>(M363*21)/100</f>
      </c>
      <c t="s">
        <v>27</v>
      </c>
    </row>
    <row r="364" spans="1:5" ht="25.5">
      <c r="A364" s="35" t="s">
        <v>56</v>
      </c>
      <c r="E364" s="39" t="s">
        <v>10444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10445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10445</v>
      </c>
      <c r="E4" s="26" t="s">
        <v>10446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10449</v>
      </c>
      <c r="E8" s="30" t="s">
        <v>10448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10450</v>
      </c>
      <c s="35" t="s">
        <v>5</v>
      </c>
      <c s="6" t="s">
        <v>10451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4940</v>
      </c>
      <c>
        <f>(M10*21)/100</f>
      </c>
      <c t="s">
        <v>27</v>
      </c>
    </row>
    <row r="11" spans="1:5" ht="25.5">
      <c r="A11" s="35" t="s">
        <v>56</v>
      </c>
      <c r="E11" s="39" t="s">
        <v>10451</v>
      </c>
    </row>
    <row r="12" spans="1:5" ht="25.5">
      <c r="A12" s="35" t="s">
        <v>58</v>
      </c>
      <c r="E12" s="40" t="s">
        <v>10452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10453</v>
      </c>
      <c s="35" t="s">
        <v>5</v>
      </c>
      <c s="6" t="s">
        <v>10454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10454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10455</v>
      </c>
      <c s="35" t="s">
        <v>5</v>
      </c>
      <c s="6" t="s">
        <v>10456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10456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10457</v>
      </c>
      <c s="35" t="s">
        <v>5</v>
      </c>
      <c s="6" t="s">
        <v>10458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10458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10459</v>
      </c>
      <c s="35" t="s">
        <v>5</v>
      </c>
      <c s="6" t="s">
        <v>10460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10460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10461</v>
      </c>
      <c s="35" t="s">
        <v>5</v>
      </c>
      <c s="6" t="s">
        <v>10462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10462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10463</v>
      </c>
      <c s="35" t="s">
        <v>5</v>
      </c>
      <c s="6" t="s">
        <v>10464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10464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10465</v>
      </c>
      <c s="35" t="s">
        <v>5</v>
      </c>
      <c s="6" t="s">
        <v>10466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10466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10467</v>
      </c>
      <c s="35" t="s">
        <v>5</v>
      </c>
      <c s="6" t="s">
        <v>10468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10468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10469</v>
      </c>
      <c s="35" t="s">
        <v>5</v>
      </c>
      <c s="6" t="s">
        <v>10470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10470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10471</v>
      </c>
      <c s="35" t="s">
        <v>5</v>
      </c>
      <c s="6" t="s">
        <v>10472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10472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10473</v>
      </c>
      <c s="35" t="s">
        <v>5</v>
      </c>
      <c s="6" t="s">
        <v>10474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10474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10475</v>
      </c>
      <c s="35" t="s">
        <v>5</v>
      </c>
      <c s="6" t="s">
        <v>10476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10476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10477</v>
      </c>
      <c s="35" t="s">
        <v>5</v>
      </c>
      <c s="6" t="s">
        <v>10478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10478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10479</v>
      </c>
      <c s="35" t="s">
        <v>5</v>
      </c>
      <c s="6" t="s">
        <v>10480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10480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10481</v>
      </c>
      <c s="35" t="s">
        <v>5</v>
      </c>
      <c s="6" t="s">
        <v>10482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10482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10483</v>
      </c>
      <c s="35" t="s">
        <v>5</v>
      </c>
      <c s="6" t="s">
        <v>10484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10484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10485</v>
      </c>
      <c s="35" t="s">
        <v>5</v>
      </c>
      <c s="6" t="s">
        <v>10486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10486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10487</v>
      </c>
      <c s="35" t="s">
        <v>5</v>
      </c>
      <c s="6" t="s">
        <v>10488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10488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10489</v>
      </c>
      <c s="35" t="s">
        <v>5</v>
      </c>
      <c s="6" t="s">
        <v>10490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10490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10491</v>
      </c>
      <c s="35" t="s">
        <v>5</v>
      </c>
      <c s="6" t="s">
        <v>10492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10492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10493</v>
      </c>
      <c s="35" t="s">
        <v>5</v>
      </c>
      <c s="6" t="s">
        <v>10494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10494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10495</v>
      </c>
      <c s="35" t="s">
        <v>5</v>
      </c>
      <c s="6" t="s">
        <v>10496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10496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10497</v>
      </c>
      <c s="35" t="s">
        <v>5</v>
      </c>
      <c s="6" t="s">
        <v>10498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10498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10499</v>
      </c>
      <c s="35" t="s">
        <v>5</v>
      </c>
      <c s="6" t="s">
        <v>10500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10500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10501</v>
      </c>
      <c s="35" t="s">
        <v>5</v>
      </c>
      <c s="6" t="s">
        <v>10502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10502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10503</v>
      </c>
      <c s="35" t="s">
        <v>5</v>
      </c>
      <c s="6" t="s">
        <v>10504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4940</v>
      </c>
      <c>
        <f>(M114*21)/100</f>
      </c>
      <c t="s">
        <v>27</v>
      </c>
    </row>
    <row r="115" spans="1:5" ht="25.5">
      <c r="A115" s="35" t="s">
        <v>56</v>
      </c>
      <c r="E115" s="39" t="s">
        <v>10504</v>
      </c>
    </row>
    <row r="116" spans="1:5" ht="12.75">
      <c r="A116" s="35" t="s">
        <v>58</v>
      </c>
      <c r="E116" s="40" t="s">
        <v>10505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10506</v>
      </c>
      <c s="35" t="s">
        <v>5</v>
      </c>
      <c s="6" t="s">
        <v>10507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10507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10508</v>
      </c>
      <c s="35" t="s">
        <v>5</v>
      </c>
      <c s="6" t="s">
        <v>10509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10509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10510</v>
      </c>
      <c s="35" t="s">
        <v>5</v>
      </c>
      <c s="6" t="s">
        <v>10511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10511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10512</v>
      </c>
      <c s="35" t="s">
        <v>5</v>
      </c>
      <c s="6" t="s">
        <v>10513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10513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10514</v>
      </c>
      <c s="35" t="s">
        <v>5</v>
      </c>
      <c s="6" t="s">
        <v>10515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10515</v>
      </c>
    </row>
    <row r="136" spans="1:5" ht="12.75">
      <c r="A136" s="35" t="s">
        <v>58</v>
      </c>
      <c r="E136" s="40" t="s">
        <v>10516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10517</v>
      </c>
      <c s="35" t="s">
        <v>5</v>
      </c>
      <c s="6" t="s">
        <v>10518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10519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10520</v>
      </c>
      <c s="35" t="s">
        <v>5</v>
      </c>
      <c s="6" t="s">
        <v>10521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10522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10523</v>
      </c>
      <c s="35" t="s">
        <v>5</v>
      </c>
      <c s="6" t="s">
        <v>10524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10525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10526</v>
      </c>
      <c s="35" t="s">
        <v>5</v>
      </c>
      <c s="6" t="s">
        <v>10527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10528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10529</v>
      </c>
      <c s="35" t="s">
        <v>5</v>
      </c>
      <c s="6" t="s">
        <v>10530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4940</v>
      </c>
      <c>
        <f>(M154*21)/100</f>
      </c>
      <c t="s">
        <v>27</v>
      </c>
    </row>
    <row r="155" spans="1:5" ht="25.5">
      <c r="A155" s="35" t="s">
        <v>56</v>
      </c>
      <c r="E155" s="39" t="s">
        <v>10530</v>
      </c>
    </row>
    <row r="156" spans="1:5" ht="89.25">
      <c r="A156" s="35" t="s">
        <v>58</v>
      </c>
      <c r="E156" s="40" t="s">
        <v>10531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10532</v>
      </c>
      <c s="35" t="s">
        <v>5</v>
      </c>
      <c s="6" t="s">
        <v>10533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4940</v>
      </c>
      <c>
        <f>(M158*21)/100</f>
      </c>
      <c t="s">
        <v>27</v>
      </c>
    </row>
    <row r="159" spans="1:5" ht="12.75">
      <c r="A159" s="35" t="s">
        <v>56</v>
      </c>
      <c r="E159" s="39" t="s">
        <v>10533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10534</v>
      </c>
      <c s="35" t="s">
        <v>5</v>
      </c>
      <c s="6" t="s">
        <v>10535</v>
      </c>
      <c s="36" t="s">
        <v>10207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10535</v>
      </c>
    </row>
    <row r="164" spans="1:5" ht="25.5">
      <c r="A164" s="35" t="s">
        <v>58</v>
      </c>
      <c r="E164" s="40" t="s">
        <v>10536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6143</v>
      </c>
      <c s="34" t="s">
        <v>10537</v>
      </c>
      <c s="35" t="s">
        <v>5</v>
      </c>
      <c s="6" t="s">
        <v>10538</v>
      </c>
      <c s="36" t="s">
        <v>10207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10539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2954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8848</v>
      </c>
      <c s="35" t="s">
        <v>5</v>
      </c>
      <c s="6" t="s">
        <v>10540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4940</v>
      </c>
      <c>
        <f>(M171*21)/100</f>
      </c>
      <c t="s">
        <v>27</v>
      </c>
    </row>
    <row r="172" spans="1:5" ht="25.5">
      <c r="A172" s="35" t="s">
        <v>56</v>
      </c>
      <c r="E172" s="39" t="s">
        <v>10540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5553</v>
      </c>
      <c s="35" t="s">
        <v>5</v>
      </c>
      <c s="6" t="s">
        <v>5555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4940</v>
      </c>
      <c>
        <f>(M175*21)/100</f>
      </c>
      <c t="s">
        <v>27</v>
      </c>
    </row>
    <row r="176" spans="1:5" ht="12.75">
      <c r="A176" s="35" t="s">
        <v>56</v>
      </c>
      <c r="E176" s="39" t="s">
        <v>5555</v>
      </c>
    </row>
    <row r="177" spans="1:5" ht="38.25">
      <c r="A177" s="35" t="s">
        <v>58</v>
      </c>
      <c r="E177" s="40" t="s">
        <v>10541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5557</v>
      </c>
      <c s="35" t="s">
        <v>5</v>
      </c>
      <c s="6" t="s">
        <v>5559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4940</v>
      </c>
      <c>
        <f>(M179*21)/100</f>
      </c>
      <c t="s">
        <v>27</v>
      </c>
    </row>
    <row r="180" spans="1:5" ht="12.75">
      <c r="A180" s="35" t="s">
        <v>56</v>
      </c>
      <c r="E180" s="39" t="s">
        <v>5559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9426</v>
      </c>
      <c s="35" t="s">
        <v>5</v>
      </c>
      <c s="6" t="s">
        <v>9427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4940</v>
      </c>
      <c>
        <f>(M183*21)/100</f>
      </c>
      <c t="s">
        <v>27</v>
      </c>
    </row>
    <row r="184" spans="1:5" ht="12.75">
      <c r="A184" s="35" t="s">
        <v>56</v>
      </c>
      <c r="E184" s="39" t="s">
        <v>9427</v>
      </c>
    </row>
    <row r="185" spans="1:5" ht="12.75">
      <c r="A185" s="35" t="s">
        <v>58</v>
      </c>
      <c r="E185" s="40" t="s">
        <v>10542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5099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10543</v>
      </c>
      <c s="35" t="s">
        <v>5</v>
      </c>
      <c s="6" t="s">
        <v>10544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4940</v>
      </c>
      <c>
        <f>(M188*21)/100</f>
      </c>
      <c t="s">
        <v>27</v>
      </c>
    </row>
    <row r="189" spans="1:5" ht="25.5">
      <c r="A189" s="35" t="s">
        <v>56</v>
      </c>
      <c r="E189" s="39" t="s">
        <v>10544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10545</v>
      </c>
      <c s="35" t="s">
        <v>5</v>
      </c>
      <c s="6" t="s">
        <v>10546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4940</v>
      </c>
      <c>
        <f>(M192*21)/100</f>
      </c>
      <c t="s">
        <v>27</v>
      </c>
    </row>
    <row r="193" spans="1:5" ht="12.75">
      <c r="A193" s="35" t="s">
        <v>56</v>
      </c>
      <c r="E193" s="39" t="s">
        <v>10546</v>
      </c>
    </row>
    <row r="194" spans="1:5" ht="12.75">
      <c r="A194" s="35" t="s">
        <v>58</v>
      </c>
      <c r="E194" s="40" t="s">
        <v>10547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10548</v>
      </c>
      <c s="35" t="s">
        <v>5</v>
      </c>
      <c s="6" t="s">
        <v>10549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4940</v>
      </c>
      <c>
        <f>(M196*21)/100</f>
      </c>
      <c t="s">
        <v>27</v>
      </c>
    </row>
    <row r="197" spans="1:5" ht="25.5">
      <c r="A197" s="35" t="s">
        <v>56</v>
      </c>
      <c r="E197" s="39" t="s">
        <v>10549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10550</v>
      </c>
      <c s="35" t="s">
        <v>5</v>
      </c>
      <c s="6" t="s">
        <v>10551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4940</v>
      </c>
      <c>
        <f>(M200*21)/100</f>
      </c>
      <c t="s">
        <v>27</v>
      </c>
    </row>
    <row r="201" spans="1:5" ht="38.25">
      <c r="A201" s="35" t="s">
        <v>56</v>
      </c>
      <c r="E201" s="39" t="s">
        <v>10552</v>
      </c>
    </row>
    <row r="202" spans="1:5" ht="38.25">
      <c r="A202" s="35" t="s">
        <v>58</v>
      </c>
      <c r="E202" s="40" t="s">
        <v>10553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10554</v>
      </c>
      <c s="35" t="s">
        <v>5</v>
      </c>
      <c s="6" t="s">
        <v>10555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4940</v>
      </c>
      <c>
        <f>(M204*21)/100</f>
      </c>
      <c t="s">
        <v>27</v>
      </c>
    </row>
    <row r="205" spans="1:5" ht="38.25">
      <c r="A205" s="35" t="s">
        <v>56</v>
      </c>
      <c r="E205" s="39" t="s">
        <v>10556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10557</v>
      </c>
      <c s="35" t="s">
        <v>5</v>
      </c>
      <c s="6" t="s">
        <v>10558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4940</v>
      </c>
      <c>
        <f>(M208*21)/100</f>
      </c>
      <c t="s">
        <v>27</v>
      </c>
    </row>
    <row r="209" spans="1:5" ht="38.25">
      <c r="A209" s="35" t="s">
        <v>56</v>
      </c>
      <c r="E209" s="39" t="s">
        <v>10559</v>
      </c>
    </row>
    <row r="210" spans="1:5" ht="12.75">
      <c r="A210" s="35" t="s">
        <v>58</v>
      </c>
      <c r="E210" s="40" t="s">
        <v>10560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10561</v>
      </c>
      <c s="35" t="s">
        <v>5</v>
      </c>
      <c s="6" t="s">
        <v>10562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4940</v>
      </c>
      <c>
        <f>(M212*21)/100</f>
      </c>
      <c t="s">
        <v>27</v>
      </c>
    </row>
    <row r="213" spans="1:5" ht="38.25">
      <c r="A213" s="35" t="s">
        <v>56</v>
      </c>
      <c r="E213" s="39" t="s">
        <v>10563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10564</v>
      </c>
      <c s="35" t="s">
        <v>5</v>
      </c>
      <c s="6" t="s">
        <v>10565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4940</v>
      </c>
      <c>
        <f>(M216*21)/100</f>
      </c>
      <c t="s">
        <v>27</v>
      </c>
    </row>
    <row r="217" spans="1:5" ht="25.5">
      <c r="A217" s="35" t="s">
        <v>56</v>
      </c>
      <c r="E217" s="39" t="s">
        <v>10565</v>
      </c>
    </row>
    <row r="218" spans="1:5" ht="12.75">
      <c r="A218" s="35" t="s">
        <v>58</v>
      </c>
      <c r="E218" s="40" t="s">
        <v>10566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3555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10567</v>
      </c>
      <c s="35" t="s">
        <v>5</v>
      </c>
      <c s="6" t="s">
        <v>10568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10568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3017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10569</v>
      </c>
      <c s="35" t="s">
        <v>5</v>
      </c>
      <c s="6" t="s">
        <v>10570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4940</v>
      </c>
      <c>
        <f>(M226*21)/100</f>
      </c>
      <c t="s">
        <v>27</v>
      </c>
    </row>
    <row r="227" spans="1:5" ht="25.5">
      <c r="A227" s="35" t="s">
        <v>56</v>
      </c>
      <c r="E227" s="39" t="s">
        <v>10570</v>
      </c>
    </row>
    <row r="228" spans="1:5" ht="25.5">
      <c r="A228" s="35" t="s">
        <v>58</v>
      </c>
      <c r="E228" s="40" t="s">
        <v>10571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10572</v>
      </c>
      <c s="35" t="s">
        <v>5</v>
      </c>
      <c s="6" t="s">
        <v>10573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4940</v>
      </c>
      <c>
        <f>(M230*21)/100</f>
      </c>
      <c t="s">
        <v>27</v>
      </c>
    </row>
    <row r="231" spans="1:5" ht="25.5">
      <c r="A231" s="35" t="s">
        <v>56</v>
      </c>
      <c r="E231" s="39" t="s">
        <v>10573</v>
      </c>
    </row>
    <row r="232" spans="1:5" ht="38.25">
      <c r="A232" s="35" t="s">
        <v>58</v>
      </c>
      <c r="E232" s="40" t="s">
        <v>10574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10575</v>
      </c>
      <c s="35" t="s">
        <v>5</v>
      </c>
      <c s="6" t="s">
        <v>10576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10576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10577</v>
      </c>
      <c s="35" t="s">
        <v>5</v>
      </c>
      <c s="6" t="s">
        <v>10578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10578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10579</v>
      </c>
      <c s="35" t="s">
        <v>5</v>
      </c>
      <c s="6" t="s">
        <v>10580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10580</v>
      </c>
    </row>
    <row r="244" spans="1:5" ht="25.5">
      <c r="A244" s="35" t="s">
        <v>58</v>
      </c>
      <c r="E244" s="40" t="s">
        <v>10571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10581</v>
      </c>
      <c s="35" t="s">
        <v>5</v>
      </c>
      <c s="6" t="s">
        <v>10582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10582</v>
      </c>
    </row>
    <row r="248" spans="1:5" ht="51">
      <c r="A248" s="35" t="s">
        <v>58</v>
      </c>
      <c r="E248" s="40" t="s">
        <v>10583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8689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10584</v>
      </c>
      <c s="35" t="s">
        <v>5</v>
      </c>
      <c s="6" t="s">
        <v>10585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4940</v>
      </c>
      <c>
        <f>(M251*21)/100</f>
      </c>
      <c t="s">
        <v>27</v>
      </c>
    </row>
    <row r="252" spans="1:5" ht="25.5">
      <c r="A252" s="35" t="s">
        <v>56</v>
      </c>
      <c r="E252" s="39" t="s">
        <v>10585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9243</v>
      </c>
      <c s="35" t="s">
        <v>5</v>
      </c>
      <c s="6" t="s">
        <v>10586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4940</v>
      </c>
      <c>
        <f>(M255*21)/100</f>
      </c>
      <c t="s">
        <v>27</v>
      </c>
    </row>
    <row r="256" spans="1:5" ht="25.5">
      <c r="A256" s="35" t="s">
        <v>56</v>
      </c>
      <c r="E256" s="39" t="s">
        <v>10586</v>
      </c>
    </row>
    <row r="257" spans="1:5" ht="12.75">
      <c r="A257" s="35" t="s">
        <v>58</v>
      </c>
      <c r="E257" s="40" t="s">
        <v>10587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5746</v>
      </c>
      <c s="35" t="s">
        <v>5</v>
      </c>
      <c s="6" t="s">
        <v>10588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4940</v>
      </c>
      <c>
        <f>(M259*21)/100</f>
      </c>
      <c t="s">
        <v>27</v>
      </c>
    </row>
    <row r="260" spans="1:5" ht="25.5">
      <c r="A260" s="35" t="s">
        <v>56</v>
      </c>
      <c r="E260" s="39" t="s">
        <v>10588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5750</v>
      </c>
      <c s="35" t="s">
        <v>5</v>
      </c>
      <c s="6" t="s">
        <v>10589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4940</v>
      </c>
      <c>
        <f>(M263*21)/100</f>
      </c>
      <c t="s">
        <v>27</v>
      </c>
    </row>
    <row r="264" spans="1:5" ht="25.5">
      <c r="A264" s="35" t="s">
        <v>56</v>
      </c>
      <c r="E264" s="39" t="s">
        <v>10589</v>
      </c>
    </row>
    <row r="265" spans="1:5" ht="25.5">
      <c r="A265" s="35" t="s">
        <v>58</v>
      </c>
      <c r="E265" s="40" t="s">
        <v>10590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5750</v>
      </c>
      <c s="35" t="s">
        <v>50</v>
      </c>
      <c s="6" t="s">
        <v>10589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4940</v>
      </c>
      <c>
        <f>(M267*21)/100</f>
      </c>
      <c t="s">
        <v>27</v>
      </c>
    </row>
    <row r="268" spans="1:5" ht="25.5">
      <c r="A268" s="35" t="s">
        <v>56</v>
      </c>
      <c r="E268" s="39" t="s">
        <v>10589</v>
      </c>
    </row>
    <row r="269" spans="1:5" ht="76.5">
      <c r="A269" s="35" t="s">
        <v>58</v>
      </c>
      <c r="E269" s="40" t="s">
        <v>10591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10592</v>
      </c>
      <c s="35" t="s">
        <v>5</v>
      </c>
      <c s="6" t="s">
        <v>10593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4940</v>
      </c>
      <c>
        <f>(M271*21)/100</f>
      </c>
      <c t="s">
        <v>27</v>
      </c>
    </row>
    <row r="272" spans="1:5" ht="25.5">
      <c r="A272" s="35" t="s">
        <v>56</v>
      </c>
      <c r="E272" s="39" t="s">
        <v>10593</v>
      </c>
    </row>
    <row r="273" spans="1:5" ht="102">
      <c r="A273" s="35" t="s">
        <v>58</v>
      </c>
      <c r="E273" s="40" t="s">
        <v>10594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8135</v>
      </c>
      <c s="35" t="s">
        <v>5</v>
      </c>
      <c s="6" t="s">
        <v>8136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4940</v>
      </c>
      <c>
        <f>(M275*21)/100</f>
      </c>
      <c t="s">
        <v>27</v>
      </c>
    </row>
    <row r="276" spans="1:5" ht="25.5">
      <c r="A276" s="35" t="s">
        <v>56</v>
      </c>
      <c r="E276" s="39" t="s">
        <v>8136</v>
      </c>
    </row>
    <row r="277" spans="1:5" ht="12.75">
      <c r="A277" s="35" t="s">
        <v>58</v>
      </c>
      <c r="E277" s="40" t="s">
        <v>10595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10596</v>
      </c>
      <c s="35" t="s">
        <v>5</v>
      </c>
      <c s="6" t="s">
        <v>10597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4940</v>
      </c>
      <c>
        <f>(M279*21)/100</f>
      </c>
      <c t="s">
        <v>27</v>
      </c>
    </row>
    <row r="280" spans="1:5" ht="12.75">
      <c r="A280" s="35" t="s">
        <v>56</v>
      </c>
      <c r="E280" s="39" t="s">
        <v>10597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8137</v>
      </c>
      <c s="35" t="s">
        <v>5</v>
      </c>
      <c s="6" t="s">
        <v>8138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4940</v>
      </c>
      <c>
        <f>(M283*21)/100</f>
      </c>
      <c t="s">
        <v>27</v>
      </c>
    </row>
    <row r="284" spans="1:5" ht="12.75">
      <c r="A284" s="35" t="s">
        <v>56</v>
      </c>
      <c r="E284" s="39" t="s">
        <v>8138</v>
      </c>
    </row>
    <row r="285" spans="1:5" ht="165.75">
      <c r="A285" s="35" t="s">
        <v>58</v>
      </c>
      <c r="E285" s="40" t="s">
        <v>10598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10599</v>
      </c>
      <c s="35" t="s">
        <v>5</v>
      </c>
      <c s="6" t="s">
        <v>10600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4940</v>
      </c>
      <c>
        <f>(M287*21)/100</f>
      </c>
      <c t="s">
        <v>27</v>
      </c>
    </row>
    <row r="288" spans="1:5" ht="25.5">
      <c r="A288" s="35" t="s">
        <v>56</v>
      </c>
      <c r="E288" s="39" t="s">
        <v>10600</v>
      </c>
    </row>
    <row r="289" spans="1:5" ht="38.25">
      <c r="A289" s="35" t="s">
        <v>58</v>
      </c>
      <c r="E289" s="40" t="s">
        <v>10601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10602</v>
      </c>
      <c s="35" t="s">
        <v>5</v>
      </c>
      <c s="6" t="s">
        <v>10603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4940</v>
      </c>
      <c>
        <f>(M291*21)/100</f>
      </c>
      <c t="s">
        <v>27</v>
      </c>
    </row>
    <row r="292" spans="1:5" ht="25.5">
      <c r="A292" s="35" t="s">
        <v>56</v>
      </c>
      <c r="E292" s="39" t="s">
        <v>10603</v>
      </c>
    </row>
    <row r="293" spans="1:5" ht="89.25">
      <c r="A293" s="35" t="s">
        <v>58</v>
      </c>
      <c r="E293" s="40" t="s">
        <v>10604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10605</v>
      </c>
      <c s="35" t="s">
        <v>5</v>
      </c>
      <c s="6" t="s">
        <v>10606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4940</v>
      </c>
      <c>
        <f>(M295*21)/100</f>
      </c>
      <c t="s">
        <v>27</v>
      </c>
    </row>
    <row r="296" spans="1:5" ht="12.75">
      <c r="A296" s="35" t="s">
        <v>56</v>
      </c>
      <c r="E296" s="39" t="s">
        <v>10606</v>
      </c>
    </row>
    <row r="297" spans="1:5" ht="25.5">
      <c r="A297" s="35" t="s">
        <v>58</v>
      </c>
      <c r="E297" s="40" t="s">
        <v>10607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4457</v>
      </c>
      <c r="E299" s="33" t="s">
        <v>7002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6031</v>
      </c>
      <c s="35" t="s">
        <v>5</v>
      </c>
      <c s="6" t="s">
        <v>10608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4940</v>
      </c>
      <c>
        <f>(M300*21)/100</f>
      </c>
      <c t="s">
        <v>27</v>
      </c>
    </row>
    <row r="301" spans="1:5" ht="25.5">
      <c r="A301" s="35" t="s">
        <v>56</v>
      </c>
      <c r="E301" s="39" t="s">
        <v>10608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6041</v>
      </c>
      <c s="35" t="s">
        <v>5</v>
      </c>
      <c s="6" t="s">
        <v>10609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4940</v>
      </c>
      <c>
        <f>(M304*21)/100</f>
      </c>
      <c t="s">
        <v>27</v>
      </c>
    </row>
    <row r="305" spans="1:5" ht="12.75">
      <c r="A305" s="35" t="s">
        <v>56</v>
      </c>
      <c r="E305" s="39" t="s">
        <v>10609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6036</v>
      </c>
      <c s="35" t="s">
        <v>5</v>
      </c>
      <c s="6" t="s">
        <v>10610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4940</v>
      </c>
      <c>
        <f>(M308*21)/100</f>
      </c>
      <c t="s">
        <v>27</v>
      </c>
    </row>
    <row r="309" spans="1:5" ht="25.5">
      <c r="A309" s="35" t="s">
        <v>56</v>
      </c>
      <c r="E309" s="39" t="s">
        <v>10610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6041</v>
      </c>
      <c s="35" t="s">
        <v>50</v>
      </c>
      <c s="6" t="s">
        <v>10609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4940</v>
      </c>
      <c>
        <f>(M312*21)/100</f>
      </c>
      <c t="s">
        <v>27</v>
      </c>
    </row>
    <row r="313" spans="1:5" ht="12.75">
      <c r="A313" s="35" t="s">
        <v>56</v>
      </c>
      <c r="E313" s="39" t="s">
        <v>10609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10611</v>
      </c>
      <c s="35" t="s">
        <v>5</v>
      </c>
      <c s="6" t="s">
        <v>10612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10612</v>
      </c>
    </row>
    <row r="318" spans="1:5" ht="25.5">
      <c r="A318" s="35" t="s">
        <v>58</v>
      </c>
      <c r="E318" s="40" t="s">
        <v>10613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6059</v>
      </c>
      <c s="35" t="s">
        <v>5</v>
      </c>
      <c s="6" t="s">
        <v>10614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4940</v>
      </c>
      <c>
        <f>(M320*21)/100</f>
      </c>
      <c t="s">
        <v>27</v>
      </c>
    </row>
    <row r="321" spans="1:5" ht="25.5">
      <c r="A321" s="35" t="s">
        <v>56</v>
      </c>
      <c r="E321" s="39" t="s">
        <v>10614</v>
      </c>
    </row>
    <row r="322" spans="1:5" ht="12.75">
      <c r="A322" s="35" t="s">
        <v>58</v>
      </c>
      <c r="E322" s="40" t="s">
        <v>10615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10616</v>
      </c>
      <c s="35" t="s">
        <v>5</v>
      </c>
      <c s="6" t="s">
        <v>10617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10617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10618</v>
      </c>
      <c s="35" t="s">
        <v>5</v>
      </c>
      <c s="6" t="s">
        <v>10619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10619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6064</v>
      </c>
      <c s="35" t="s">
        <v>5</v>
      </c>
      <c s="6" t="s">
        <v>10620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4940</v>
      </c>
      <c>
        <f>(M332*21)/100</f>
      </c>
      <c t="s">
        <v>27</v>
      </c>
    </row>
    <row r="333" spans="1:5" ht="25.5">
      <c r="A333" s="35" t="s">
        <v>56</v>
      </c>
      <c r="E333" s="39" t="s">
        <v>10620</v>
      </c>
    </row>
    <row r="334" spans="1:5" ht="12.75">
      <c r="A334" s="35" t="s">
        <v>58</v>
      </c>
      <c r="E334" s="40" t="s">
        <v>10621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10616</v>
      </c>
      <c s="35" t="s">
        <v>50</v>
      </c>
      <c s="6" t="s">
        <v>10617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10617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10618</v>
      </c>
      <c s="35" t="s">
        <v>50</v>
      </c>
      <c s="6" t="s">
        <v>10619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10619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10622</v>
      </c>
      <c s="35" t="s">
        <v>5</v>
      </c>
      <c s="6" t="s">
        <v>10623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10623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10624</v>
      </c>
      <c s="35" t="s">
        <v>5</v>
      </c>
      <c s="6" t="s">
        <v>10625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4940</v>
      </c>
      <c>
        <f>(M348*21)/100</f>
      </c>
      <c t="s">
        <v>27</v>
      </c>
    </row>
    <row r="349" spans="1:5" ht="25.5">
      <c r="A349" s="35" t="s">
        <v>56</v>
      </c>
      <c r="E349" s="39" t="s">
        <v>10625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10626</v>
      </c>
      <c s="35" t="s">
        <v>5</v>
      </c>
      <c s="6" t="s">
        <v>10627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10627</v>
      </c>
    </row>
    <row r="354" spans="1:5" ht="25.5">
      <c r="A354" s="35" t="s">
        <v>58</v>
      </c>
      <c r="E354" s="40" t="s">
        <v>10628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10629</v>
      </c>
      <c s="35" t="s">
        <v>5</v>
      </c>
      <c s="6" t="s">
        <v>10630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4940</v>
      </c>
      <c>
        <f>(M356*21)/100</f>
      </c>
      <c t="s">
        <v>27</v>
      </c>
    </row>
    <row r="357" spans="1:5" ht="12.75">
      <c r="A357" s="35" t="s">
        <v>56</v>
      </c>
      <c r="E357" s="39" t="s">
        <v>10630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10631</v>
      </c>
      <c s="35" t="s">
        <v>5</v>
      </c>
      <c s="6" t="s">
        <v>10632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4940</v>
      </c>
      <c>
        <f>(M360*21)/100</f>
      </c>
      <c t="s">
        <v>27</v>
      </c>
    </row>
    <row r="361" spans="1:5" ht="25.5">
      <c r="A361" s="35" t="s">
        <v>56</v>
      </c>
      <c r="E361" s="39" t="s">
        <v>10632</v>
      </c>
    </row>
    <row r="362" spans="1:5" ht="25.5">
      <c r="A362" s="35" t="s">
        <v>58</v>
      </c>
      <c r="E362" s="40" t="s">
        <v>10633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10629</v>
      </c>
      <c s="35" t="s">
        <v>50</v>
      </c>
      <c s="6" t="s">
        <v>10630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4940</v>
      </c>
      <c>
        <f>(M364*21)/100</f>
      </c>
      <c t="s">
        <v>27</v>
      </c>
    </row>
    <row r="365" spans="1:5" ht="12.75">
      <c r="A365" s="35" t="s">
        <v>56</v>
      </c>
      <c r="E365" s="39" t="s">
        <v>10630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10631</v>
      </c>
      <c s="35" t="s">
        <v>50</v>
      </c>
      <c s="6" t="s">
        <v>10632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4940</v>
      </c>
      <c>
        <f>(M368*21)/100</f>
      </c>
      <c t="s">
        <v>27</v>
      </c>
    </row>
    <row r="369" spans="1:5" ht="25.5">
      <c r="A369" s="35" t="s">
        <v>56</v>
      </c>
      <c r="E369" s="39" t="s">
        <v>10632</v>
      </c>
    </row>
    <row r="370" spans="1:5" ht="25.5">
      <c r="A370" s="35" t="s">
        <v>58</v>
      </c>
      <c r="E370" s="40" t="s">
        <v>10634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10624</v>
      </c>
      <c s="35" t="s">
        <v>50</v>
      </c>
      <c s="6" t="s">
        <v>10625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4940</v>
      </c>
      <c>
        <f>(M372*21)/100</f>
      </c>
      <c t="s">
        <v>27</v>
      </c>
    </row>
    <row r="373" spans="1:5" ht="25.5">
      <c r="A373" s="35" t="s">
        <v>56</v>
      </c>
      <c r="E373" s="39" t="s">
        <v>10625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10268</v>
      </c>
      <c s="35" t="s">
        <v>5</v>
      </c>
      <c s="6" t="s">
        <v>10635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4940</v>
      </c>
      <c>
        <f>(M376*21)/100</f>
      </c>
      <c t="s">
        <v>27</v>
      </c>
    </row>
    <row r="377" spans="1:5" ht="12.75">
      <c r="A377" s="35" t="s">
        <v>56</v>
      </c>
      <c r="E377" s="39" t="s">
        <v>10635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8704</v>
      </c>
      <c r="E380" s="33" t="s">
        <v>8705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10636</v>
      </c>
      <c s="35" t="s">
        <v>5</v>
      </c>
      <c s="6" t="s">
        <v>10637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4940</v>
      </c>
      <c>
        <f>(M381*21)/100</f>
      </c>
      <c t="s">
        <v>27</v>
      </c>
    </row>
    <row r="382" spans="1:5" ht="25.5">
      <c r="A382" s="35" t="s">
        <v>56</v>
      </c>
      <c r="E382" s="39" t="s">
        <v>10637</v>
      </c>
    </row>
    <row r="383" spans="1:5" ht="63.75">
      <c r="A383" s="35" t="s">
        <v>58</v>
      </c>
      <c r="E383" s="40" t="s">
        <v>10638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6041</v>
      </c>
      <c s="35" t="s">
        <v>5</v>
      </c>
      <c s="6" t="s">
        <v>10609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4940</v>
      </c>
      <c>
        <f>(M385*21)/100</f>
      </c>
      <c t="s">
        <v>27</v>
      </c>
    </row>
    <row r="386" spans="1:5" ht="12.75">
      <c r="A386" s="35" t="s">
        <v>56</v>
      </c>
      <c r="E386" s="39" t="s">
        <v>10609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10639</v>
      </c>
      <c s="35" t="s">
        <v>5</v>
      </c>
      <c s="6" t="s">
        <v>10640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10640</v>
      </c>
    </row>
    <row r="391" spans="1:5" ht="25.5">
      <c r="A391" s="35" t="s">
        <v>58</v>
      </c>
      <c r="E391" s="40" t="s">
        <v>10607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10641</v>
      </c>
      <c s="35" t="s">
        <v>5</v>
      </c>
      <c s="6" t="s">
        <v>10642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4940</v>
      </c>
      <c>
        <f>(M393*21)/100</f>
      </c>
      <c t="s">
        <v>27</v>
      </c>
    </row>
    <row r="394" spans="1:5" ht="25.5">
      <c r="A394" s="35" t="s">
        <v>56</v>
      </c>
      <c r="E394" s="39" t="s">
        <v>10643</v>
      </c>
    </row>
    <row r="395" spans="1:5" ht="191.25">
      <c r="A395" s="35" t="s">
        <v>58</v>
      </c>
      <c r="E395" s="40" t="s">
        <v>10644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6073</v>
      </c>
      <c s="35" t="s">
        <v>5</v>
      </c>
      <c s="6" t="s">
        <v>6075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4940</v>
      </c>
      <c>
        <f>(M397*21)/100</f>
      </c>
      <c t="s">
        <v>27</v>
      </c>
    </row>
    <row r="398" spans="1:5" ht="25.5">
      <c r="A398" s="35" t="s">
        <v>56</v>
      </c>
      <c r="E398" s="39" t="s">
        <v>6075</v>
      </c>
    </row>
    <row r="399" spans="1:5" ht="63.75">
      <c r="A399" s="35" t="s">
        <v>58</v>
      </c>
      <c r="E399" s="40" t="s">
        <v>10645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10616</v>
      </c>
      <c s="35" t="s">
        <v>5</v>
      </c>
      <c s="6" t="s">
        <v>10617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10617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10618</v>
      </c>
      <c s="35" t="s">
        <v>5</v>
      </c>
      <c s="6" t="s">
        <v>10619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10619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10646</v>
      </c>
      <c s="35" t="s">
        <v>5</v>
      </c>
      <c s="6" t="s">
        <v>10647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4940</v>
      </c>
      <c>
        <f>(M409*21)/100</f>
      </c>
      <c t="s">
        <v>27</v>
      </c>
    </row>
    <row r="410" spans="1:5" ht="12.75">
      <c r="A410" s="35" t="s">
        <v>56</v>
      </c>
      <c r="E410" s="39" t="s">
        <v>10647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10648</v>
      </c>
      <c s="35" t="s">
        <v>5</v>
      </c>
      <c s="6" t="s">
        <v>10649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4940</v>
      </c>
      <c>
        <f>(M413*21)/100</f>
      </c>
      <c t="s">
        <v>27</v>
      </c>
    </row>
    <row r="414" spans="1:5" ht="25.5">
      <c r="A414" s="35" t="s">
        <v>56</v>
      </c>
      <c r="E414" s="39" t="s">
        <v>10649</v>
      </c>
    </row>
    <row r="415" spans="1:5" ht="267.75">
      <c r="A415" s="35" t="s">
        <v>58</v>
      </c>
      <c r="E415" s="40" t="s">
        <v>10650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10651</v>
      </c>
      <c s="35" t="s">
        <v>5</v>
      </c>
      <c s="6" t="s">
        <v>10652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4940</v>
      </c>
      <c>
        <f>(M417*21)/100</f>
      </c>
      <c t="s">
        <v>27</v>
      </c>
    </row>
    <row r="418" spans="1:5" ht="12.75">
      <c r="A418" s="35" t="s">
        <v>56</v>
      </c>
      <c r="E418" s="39" t="s">
        <v>10652</v>
      </c>
    </row>
    <row r="419" spans="1:5" ht="25.5">
      <c r="A419" s="35" t="s">
        <v>58</v>
      </c>
      <c r="E419" s="40" t="s">
        <v>10653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10654</v>
      </c>
      <c s="35" t="s">
        <v>5</v>
      </c>
      <c s="6" t="s">
        <v>10655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4940</v>
      </c>
      <c>
        <f>(M421*21)/100</f>
      </c>
      <c t="s">
        <v>27</v>
      </c>
    </row>
    <row r="422" spans="1:5" ht="12.75">
      <c r="A422" s="35" t="s">
        <v>56</v>
      </c>
      <c r="E422" s="39" t="s">
        <v>10655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10656</v>
      </c>
      <c s="35" t="s">
        <v>5</v>
      </c>
      <c s="6" t="s">
        <v>10657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4940</v>
      </c>
      <c>
        <f>(M425*21)/100</f>
      </c>
      <c t="s">
        <v>27</v>
      </c>
    </row>
    <row r="426" spans="1:5" ht="25.5">
      <c r="A426" s="35" t="s">
        <v>56</v>
      </c>
      <c r="E426" s="39" t="s">
        <v>10657</v>
      </c>
    </row>
    <row r="427" spans="1:5" ht="63.75">
      <c r="A427" s="35" t="s">
        <v>58</v>
      </c>
      <c r="E427" s="40" t="s">
        <v>10658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10659</v>
      </c>
      <c s="35" t="s">
        <v>5</v>
      </c>
      <c s="6" t="s">
        <v>10660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4940</v>
      </c>
      <c>
        <f>(M429*21)/100</f>
      </c>
      <c t="s">
        <v>27</v>
      </c>
    </row>
    <row r="430" spans="1:5" ht="12.75">
      <c r="A430" s="35" t="s">
        <v>56</v>
      </c>
      <c r="E430" s="39" t="s">
        <v>10660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10661</v>
      </c>
      <c s="35" t="s">
        <v>5</v>
      </c>
      <c s="6" t="s">
        <v>10662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4940</v>
      </c>
      <c>
        <f>(M433*21)/100</f>
      </c>
      <c t="s">
        <v>27</v>
      </c>
    </row>
    <row r="434" spans="1:5" ht="38.25">
      <c r="A434" s="35" t="s">
        <v>56</v>
      </c>
      <c r="E434" s="39" t="s">
        <v>10663</v>
      </c>
    </row>
    <row r="435" spans="1:5" ht="63.75">
      <c r="A435" s="35" t="s">
        <v>58</v>
      </c>
      <c r="E435" s="40" t="s">
        <v>10658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10664</v>
      </c>
      <c s="35" t="s">
        <v>5</v>
      </c>
      <c s="6" t="s">
        <v>10665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10665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10666</v>
      </c>
      <c s="35" t="s">
        <v>5</v>
      </c>
      <c s="6" t="s">
        <v>10667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4940</v>
      </c>
      <c>
        <f>(M441*21)/100</f>
      </c>
      <c t="s">
        <v>27</v>
      </c>
    </row>
    <row r="442" spans="1:5" ht="25.5">
      <c r="A442" s="35" t="s">
        <v>56</v>
      </c>
      <c r="E442" s="39" t="s">
        <v>10667</v>
      </c>
    </row>
    <row r="443" spans="1:5" ht="63.75">
      <c r="A443" s="35" t="s">
        <v>58</v>
      </c>
      <c r="E443" s="40" t="s">
        <v>10658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10668</v>
      </c>
      <c s="35" t="s">
        <v>5</v>
      </c>
      <c s="6" t="s">
        <v>10669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4940</v>
      </c>
      <c>
        <f>(M445*21)/100</f>
      </c>
      <c t="s">
        <v>27</v>
      </c>
    </row>
    <row r="446" spans="1:5" ht="25.5">
      <c r="A446" s="35" t="s">
        <v>56</v>
      </c>
      <c r="E446" s="39" t="s">
        <v>10669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10670</v>
      </c>
      <c s="35" t="s">
        <v>5</v>
      </c>
      <c s="6" t="s">
        <v>10671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4940</v>
      </c>
      <c>
        <f>(M449*21)/100</f>
      </c>
      <c t="s">
        <v>27</v>
      </c>
    </row>
    <row r="450" spans="1:5" ht="25.5">
      <c r="A450" s="35" t="s">
        <v>56</v>
      </c>
      <c r="E450" s="39" t="s">
        <v>10671</v>
      </c>
    </row>
    <row r="451" spans="1:5" ht="63.75">
      <c r="A451" s="35" t="s">
        <v>58</v>
      </c>
      <c r="E451" s="40" t="s">
        <v>10658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10672</v>
      </c>
      <c s="35" t="s">
        <v>5</v>
      </c>
      <c s="6" t="s">
        <v>10673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4940</v>
      </c>
      <c>
        <f>(M453*21)/100</f>
      </c>
      <c t="s">
        <v>27</v>
      </c>
    </row>
    <row r="454" spans="1:5" ht="12.75">
      <c r="A454" s="35" t="s">
        <v>56</v>
      </c>
      <c r="E454" s="39" t="s">
        <v>10673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10674</v>
      </c>
      <c s="35" t="s">
        <v>5</v>
      </c>
      <c s="6" t="s">
        <v>10675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4940</v>
      </c>
      <c>
        <f>(M457*21)/100</f>
      </c>
      <c t="s">
        <v>27</v>
      </c>
    </row>
    <row r="458" spans="1:5" ht="25.5">
      <c r="A458" s="35" t="s">
        <v>56</v>
      </c>
      <c r="E458" s="39" t="s">
        <v>10675</v>
      </c>
    </row>
    <row r="459" spans="1:5" ht="25.5">
      <c r="A459" s="35" t="s">
        <v>58</v>
      </c>
      <c r="E459" s="40" t="s">
        <v>10676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10677</v>
      </c>
      <c s="35" t="s">
        <v>5</v>
      </c>
      <c s="6" t="s">
        <v>10678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4940</v>
      </c>
      <c>
        <f>(M461*21)/100</f>
      </c>
      <c t="s">
        <v>27</v>
      </c>
    </row>
    <row r="462" spans="1:5" ht="12.75">
      <c r="A462" s="35" t="s">
        <v>56</v>
      </c>
      <c r="E462" s="39" t="s">
        <v>10678</v>
      </c>
    </row>
    <row r="463" spans="1:5" ht="12.75">
      <c r="A463" s="35" t="s">
        <v>58</v>
      </c>
      <c r="E463" s="40" t="s">
        <v>10679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10680</v>
      </c>
      <c s="35" t="s">
        <v>5</v>
      </c>
      <c s="6" t="s">
        <v>10681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4940</v>
      </c>
      <c>
        <f>(M465*21)/100</f>
      </c>
      <c t="s">
        <v>27</v>
      </c>
    </row>
    <row r="466" spans="1:5" ht="25.5">
      <c r="A466" s="35" t="s">
        <v>56</v>
      </c>
      <c r="E466" s="39" t="s">
        <v>10681</v>
      </c>
    </row>
    <row r="467" spans="1:5" ht="63.75">
      <c r="A467" s="35" t="s">
        <v>58</v>
      </c>
      <c r="E467" s="40" t="s">
        <v>10682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10677</v>
      </c>
      <c s="35" t="s">
        <v>50</v>
      </c>
      <c s="6" t="s">
        <v>10678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4940</v>
      </c>
      <c>
        <f>(M469*21)/100</f>
      </c>
      <c t="s">
        <v>27</v>
      </c>
    </row>
    <row r="470" spans="1:5" ht="12.75">
      <c r="A470" s="35" t="s">
        <v>56</v>
      </c>
      <c r="E470" s="39" t="s">
        <v>10678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10680</v>
      </c>
      <c s="35" t="s">
        <v>50</v>
      </c>
      <c s="6" t="s">
        <v>10681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4940</v>
      </c>
      <c>
        <f>(M473*21)/100</f>
      </c>
      <c t="s">
        <v>27</v>
      </c>
    </row>
    <row r="474" spans="1:5" ht="25.5">
      <c r="A474" s="35" t="s">
        <v>56</v>
      </c>
      <c r="E474" s="39" t="s">
        <v>10681</v>
      </c>
    </row>
    <row r="475" spans="1:5" ht="38.25">
      <c r="A475" s="35" t="s">
        <v>58</v>
      </c>
      <c r="E475" s="40" t="s">
        <v>10683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10684</v>
      </c>
      <c s="35" t="s">
        <v>5</v>
      </c>
      <c s="6" t="s">
        <v>10685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10685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10686</v>
      </c>
      <c s="35" t="s">
        <v>5</v>
      </c>
      <c s="6" t="s">
        <v>10687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4940</v>
      </c>
      <c>
        <f>(M481*21)/100</f>
      </c>
      <c t="s">
        <v>27</v>
      </c>
    </row>
    <row r="482" spans="1:5" ht="25.5">
      <c r="A482" s="35" t="s">
        <v>56</v>
      </c>
      <c r="E482" s="39" t="s">
        <v>10687</v>
      </c>
    </row>
    <row r="483" spans="1:5" ht="38.25">
      <c r="A483" s="35" t="s">
        <v>58</v>
      </c>
      <c r="E483" s="40" t="s">
        <v>10688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6041</v>
      </c>
      <c s="35" t="s">
        <v>50</v>
      </c>
      <c s="6" t="s">
        <v>10609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4940</v>
      </c>
      <c>
        <f>(M485*21)/100</f>
      </c>
      <c t="s">
        <v>27</v>
      </c>
    </row>
    <row r="486" spans="1:5" ht="12.75">
      <c r="A486" s="35" t="s">
        <v>56</v>
      </c>
      <c r="E486" s="39" t="s">
        <v>10609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10689</v>
      </c>
      <c s="35" t="s">
        <v>5</v>
      </c>
      <c s="6" t="s">
        <v>10690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4940</v>
      </c>
      <c>
        <f>(M489*21)/100</f>
      </c>
      <c t="s">
        <v>27</v>
      </c>
    </row>
    <row r="490" spans="1:5" ht="25.5">
      <c r="A490" s="35" t="s">
        <v>56</v>
      </c>
      <c r="E490" s="39" t="s">
        <v>10690</v>
      </c>
    </row>
    <row r="491" spans="1:5" ht="63.75">
      <c r="A491" s="35" t="s">
        <v>58</v>
      </c>
      <c r="E491" s="40" t="s">
        <v>10691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10616</v>
      </c>
      <c s="35" t="s">
        <v>50</v>
      </c>
      <c s="6" t="s">
        <v>10617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10617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10692</v>
      </c>
      <c s="35" t="s">
        <v>5</v>
      </c>
      <c s="6" t="s">
        <v>10619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10619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10693</v>
      </c>
      <c s="35" t="s">
        <v>5</v>
      </c>
      <c s="6" t="s">
        <v>10694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4940</v>
      </c>
      <c>
        <f>(M501*21)/100</f>
      </c>
      <c t="s">
        <v>27</v>
      </c>
    </row>
    <row r="502" spans="1:5" ht="12.75">
      <c r="A502" s="35" t="s">
        <v>56</v>
      </c>
      <c r="E502" s="39" t="s">
        <v>10694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9925</v>
      </c>
      <c r="E505" s="33" t="s">
        <v>5332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10695</v>
      </c>
      <c s="35" t="s">
        <v>5</v>
      </c>
      <c s="6" t="s">
        <v>10696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10696</v>
      </c>
    </row>
    <row r="508" spans="1:5" ht="38.25">
      <c r="A508" s="35" t="s">
        <v>58</v>
      </c>
      <c r="E508" s="40" t="s">
        <v>10697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10698</v>
      </c>
      <c s="35" t="s">
        <v>5</v>
      </c>
      <c s="6" t="s">
        <v>10699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10699</v>
      </c>
    </row>
    <row r="512" spans="1:5" ht="38.25">
      <c r="A512" s="35" t="s">
        <v>58</v>
      </c>
      <c r="E512" s="40" t="s">
        <v>10700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10701</v>
      </c>
      <c s="35" t="s">
        <v>5</v>
      </c>
      <c s="6" t="s">
        <v>10702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10702</v>
      </c>
    </row>
    <row r="516" spans="1:5" ht="38.25">
      <c r="A516" s="35" t="s">
        <v>58</v>
      </c>
      <c r="E516" s="40" t="s">
        <v>10703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10704</v>
      </c>
      <c s="35" t="s">
        <v>5</v>
      </c>
      <c s="6" t="s">
        <v>10705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10705</v>
      </c>
    </row>
    <row r="520" spans="1:5" ht="38.25">
      <c r="A520" s="35" t="s">
        <v>58</v>
      </c>
      <c r="E520" s="40" t="s">
        <v>10706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5338</v>
      </c>
      <c s="35" t="s">
        <v>5</v>
      </c>
      <c s="6" t="s">
        <v>10707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4940</v>
      </c>
      <c>
        <f>(M522*21)/100</f>
      </c>
      <c t="s">
        <v>27</v>
      </c>
    </row>
    <row r="523" spans="1:5" ht="12.75">
      <c r="A523" s="35" t="s">
        <v>56</v>
      </c>
      <c r="E523" s="39" t="s">
        <v>10707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10708</v>
      </c>
      <c r="E526" s="33" t="s">
        <v>10709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10708</v>
      </c>
      <c s="35" t="s">
        <v>5</v>
      </c>
      <c s="6" t="s">
        <v>10710</v>
      </c>
      <c s="36" t="s">
        <v>10207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10710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8724</v>
      </c>
      <c r="E531" s="33" t="s">
        <v>8219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5993</v>
      </c>
      <c s="34" t="s">
        <v>10711</v>
      </c>
      <c s="35" t="s">
        <v>5</v>
      </c>
      <c s="6" t="s">
        <v>10712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10712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5998</v>
      </c>
      <c s="34" t="s">
        <v>10713</v>
      </c>
      <c s="35" t="s">
        <v>5</v>
      </c>
      <c s="6" t="s">
        <v>10714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4940</v>
      </c>
      <c>
        <f>(M536*21)/100</f>
      </c>
      <c t="s">
        <v>27</v>
      </c>
    </row>
    <row r="537" spans="1:5" ht="12.75">
      <c r="A537" s="35" t="s">
        <v>56</v>
      </c>
      <c r="E537" s="39" t="s">
        <v>10714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6005</v>
      </c>
      <c s="34" t="s">
        <v>10715</v>
      </c>
      <c s="35" t="s">
        <v>5</v>
      </c>
      <c s="6" t="s">
        <v>10716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4940</v>
      </c>
      <c>
        <f>(M540*21)/100</f>
      </c>
      <c t="s">
        <v>27</v>
      </c>
    </row>
    <row r="541" spans="1:5" ht="38.25">
      <c r="A541" s="35" t="s">
        <v>56</v>
      </c>
      <c r="E541" s="39" t="s">
        <v>10717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6009</v>
      </c>
      <c s="34" t="s">
        <v>10718</v>
      </c>
      <c s="35" t="s">
        <v>5</v>
      </c>
      <c s="6" t="s">
        <v>10719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4940</v>
      </c>
      <c>
        <f>(M544*21)/100</f>
      </c>
      <c t="s">
        <v>27</v>
      </c>
    </row>
    <row r="545" spans="1:5" ht="12.75">
      <c r="A545" s="35" t="s">
        <v>56</v>
      </c>
      <c r="E545" s="39" t="s">
        <v>10719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6013</v>
      </c>
      <c s="34" t="s">
        <v>9735</v>
      </c>
      <c s="35" t="s">
        <v>5</v>
      </c>
      <c s="6" t="s">
        <v>9736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4940</v>
      </c>
      <c>
        <f>(M548*21)/100</f>
      </c>
      <c t="s">
        <v>27</v>
      </c>
    </row>
    <row r="549" spans="1:5" ht="12.75">
      <c r="A549" s="35" t="s">
        <v>56</v>
      </c>
      <c r="E549" s="39" t="s">
        <v>9736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4468</v>
      </c>
      <c r="E552" s="33" t="s">
        <v>4469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6018</v>
      </c>
      <c s="34" t="s">
        <v>10720</v>
      </c>
      <c s="35" t="s">
        <v>5</v>
      </c>
      <c s="6" t="s">
        <v>10721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10721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6023</v>
      </c>
      <c s="34" t="s">
        <v>9979</v>
      </c>
      <c s="35" t="s">
        <v>5</v>
      </c>
      <c s="6" t="s">
        <v>10722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4940</v>
      </c>
      <c>
        <f>(M557*21)/100</f>
      </c>
      <c t="s">
        <v>27</v>
      </c>
    </row>
    <row r="558" spans="1:5" ht="25.5">
      <c r="A558" s="35" t="s">
        <v>56</v>
      </c>
      <c r="E558" s="39" t="s">
        <v>10722</v>
      </c>
    </row>
    <row r="559" spans="1:5" ht="12.75">
      <c r="A559" s="35" t="s">
        <v>58</v>
      </c>
      <c r="E559" s="40" t="s">
        <v>10723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6030</v>
      </c>
      <c s="34" t="s">
        <v>8974</v>
      </c>
      <c s="35" t="s">
        <v>5</v>
      </c>
      <c s="6" t="s">
        <v>10724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4940</v>
      </c>
      <c>
        <f>(M561*21)/100</f>
      </c>
      <c t="s">
        <v>27</v>
      </c>
    </row>
    <row r="562" spans="1:5" ht="25.5">
      <c r="A562" s="35" t="s">
        <v>56</v>
      </c>
      <c r="E562" s="39" t="s">
        <v>10724</v>
      </c>
    </row>
    <row r="563" spans="1:5" ht="12.75">
      <c r="A563" s="35" t="s">
        <v>58</v>
      </c>
      <c r="E563" s="40" t="s">
        <v>10725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6035</v>
      </c>
      <c s="34" t="s">
        <v>10726</v>
      </c>
      <c s="35" t="s">
        <v>5</v>
      </c>
      <c s="6" t="s">
        <v>10727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10728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6040</v>
      </c>
      <c s="34" t="s">
        <v>10729</v>
      </c>
      <c s="35" t="s">
        <v>5</v>
      </c>
      <c s="6" t="s">
        <v>10730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10730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6044</v>
      </c>
      <c s="34" t="s">
        <v>10731</v>
      </c>
      <c s="35" t="s">
        <v>5</v>
      </c>
      <c s="6" t="s">
        <v>10732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10732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6049</v>
      </c>
      <c s="34" t="s">
        <v>10733</v>
      </c>
      <c s="35" t="s">
        <v>5</v>
      </c>
      <c s="6" t="s">
        <v>10734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4940</v>
      </c>
      <c>
        <f>(M577*21)/100</f>
      </c>
      <c t="s">
        <v>27</v>
      </c>
    </row>
    <row r="578" spans="1:5" ht="12.75">
      <c r="A578" s="35" t="s">
        <v>56</v>
      </c>
      <c r="E578" s="39" t="s">
        <v>10734</v>
      </c>
    </row>
    <row r="579" spans="1:5" ht="25.5">
      <c r="A579" s="35" t="s">
        <v>58</v>
      </c>
      <c r="E579" s="40" t="s">
        <v>10735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6054</v>
      </c>
      <c s="34" t="s">
        <v>10736</v>
      </c>
      <c s="35" t="s">
        <v>5</v>
      </c>
      <c s="6" t="s">
        <v>10737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10737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6058</v>
      </c>
      <c s="34" t="s">
        <v>10738</v>
      </c>
      <c s="35" t="s">
        <v>5</v>
      </c>
      <c s="6" t="s">
        <v>10739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10739</v>
      </c>
    </row>
    <row r="587" spans="1:5" ht="25.5">
      <c r="A587" s="35" t="s">
        <v>58</v>
      </c>
      <c r="E587" s="40" t="s">
        <v>10740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6063</v>
      </c>
      <c s="34" t="s">
        <v>10741</v>
      </c>
      <c s="35" t="s">
        <v>5</v>
      </c>
      <c s="6" t="s">
        <v>10742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10742</v>
      </c>
    </row>
    <row r="591" spans="1:5" ht="51">
      <c r="A591" s="35" t="s">
        <v>58</v>
      </c>
      <c r="E591" s="40" t="s">
        <v>10743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6068</v>
      </c>
      <c s="34" t="s">
        <v>10744</v>
      </c>
      <c s="35" t="s">
        <v>5</v>
      </c>
      <c s="6" t="s">
        <v>10745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10745</v>
      </c>
    </row>
    <row r="595" spans="1:5" ht="12.75">
      <c r="A595" s="35" t="s">
        <v>58</v>
      </c>
      <c r="E595" s="40" t="s">
        <v>9214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6072</v>
      </c>
      <c s="34" t="s">
        <v>10746</v>
      </c>
      <c s="35" t="s">
        <v>5</v>
      </c>
      <c s="6" t="s">
        <v>10747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4940</v>
      </c>
      <c>
        <f>(M597*21)/100</f>
      </c>
      <c t="s">
        <v>27</v>
      </c>
    </row>
    <row r="598" spans="1:5" ht="12.75">
      <c r="A598" s="35" t="s">
        <v>56</v>
      </c>
      <c r="E598" s="39" t="s">
        <v>10747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10748</v>
      </c>
      <c r="E601" s="33" t="s">
        <v>10749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6077</v>
      </c>
      <c s="34" t="s">
        <v>10750</v>
      </c>
      <c s="35" t="s">
        <v>5</v>
      </c>
      <c s="6" t="s">
        <v>10751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4940</v>
      </c>
      <c>
        <f>(M602*21)/100</f>
      </c>
      <c t="s">
        <v>27</v>
      </c>
    </row>
    <row r="603" spans="1:5" ht="38.25">
      <c r="A603" s="35" t="s">
        <v>56</v>
      </c>
      <c r="E603" s="39" t="s">
        <v>10752</v>
      </c>
    </row>
    <row r="604" spans="1:5" ht="12.75">
      <c r="A604" s="35" t="s">
        <v>58</v>
      </c>
      <c r="E604" s="40" t="s">
        <v>10753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6083</v>
      </c>
      <c s="34" t="s">
        <v>10754</v>
      </c>
      <c s="35" t="s">
        <v>5</v>
      </c>
      <c s="6" t="s">
        <v>10755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10755</v>
      </c>
    </row>
    <row r="608" spans="1:5" ht="25.5">
      <c r="A608" s="35" t="s">
        <v>58</v>
      </c>
      <c r="E608" s="40" t="s">
        <v>10756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6088</v>
      </c>
      <c s="34" t="s">
        <v>10757</v>
      </c>
      <c s="35" t="s">
        <v>5</v>
      </c>
      <c s="6" t="s">
        <v>10758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4940</v>
      </c>
      <c>
        <f>(M610*21)/100</f>
      </c>
      <c t="s">
        <v>27</v>
      </c>
    </row>
    <row r="611" spans="1:5" ht="38.25">
      <c r="A611" s="35" t="s">
        <v>56</v>
      </c>
      <c r="E611" s="39" t="s">
        <v>10759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6092</v>
      </c>
      <c s="34" t="s">
        <v>10760</v>
      </c>
      <c s="35" t="s">
        <v>5</v>
      </c>
      <c s="6" t="s">
        <v>10761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10761</v>
      </c>
    </row>
    <row r="616" spans="1:5" ht="25.5">
      <c r="A616" s="35" t="s">
        <v>58</v>
      </c>
      <c r="E616" s="40" t="s">
        <v>10762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6096</v>
      </c>
      <c s="34" t="s">
        <v>10763</v>
      </c>
      <c s="35" t="s">
        <v>5</v>
      </c>
      <c s="6" t="s">
        <v>10764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4940</v>
      </c>
      <c>
        <f>(M618*21)/100</f>
      </c>
      <c t="s">
        <v>27</v>
      </c>
    </row>
    <row r="619" spans="1:5" ht="25.5">
      <c r="A619" s="35" t="s">
        <v>56</v>
      </c>
      <c r="E619" s="39" t="s">
        <v>10764</v>
      </c>
    </row>
    <row r="620" spans="1:5" ht="63.75">
      <c r="A620" s="35" t="s">
        <v>58</v>
      </c>
      <c r="E620" s="40" t="s">
        <v>10765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6101</v>
      </c>
      <c s="34" t="s">
        <v>10766</v>
      </c>
      <c s="35" t="s">
        <v>5</v>
      </c>
      <c s="6" t="s">
        <v>10767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10767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6107</v>
      </c>
      <c s="34" t="s">
        <v>10768</v>
      </c>
      <c s="35" t="s">
        <v>5</v>
      </c>
      <c s="6" t="s">
        <v>10769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4940</v>
      </c>
      <c>
        <f>(M626*21)/100</f>
      </c>
      <c t="s">
        <v>27</v>
      </c>
    </row>
    <row r="627" spans="1:5" ht="25.5">
      <c r="A627" s="35" t="s">
        <v>56</v>
      </c>
      <c r="E627" s="39" t="s">
        <v>10769</v>
      </c>
    </row>
    <row r="628" spans="1:5" ht="38.25">
      <c r="A628" s="35" t="s">
        <v>58</v>
      </c>
      <c r="E628" s="40" t="s">
        <v>10770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6112</v>
      </c>
      <c s="34" t="s">
        <v>10771</v>
      </c>
      <c s="35" t="s">
        <v>5</v>
      </c>
      <c s="6" t="s">
        <v>10772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10772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6115</v>
      </c>
      <c s="34" t="s">
        <v>10773</v>
      </c>
      <c s="35" t="s">
        <v>5</v>
      </c>
      <c s="6" t="s">
        <v>10774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10774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6118</v>
      </c>
      <c s="34" t="s">
        <v>10775</v>
      </c>
      <c s="35" t="s">
        <v>5</v>
      </c>
      <c s="6" t="s">
        <v>10776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10776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6123</v>
      </c>
      <c s="34" t="s">
        <v>10777</v>
      </c>
      <c s="35" t="s">
        <v>5</v>
      </c>
      <c s="6" t="s">
        <v>10778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10778</v>
      </c>
    </row>
    <row r="644" spans="1:5" ht="51">
      <c r="A644" s="35" t="s">
        <v>58</v>
      </c>
      <c r="E644" s="40" t="s">
        <v>10779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6127</v>
      </c>
      <c s="34" t="s">
        <v>10780</v>
      </c>
      <c s="35" t="s">
        <v>5</v>
      </c>
      <c s="6" t="s">
        <v>10781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10781</v>
      </c>
    </row>
    <row r="648" spans="1:5" ht="51">
      <c r="A648" s="35" t="s">
        <v>58</v>
      </c>
      <c r="E648" s="40" t="s">
        <v>10782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6134</v>
      </c>
      <c s="34" t="s">
        <v>10783</v>
      </c>
      <c s="35" t="s">
        <v>5</v>
      </c>
      <c s="6" t="s">
        <v>10784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4940</v>
      </c>
      <c>
        <f>(M650*21)/100</f>
      </c>
      <c t="s">
        <v>27</v>
      </c>
    </row>
    <row r="651" spans="1:5" ht="25.5">
      <c r="A651" s="35" t="s">
        <v>56</v>
      </c>
      <c r="E651" s="39" t="s">
        <v>10784</v>
      </c>
    </row>
    <row r="652" spans="1:5" ht="114.75">
      <c r="A652" s="35" t="s">
        <v>58</v>
      </c>
      <c r="E652" s="40" t="s">
        <v>10785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10786</v>
      </c>
      <c s="35" t="s">
        <v>5</v>
      </c>
      <c s="6" t="s">
        <v>10787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4940</v>
      </c>
      <c>
        <f>(M654*21)/100</f>
      </c>
      <c t="s">
        <v>27</v>
      </c>
    </row>
    <row r="655" spans="1:5" ht="38.25">
      <c r="A655" s="35" t="s">
        <v>56</v>
      </c>
      <c r="E655" s="39" t="s">
        <v>10788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4428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10789</v>
      </c>
      <c s="35" t="s">
        <v>5</v>
      </c>
      <c s="6" t="s">
        <v>10790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4940</v>
      </c>
      <c>
        <f>(M659*21)/100</f>
      </c>
      <c t="s">
        <v>27</v>
      </c>
    </row>
    <row r="660" spans="1:5" ht="51">
      <c r="A660" s="35" t="s">
        <v>56</v>
      </c>
      <c r="E660" s="39" t="s">
        <v>10791</v>
      </c>
    </row>
    <row r="661" spans="1:5" ht="12.75">
      <c r="A661" s="35" t="s">
        <v>58</v>
      </c>
      <c r="E661" s="40" t="s">
        <v>10792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10793</v>
      </c>
      <c s="35" t="s">
        <v>5</v>
      </c>
      <c s="6" t="s">
        <v>10794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10795</v>
      </c>
    </row>
    <row r="665" spans="1:5" ht="12.75">
      <c r="A665" s="35" t="s">
        <v>58</v>
      </c>
      <c r="E665" s="40" t="s">
        <v>10796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10797</v>
      </c>
      <c s="35" t="s">
        <v>5</v>
      </c>
      <c s="6" t="s">
        <v>10798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10798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10799</v>
      </c>
      <c s="35" t="s">
        <v>5</v>
      </c>
      <c s="6" t="s">
        <v>10800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10801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10802</v>
      </c>
      <c s="35" t="s">
        <v>5</v>
      </c>
      <c s="6" t="s">
        <v>10800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10803</v>
      </c>
    </row>
    <row r="677" spans="1:5" ht="38.25">
      <c r="A677" s="35" t="s">
        <v>58</v>
      </c>
      <c r="E677" s="40" t="s">
        <v>10804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10805</v>
      </c>
      <c s="35" t="s">
        <v>5</v>
      </c>
      <c s="6" t="s">
        <v>10806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10806</v>
      </c>
    </row>
    <row r="681" spans="1:5" ht="12.75">
      <c r="A681" s="35" t="s">
        <v>58</v>
      </c>
      <c r="E681" s="40" t="s">
        <v>10807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10808</v>
      </c>
      <c s="35" t="s">
        <v>5</v>
      </c>
      <c s="6" t="s">
        <v>10809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10810</v>
      </c>
    </row>
    <row r="685" spans="1:5" ht="38.25">
      <c r="A685" s="35" t="s">
        <v>58</v>
      </c>
      <c r="E685" s="40" t="s">
        <v>10811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10812</v>
      </c>
      <c s="35" t="s">
        <v>5</v>
      </c>
      <c s="6" t="s">
        <v>10813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10813</v>
      </c>
    </row>
    <row r="689" spans="1:5" ht="76.5">
      <c r="A689" s="35" t="s">
        <v>58</v>
      </c>
      <c r="E689" s="40" t="s">
        <v>10814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10815</v>
      </c>
      <c s="35" t="s">
        <v>5</v>
      </c>
      <c s="6" t="s">
        <v>10816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10816</v>
      </c>
    </row>
    <row r="693" spans="1:5" ht="12.75">
      <c r="A693" s="35" t="s">
        <v>58</v>
      </c>
      <c r="E693" s="40" t="s">
        <v>4084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10817</v>
      </c>
      <c s="35" t="s">
        <v>5</v>
      </c>
      <c s="6" t="s">
        <v>10818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10818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5304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10819</v>
      </c>
      <c s="35" t="s">
        <v>5</v>
      </c>
      <c s="6" t="s">
        <v>10820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10820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10821</v>
      </c>
      <c s="35" t="s">
        <v>5</v>
      </c>
      <c s="6" t="s">
        <v>10822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10822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10823</v>
      </c>
      <c s="35" t="s">
        <v>5</v>
      </c>
      <c s="6" t="s">
        <v>10824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10824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10825</v>
      </c>
      <c s="35" t="s">
        <v>5</v>
      </c>
      <c s="6" t="s">
        <v>10826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10826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10827</v>
      </c>
      <c s="35" t="s">
        <v>5</v>
      </c>
      <c s="6" t="s">
        <v>10828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10828</v>
      </c>
    </row>
    <row r="718" spans="1:5" ht="114.75">
      <c r="A718" s="35" t="s">
        <v>58</v>
      </c>
      <c r="E718" s="40" t="s">
        <v>10829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10830</v>
      </c>
      <c s="35" t="s">
        <v>5</v>
      </c>
      <c s="6" t="s">
        <v>10831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10831</v>
      </c>
    </row>
    <row r="722" spans="1:5" ht="89.25">
      <c r="A722" s="35" t="s">
        <v>58</v>
      </c>
      <c r="E722" s="40" t="s">
        <v>10832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10833</v>
      </c>
      <c s="35" t="s">
        <v>5</v>
      </c>
      <c s="6" t="s">
        <v>10834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10834</v>
      </c>
    </row>
    <row r="726" spans="1:5" ht="102">
      <c r="A726" s="35" t="s">
        <v>58</v>
      </c>
      <c r="E726" s="40" t="s">
        <v>10835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10836</v>
      </c>
      <c s="35" t="s">
        <v>5</v>
      </c>
      <c s="6" t="s">
        <v>10837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4940</v>
      </c>
      <c>
        <f>(M728*21)/100</f>
      </c>
      <c t="s">
        <v>27</v>
      </c>
    </row>
    <row r="729" spans="1:5" ht="25.5">
      <c r="A729" s="35" t="s">
        <v>56</v>
      </c>
      <c r="E729" s="39" t="s">
        <v>10837</v>
      </c>
    </row>
    <row r="730" spans="1:5" ht="51">
      <c r="A730" s="35" t="s">
        <v>58</v>
      </c>
      <c r="E730" s="40" t="s">
        <v>10838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10839</v>
      </c>
      <c s="35" t="s">
        <v>5</v>
      </c>
      <c s="6" t="s">
        <v>10840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10840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10841</v>
      </c>
      <c s="35" t="s">
        <v>5</v>
      </c>
      <c s="6" t="s">
        <v>10842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10843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10844</v>
      </c>
      <c s="35" t="s">
        <v>5</v>
      </c>
      <c s="6" t="s">
        <v>10845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4940</v>
      </c>
      <c>
        <f>(M740*21)/100</f>
      </c>
      <c t="s">
        <v>27</v>
      </c>
    </row>
    <row r="741" spans="1:5" ht="12.75">
      <c r="A741" s="35" t="s">
        <v>56</v>
      </c>
      <c r="E741" s="39" t="s">
        <v>10845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10846</v>
      </c>
      <c s="35" t="s">
        <v>5</v>
      </c>
      <c s="6" t="s">
        <v>10847</v>
      </c>
      <c s="36" t="s">
        <v>10207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10847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10848</v>
      </c>
      <c s="35" t="s">
        <v>5</v>
      </c>
      <c s="6" t="s">
        <v>10849</v>
      </c>
      <c s="36" t="s">
        <v>10207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10849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10850</v>
      </c>
      <c s="35" t="s">
        <v>5</v>
      </c>
      <c s="6" t="s">
        <v>10851</v>
      </c>
      <c s="36" t="s">
        <v>10207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10851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10852</v>
      </c>
      <c s="35" t="s">
        <v>5</v>
      </c>
      <c s="6" t="s">
        <v>10853</v>
      </c>
      <c s="36" t="s">
        <v>10207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10853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10854</v>
      </c>
      <c s="35" t="s">
        <v>5</v>
      </c>
      <c s="6" t="s">
        <v>10855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10855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10856</v>
      </c>
      <c s="35" t="s">
        <v>5</v>
      </c>
      <c s="6" t="s">
        <v>10857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10857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10858</v>
      </c>
      <c s="35" t="s">
        <v>5</v>
      </c>
      <c s="6" t="s">
        <v>10859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10859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10860</v>
      </c>
      <c s="35" t="s">
        <v>5</v>
      </c>
      <c s="6" t="s">
        <v>10861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10861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10862</v>
      </c>
      <c s="35" t="s">
        <v>5</v>
      </c>
      <c s="6" t="s">
        <v>10863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10863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10864</v>
      </c>
      <c s="35" t="s">
        <v>5</v>
      </c>
      <c s="6" t="s">
        <v>10865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10865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10866</v>
      </c>
      <c s="35" t="s">
        <v>5</v>
      </c>
      <c s="6" t="s">
        <v>10867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10868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10869</v>
      </c>
      <c s="35" t="s">
        <v>5</v>
      </c>
      <c s="6" t="s">
        <v>10870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10870</v>
      </c>
    </row>
    <row r="790" spans="1:5" ht="63.75">
      <c r="A790" s="35" t="s">
        <v>58</v>
      </c>
      <c r="E790" s="40" t="s">
        <v>10871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10872</v>
      </c>
      <c s="35" t="s">
        <v>5</v>
      </c>
      <c s="6" t="s">
        <v>10873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10873</v>
      </c>
    </row>
    <row r="794" spans="1:5" ht="76.5">
      <c r="A794" s="35" t="s">
        <v>58</v>
      </c>
      <c r="E794" s="40" t="s">
        <v>10874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10875</v>
      </c>
      <c s="35" t="s">
        <v>5</v>
      </c>
      <c s="6" t="s">
        <v>10876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10876</v>
      </c>
    </row>
    <row r="798" spans="1:5" ht="76.5">
      <c r="A798" s="35" t="s">
        <v>58</v>
      </c>
      <c r="E798" s="40" t="s">
        <v>10877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10878</v>
      </c>
      <c s="35" t="s">
        <v>5</v>
      </c>
      <c s="6" t="s">
        <v>10879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10879</v>
      </c>
    </row>
    <row r="802" spans="1:5" ht="76.5">
      <c r="A802" s="35" t="s">
        <v>58</v>
      </c>
      <c r="E802" s="40" t="s">
        <v>10880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10881</v>
      </c>
      <c s="35" t="s">
        <v>5</v>
      </c>
      <c s="6" t="s">
        <v>10882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10882</v>
      </c>
    </row>
    <row r="806" spans="1:5" ht="76.5">
      <c r="A806" s="35" t="s">
        <v>58</v>
      </c>
      <c r="E806" s="40" t="s">
        <v>10883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10884</v>
      </c>
      <c s="35" t="s">
        <v>5</v>
      </c>
      <c s="6" t="s">
        <v>10885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10885</v>
      </c>
    </row>
    <row r="810" spans="1:5" ht="76.5">
      <c r="A810" s="35" t="s">
        <v>58</v>
      </c>
      <c r="E810" s="40" t="s">
        <v>10886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10887</v>
      </c>
      <c s="35" t="s">
        <v>5</v>
      </c>
      <c s="6" t="s">
        <v>10888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10888</v>
      </c>
    </row>
    <row r="814" spans="1:5" ht="76.5">
      <c r="A814" s="35" t="s">
        <v>58</v>
      </c>
      <c r="E814" s="40" t="s">
        <v>10889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10890</v>
      </c>
      <c s="35" t="s">
        <v>5</v>
      </c>
      <c s="6" t="s">
        <v>10891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10891</v>
      </c>
    </row>
    <row r="818" spans="1:5" ht="76.5">
      <c r="A818" s="35" t="s">
        <v>58</v>
      </c>
      <c r="E818" s="40" t="s">
        <v>10892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10893</v>
      </c>
      <c s="35" t="s">
        <v>5</v>
      </c>
      <c s="6" t="s">
        <v>10894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10894</v>
      </c>
    </row>
    <row r="822" spans="1:5" ht="76.5">
      <c r="A822" s="35" t="s">
        <v>58</v>
      </c>
      <c r="E822" s="40" t="s">
        <v>10895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10896</v>
      </c>
      <c s="35" t="s">
        <v>5</v>
      </c>
      <c s="6" t="s">
        <v>10897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10897</v>
      </c>
    </row>
    <row r="826" spans="1:5" ht="76.5">
      <c r="A826" s="35" t="s">
        <v>58</v>
      </c>
      <c r="E826" s="40" t="s">
        <v>10898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10899</v>
      </c>
      <c s="35" t="s">
        <v>5</v>
      </c>
      <c s="6" t="s">
        <v>10900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10900</v>
      </c>
    </row>
    <row r="830" spans="1:5" ht="76.5">
      <c r="A830" s="35" t="s">
        <v>58</v>
      </c>
      <c r="E830" s="40" t="s">
        <v>10901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10902</v>
      </c>
      <c s="35" t="s">
        <v>5</v>
      </c>
      <c s="6" t="s">
        <v>10903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10903</v>
      </c>
    </row>
    <row r="834" spans="1:5" ht="76.5">
      <c r="A834" s="35" t="s">
        <v>58</v>
      </c>
      <c r="E834" s="40" t="s">
        <v>10904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10905</v>
      </c>
      <c s="35" t="s">
        <v>5</v>
      </c>
      <c s="6" t="s">
        <v>10906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10906</v>
      </c>
    </row>
    <row r="838" spans="1:5" ht="76.5">
      <c r="A838" s="35" t="s">
        <v>58</v>
      </c>
      <c r="E838" s="40" t="s">
        <v>10907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10908</v>
      </c>
      <c s="35" t="s">
        <v>5</v>
      </c>
      <c s="6" t="s">
        <v>10909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10909</v>
      </c>
    </row>
    <row r="842" spans="1:5" ht="51">
      <c r="A842" s="35" t="s">
        <v>58</v>
      </c>
      <c r="E842" s="40" t="s">
        <v>10910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10911</v>
      </c>
      <c s="35" t="s">
        <v>5</v>
      </c>
      <c s="6" t="s">
        <v>10912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10912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10913</v>
      </c>
      <c s="35" t="s">
        <v>5</v>
      </c>
      <c s="6" t="s">
        <v>10914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10914</v>
      </c>
    </row>
    <row r="850" spans="1:5" ht="38.25">
      <c r="A850" s="35" t="s">
        <v>58</v>
      </c>
      <c r="E850" s="40" t="s">
        <v>10915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10916</v>
      </c>
      <c s="35" t="s">
        <v>5</v>
      </c>
      <c s="6" t="s">
        <v>10917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10917</v>
      </c>
    </row>
    <row r="854" spans="1:5" ht="12.75">
      <c r="A854" s="35" t="s">
        <v>58</v>
      </c>
      <c r="E854" s="40" t="s">
        <v>3318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10918</v>
      </c>
      <c s="35" t="s">
        <v>5</v>
      </c>
      <c s="6" t="s">
        <v>10919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10919</v>
      </c>
    </row>
    <row r="858" spans="1:5" ht="12.75">
      <c r="A858" s="35" t="s">
        <v>58</v>
      </c>
      <c r="E858" s="40" t="s">
        <v>10920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10921</v>
      </c>
      <c s="35" t="s">
        <v>5</v>
      </c>
      <c s="6" t="s">
        <v>10922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10922</v>
      </c>
    </row>
    <row r="862" spans="1:5" ht="38.25">
      <c r="A862" s="35" t="s">
        <v>58</v>
      </c>
      <c r="E862" s="40" t="s">
        <v>10923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10924</v>
      </c>
      <c s="35" t="s">
        <v>5</v>
      </c>
      <c s="6" t="s">
        <v>10925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10925</v>
      </c>
    </row>
    <row r="866" spans="1:5" ht="38.25">
      <c r="A866" s="35" t="s">
        <v>58</v>
      </c>
      <c r="E866" s="40" t="s">
        <v>10923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10926</v>
      </c>
      <c s="35" t="s">
        <v>5</v>
      </c>
      <c s="6" t="s">
        <v>10927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10927</v>
      </c>
    </row>
    <row r="870" spans="1:5" ht="25.5">
      <c r="A870" s="35" t="s">
        <v>58</v>
      </c>
      <c r="E870" s="40" t="s">
        <v>10928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10929</v>
      </c>
      <c s="35" t="s">
        <v>5</v>
      </c>
      <c s="6" t="s">
        <v>10930</v>
      </c>
      <c s="36" t="s">
        <v>10207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10930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10931</v>
      </c>
      <c s="35" t="s">
        <v>5</v>
      </c>
      <c s="6" t="s">
        <v>10932</v>
      </c>
      <c s="36" t="s">
        <v>10207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10932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10933</v>
      </c>
      <c s="35" t="s">
        <v>5</v>
      </c>
      <c s="6" t="s">
        <v>10934</v>
      </c>
      <c s="36" t="s">
        <v>10207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10934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5325</v>
      </c>
      <c r="E884" s="33" t="s">
        <v>5326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10935</v>
      </c>
      <c s="35" t="s">
        <v>5</v>
      </c>
      <c s="6" t="s">
        <v>10936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4940</v>
      </c>
      <c>
        <f>(M885*21)/100</f>
      </c>
      <c t="s">
        <v>27</v>
      </c>
    </row>
    <row r="886" spans="1:5" ht="51">
      <c r="A886" s="35" t="s">
        <v>56</v>
      </c>
      <c r="E886" s="39" t="s">
        <v>10937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10445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10445</v>
      </c>
      <c r="E4" s="26" t="s">
        <v>10446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10940</v>
      </c>
      <c r="E8" s="30" t="s">
        <v>10939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10941</v>
      </c>
    </row>
    <row r="13" spans="1:5" ht="165.75">
      <c r="A13" t="s">
        <v>60</v>
      </c>
      <c r="E13" s="39" t="s">
        <v>3354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10942</v>
      </c>
    </row>
    <row r="17" spans="1:5" ht="165.75">
      <c r="A17" t="s">
        <v>60</v>
      </c>
      <c r="E17" s="39" t="s">
        <v>3354</v>
      </c>
    </row>
    <row r="18" spans="1:13" ht="12.75">
      <c r="A18" t="s">
        <v>46</v>
      </c>
      <c r="C18" s="31" t="s">
        <v>27</v>
      </c>
      <c r="E18" s="33" t="s">
        <v>3384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10943</v>
      </c>
      <c s="35" t="s">
        <v>5</v>
      </c>
      <c s="6" t="s">
        <v>10944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8842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10945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8641</v>
      </c>
      <c s="35" t="s">
        <v>50</v>
      </c>
      <c s="6" t="s">
        <v>10946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8842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10947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10948</v>
      </c>
      <c s="35" t="s">
        <v>5</v>
      </c>
      <c s="6" t="s">
        <v>10949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10950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3542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10951</v>
      </c>
      <c s="35" t="s">
        <v>5</v>
      </c>
      <c s="6" t="s">
        <v>10952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8842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10953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10954</v>
      </c>
      <c s="35" t="s">
        <v>5</v>
      </c>
      <c s="6" t="s">
        <v>10955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10956</v>
      </c>
    </row>
    <row r="40" spans="1:16" ht="12.75">
      <c r="A40" t="s">
        <v>49</v>
      </c>
      <c s="34" t="s">
        <v>85</v>
      </c>
      <c s="34" t="s">
        <v>10957</v>
      </c>
      <c s="35" t="s">
        <v>5</v>
      </c>
      <c s="6" t="s">
        <v>10958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10956</v>
      </c>
    </row>
    <row r="44" spans="1:13" ht="12.75">
      <c r="A44" t="s">
        <v>46</v>
      </c>
      <c r="C44" s="31" t="s">
        <v>85</v>
      </c>
      <c r="E44" s="33" t="s">
        <v>4170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10959</v>
      </c>
      <c s="35" t="s">
        <v>5</v>
      </c>
      <c s="6" t="s">
        <v>10960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8842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10950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3301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10961</v>
      </c>
      <c s="35" t="s">
        <v>5</v>
      </c>
      <c s="6" t="s">
        <v>10962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4137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10963</v>
      </c>
      <c s="35" t="s">
        <v>5</v>
      </c>
      <c s="6" t="s">
        <v>10964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10965</v>
      </c>
    </row>
    <row r="56" spans="1:5" ht="25.5">
      <c r="A56" s="35" t="s">
        <v>58</v>
      </c>
      <c r="E56" s="40" t="s">
        <v>10966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10967</v>
      </c>
      <c s="35" t="s">
        <v>5</v>
      </c>
      <c s="6" t="s">
        <v>10968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10969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10970</v>
      </c>
      <c s="35" t="s">
        <v>5</v>
      </c>
      <c s="6" t="s">
        <v>10971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10972</v>
      </c>
    </row>
    <row r="64" spans="1:5" ht="25.5">
      <c r="A64" s="35" t="s">
        <v>58</v>
      </c>
      <c r="E64" s="40" t="s">
        <v>10973</v>
      </c>
    </row>
    <row r="65" spans="1:5" ht="25.5">
      <c r="A65" t="s">
        <v>60</v>
      </c>
      <c r="E65" s="39" t="s">
        <v>10974</v>
      </c>
    </row>
    <row r="66" spans="1:16" ht="12.75">
      <c r="A66" t="s">
        <v>49</v>
      </c>
      <c s="34" t="s">
        <v>110</v>
      </c>
      <c s="34" t="s">
        <v>10975</v>
      </c>
      <c s="35" t="s">
        <v>5</v>
      </c>
      <c s="6" t="s">
        <v>10976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10977</v>
      </c>
    </row>
    <row r="69" spans="1:5" ht="12.75">
      <c r="A69" t="s">
        <v>60</v>
      </c>
      <c r="E69" s="39" t="s">
        <v>10978</v>
      </c>
    </row>
    <row r="70" spans="1:16" ht="12.75">
      <c r="A70" t="s">
        <v>49</v>
      </c>
      <c s="34" t="s">
        <v>114</v>
      </c>
      <c s="34" t="s">
        <v>10979</v>
      </c>
      <c s="35" t="s">
        <v>5</v>
      </c>
      <c s="6" t="s">
        <v>10980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10981</v>
      </c>
    </row>
    <row r="73" spans="1:5" ht="25.5">
      <c r="A73" t="s">
        <v>60</v>
      </c>
      <c r="E73" s="39" t="s">
        <v>10982</v>
      </c>
    </row>
    <row r="74" spans="1:16" ht="12.75">
      <c r="A74" t="s">
        <v>49</v>
      </c>
      <c s="34" t="s">
        <v>119</v>
      </c>
      <c s="34" t="s">
        <v>10983</v>
      </c>
      <c s="35" t="s">
        <v>5</v>
      </c>
      <c s="6" t="s">
        <v>10984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10965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10985</v>
      </c>
      <c s="35" t="s">
        <v>5</v>
      </c>
      <c s="6" t="s">
        <v>10986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10965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10987</v>
      </c>
      <c s="35" t="s">
        <v>5</v>
      </c>
      <c s="6" t="s">
        <v>10988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8842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10989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10990</v>
      </c>
      <c s="35" t="s">
        <v>5</v>
      </c>
      <c s="6" t="s">
        <v>10991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8842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10992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10993</v>
      </c>
      <c s="35" t="s">
        <v>5</v>
      </c>
      <c s="6" t="s">
        <v>10994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8842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10995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10996</v>
      </c>
      <c s="35" t="s">
        <v>5</v>
      </c>
      <c s="6" t="s">
        <v>10997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10998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10999</v>
      </c>
      <c s="35" t="s">
        <v>5</v>
      </c>
      <c s="6" t="s">
        <v>11000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11001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11002</v>
      </c>
      <c s="35" t="s">
        <v>5</v>
      </c>
      <c s="6" t="s">
        <v>11003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11004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11005</v>
      </c>
      <c s="35" t="s">
        <v>5</v>
      </c>
      <c s="6" t="s">
        <v>11006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11007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11008</v>
      </c>
      <c s="35" t="s">
        <v>5</v>
      </c>
      <c s="6" t="s">
        <v>11009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11010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11011</v>
      </c>
      <c s="35" t="s">
        <v>5</v>
      </c>
      <c s="6" t="s">
        <v>11012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11013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11014</v>
      </c>
      <c s="35" t="s">
        <v>5</v>
      </c>
      <c s="6" t="s">
        <v>11015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11016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11017</v>
      </c>
      <c s="35" t="s">
        <v>5</v>
      </c>
      <c s="6" t="s">
        <v>11018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11019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11020</v>
      </c>
      <c s="35" t="s">
        <v>5</v>
      </c>
      <c s="6" t="s">
        <v>11021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11022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11023</v>
      </c>
      <c s="35" t="s">
        <v>5</v>
      </c>
      <c s="6" t="s">
        <v>11024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11025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11026</v>
      </c>
      <c s="35" t="s">
        <v>5</v>
      </c>
      <c s="6" t="s">
        <v>11027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11028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11029</v>
      </c>
      <c s="35" t="s">
        <v>5</v>
      </c>
      <c s="6" t="s">
        <v>11030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11031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11032</v>
      </c>
      <c s="35" t="s">
        <v>5</v>
      </c>
      <c s="6" t="s">
        <v>11033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11034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11035</v>
      </c>
      <c s="35" t="s">
        <v>5</v>
      </c>
      <c s="6" t="s">
        <v>11036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11037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11038</v>
      </c>
      <c s="35" t="s">
        <v>5</v>
      </c>
      <c s="6" t="s">
        <v>11039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11040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11041</v>
      </c>
      <c s="35" t="s">
        <v>5</v>
      </c>
      <c s="6" t="s">
        <v>11042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11043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11044</v>
      </c>
      <c s="35" t="s">
        <v>5</v>
      </c>
      <c s="6" t="s">
        <v>11045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11046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11047</v>
      </c>
      <c s="35" t="s">
        <v>5</v>
      </c>
      <c s="6" t="s">
        <v>11048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11049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11050</v>
      </c>
      <c s="35" t="s">
        <v>5</v>
      </c>
      <c s="6" t="s">
        <v>11051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11052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11053</v>
      </c>
      <c s="35" t="s">
        <v>5</v>
      </c>
      <c s="6" t="s">
        <v>9927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11054</v>
      </c>
    </row>
    <row r="174" spans="1:13" ht="12.75">
      <c r="A174" t="s">
        <v>46</v>
      </c>
      <c r="C174" s="31" t="s">
        <v>11055</v>
      </c>
      <c r="E174" s="33" t="s">
        <v>4469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11056</v>
      </c>
      <c s="35" t="s">
        <v>5</v>
      </c>
      <c s="6" t="s">
        <v>11057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11058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11059</v>
      </c>
      <c s="35" t="s">
        <v>5</v>
      </c>
      <c s="6" t="s">
        <v>11060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11062</v>
      </c>
      <c s="35" t="s">
        <v>5</v>
      </c>
      <c s="6" t="s">
        <v>11063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4137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11064</v>
      </c>
      <c r="E187" s="33" t="s">
        <v>3920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11065</v>
      </c>
      <c s="35" t="s">
        <v>5</v>
      </c>
      <c s="6" t="s">
        <v>11066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8842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11067</v>
      </c>
      <c s="35" t="s">
        <v>5</v>
      </c>
      <c s="6" t="s">
        <v>11068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8842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11069</v>
      </c>
      <c s="35" t="s">
        <v>5</v>
      </c>
      <c s="6" t="s">
        <v>11070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8842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11071</v>
      </c>
      <c s="35" t="s">
        <v>5</v>
      </c>
      <c s="6" t="s">
        <v>11072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8842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11073</v>
      </c>
      <c s="35" t="s">
        <v>5</v>
      </c>
      <c s="6" t="s">
        <v>11074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11075</v>
      </c>
      <c s="35" t="s">
        <v>5</v>
      </c>
      <c s="6" t="s">
        <v>11076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8842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11077</v>
      </c>
      <c s="35" t="s">
        <v>5</v>
      </c>
      <c s="6" t="s">
        <v>11078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8842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11079</v>
      </c>
      <c s="35" t="s">
        <v>5</v>
      </c>
      <c s="6" t="s">
        <v>11080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8842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11081</v>
      </c>
      <c s="35" t="s">
        <v>5</v>
      </c>
      <c s="6" t="s">
        <v>11082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8842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11083</v>
      </c>
      <c s="35" t="s">
        <v>5</v>
      </c>
      <c s="6" t="s">
        <v>11084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8842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11085</v>
      </c>
      <c s="35" t="s">
        <v>5</v>
      </c>
      <c s="6" t="s">
        <v>11086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8842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11087</v>
      </c>
      <c s="35" t="s">
        <v>5</v>
      </c>
      <c s="6" t="s">
        <v>11088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8842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11089</v>
      </c>
      <c s="35" t="s">
        <v>5</v>
      </c>
      <c s="6" t="s">
        <v>11090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8842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11091</v>
      </c>
      <c s="35" t="s">
        <v>5</v>
      </c>
      <c s="6" t="s">
        <v>11092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8842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11093</v>
      </c>
      <c s="35" t="s">
        <v>5</v>
      </c>
      <c s="6" t="s">
        <v>11094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8842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11095</v>
      </c>
      <c s="35" t="s">
        <v>5</v>
      </c>
      <c s="6" t="s">
        <v>11096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8842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11097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11097</v>
      </c>
      <c r="E4" s="26" t="s">
        <v>11098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11101</v>
      </c>
      <c r="E8" s="30" t="s">
        <v>11100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11102</v>
      </c>
      <c r="E9" s="33" t="s">
        <v>11103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11104</v>
      </c>
      <c s="35" t="s">
        <v>5</v>
      </c>
      <c s="6" t="s">
        <v>11105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11106</v>
      </c>
    </row>
    <row r="14" spans="1:16" ht="12.75">
      <c r="A14" t="s">
        <v>49</v>
      </c>
      <c s="34" t="s">
        <v>27</v>
      </c>
      <c s="34" t="s">
        <v>11107</v>
      </c>
      <c s="35" t="s">
        <v>5</v>
      </c>
      <c s="6" t="s">
        <v>11108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11109</v>
      </c>
    </row>
    <row r="18" spans="1:16" ht="12.75">
      <c r="A18" t="s">
        <v>49</v>
      </c>
      <c s="34" t="s">
        <v>26</v>
      </c>
      <c s="34" t="s">
        <v>11110</v>
      </c>
      <c s="35" t="s">
        <v>5</v>
      </c>
      <c s="6" t="s">
        <v>11111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11112</v>
      </c>
    </row>
    <row r="22" spans="1:16" ht="25.5">
      <c r="A22" t="s">
        <v>49</v>
      </c>
      <c s="34" t="s">
        <v>69</v>
      </c>
      <c s="34" t="s">
        <v>11113</v>
      </c>
      <c s="35" t="s">
        <v>5</v>
      </c>
      <c s="6" t="s">
        <v>11114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11115</v>
      </c>
    </row>
    <row r="26" spans="1:16" ht="12.75">
      <c r="A26" t="s">
        <v>49</v>
      </c>
      <c s="34" t="s">
        <v>73</v>
      </c>
      <c s="34" t="s">
        <v>11116</v>
      </c>
      <c s="35" t="s">
        <v>5</v>
      </c>
      <c s="6" t="s">
        <v>11117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11118</v>
      </c>
    </row>
    <row r="30" spans="1:16" ht="12.75">
      <c r="A30" t="s">
        <v>49</v>
      </c>
      <c s="34" t="s">
        <v>77</v>
      </c>
      <c s="34" t="s">
        <v>11119</v>
      </c>
      <c s="35" t="s">
        <v>5</v>
      </c>
      <c s="6" t="s">
        <v>11120</v>
      </c>
      <c s="36" t="s">
        <v>3331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11121</v>
      </c>
    </row>
    <row r="34" spans="1:16" ht="12.75">
      <c r="A34" t="s">
        <v>49</v>
      </c>
      <c s="34" t="s">
        <v>81</v>
      </c>
      <c s="34" t="s">
        <v>11122</v>
      </c>
      <c s="35" t="s">
        <v>5</v>
      </c>
      <c s="6" t="s">
        <v>11123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11124</v>
      </c>
    </row>
    <row r="38" spans="1:16" ht="12.75">
      <c r="A38" t="s">
        <v>49</v>
      </c>
      <c s="34" t="s">
        <v>85</v>
      </c>
      <c s="34" t="s">
        <v>11125</v>
      </c>
      <c s="35" t="s">
        <v>5</v>
      </c>
      <c s="6" t="s">
        <v>11126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11127</v>
      </c>
    </row>
    <row r="42" spans="1:16" ht="12.75">
      <c r="A42" t="s">
        <v>49</v>
      </c>
      <c s="34" t="s">
        <v>89</v>
      </c>
      <c s="34" t="s">
        <v>11128</v>
      </c>
      <c s="35" t="s">
        <v>5</v>
      </c>
      <c s="6" t="s">
        <v>11129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11130</v>
      </c>
    </row>
    <row r="46" spans="1:16" ht="12.75">
      <c r="A46" t="s">
        <v>49</v>
      </c>
      <c s="34" t="s">
        <v>93</v>
      </c>
      <c s="34" t="s">
        <v>11131</v>
      </c>
      <c s="35" t="s">
        <v>5</v>
      </c>
      <c s="6" t="s">
        <v>11132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11133</v>
      </c>
    </row>
    <row r="50" spans="1:16" ht="12.75">
      <c r="A50" t="s">
        <v>49</v>
      </c>
      <c s="34" t="s">
        <v>98</v>
      </c>
      <c s="34" t="s">
        <v>11134</v>
      </c>
      <c s="35" t="s">
        <v>5</v>
      </c>
      <c s="6" t="s">
        <v>11135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11136</v>
      </c>
    </row>
    <row r="54" spans="1:16" ht="12.75">
      <c r="A54" t="s">
        <v>49</v>
      </c>
      <c s="34" t="s">
        <v>103</v>
      </c>
      <c s="34" t="s">
        <v>11137</v>
      </c>
      <c s="35" t="s">
        <v>5</v>
      </c>
      <c s="6" t="s">
        <v>11138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11139</v>
      </c>
    </row>
    <row r="58" spans="1:16" ht="12.75">
      <c r="A58" t="s">
        <v>49</v>
      </c>
      <c s="34" t="s">
        <v>107</v>
      </c>
      <c s="34" t="s">
        <v>11140</v>
      </c>
      <c s="35" t="s">
        <v>5</v>
      </c>
      <c s="6" t="s">
        <v>11141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11142</v>
      </c>
    </row>
    <row r="62" spans="1:16" ht="12.75">
      <c r="A62" t="s">
        <v>49</v>
      </c>
      <c s="34" t="s">
        <v>110</v>
      </c>
      <c s="34" t="s">
        <v>11143</v>
      </c>
      <c s="35" t="s">
        <v>5</v>
      </c>
      <c s="6" t="s">
        <v>11144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11145</v>
      </c>
    </row>
    <row r="66" spans="1:16" ht="12.75">
      <c r="A66" t="s">
        <v>49</v>
      </c>
      <c s="34" t="s">
        <v>114</v>
      </c>
      <c s="34" t="s">
        <v>11146</v>
      </c>
      <c s="35" t="s">
        <v>5</v>
      </c>
      <c s="6" t="s">
        <v>11147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11148</v>
      </c>
    </row>
    <row r="70" spans="1:16" ht="12.75">
      <c r="A70" t="s">
        <v>49</v>
      </c>
      <c s="34" t="s">
        <v>119</v>
      </c>
      <c s="34" t="s">
        <v>11149</v>
      </c>
      <c s="35" t="s">
        <v>5</v>
      </c>
      <c s="6" t="s">
        <v>11150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11151</v>
      </c>
    </row>
    <row r="74" spans="1:16" ht="12.75">
      <c r="A74" t="s">
        <v>49</v>
      </c>
      <c s="34" t="s">
        <v>123</v>
      </c>
      <c s="34" t="s">
        <v>11152</v>
      </c>
      <c s="35" t="s">
        <v>5</v>
      </c>
      <c s="6" t="s">
        <v>11153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11154</v>
      </c>
    </row>
    <row r="78" spans="1:16" ht="12.75">
      <c r="A78" t="s">
        <v>49</v>
      </c>
      <c s="34" t="s">
        <v>126</v>
      </c>
      <c s="34" t="s">
        <v>11155</v>
      </c>
      <c s="35" t="s">
        <v>5</v>
      </c>
      <c s="6" t="s">
        <v>11156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11157</v>
      </c>
    </row>
    <row r="82" spans="1:16" ht="12.75">
      <c r="A82" t="s">
        <v>49</v>
      </c>
      <c s="34" t="s">
        <v>130</v>
      </c>
      <c s="34" t="s">
        <v>3364</v>
      </c>
      <c s="35" t="s">
        <v>5</v>
      </c>
      <c s="6" t="s">
        <v>3365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11158</v>
      </c>
      <c s="35" t="s">
        <v>5</v>
      </c>
      <c s="6" t="s">
        <v>11159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3356</v>
      </c>
      <c s="35" t="s">
        <v>5</v>
      </c>
      <c s="6" t="s">
        <v>11160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11161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11162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11163</v>
      </c>
      <c s="35" t="s">
        <v>5</v>
      </c>
      <c s="6" t="s">
        <v>11164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11165</v>
      </c>
    </row>
    <row r="102" spans="1:13" ht="12.75">
      <c r="A102" t="s">
        <v>46</v>
      </c>
      <c r="C102" s="31" t="s">
        <v>11166</v>
      </c>
      <c r="E102" s="33" t="s">
        <v>11167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11168</v>
      </c>
      <c s="35" t="s">
        <v>5</v>
      </c>
      <c s="6" t="s">
        <v>11169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11170</v>
      </c>
    </row>
    <row r="107" spans="1:16" ht="25.5">
      <c r="A107" t="s">
        <v>49</v>
      </c>
      <c s="34" t="s">
        <v>150</v>
      </c>
      <c s="34" t="s">
        <v>11171</v>
      </c>
      <c s="35" t="s">
        <v>5</v>
      </c>
      <c s="6" t="s">
        <v>11172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11170</v>
      </c>
    </row>
    <row r="111" spans="1:16" ht="25.5">
      <c r="A111" t="s">
        <v>49</v>
      </c>
      <c s="34" t="s">
        <v>154</v>
      </c>
      <c s="34" t="s">
        <v>11173</v>
      </c>
      <c s="35" t="s">
        <v>5</v>
      </c>
      <c s="6" t="s">
        <v>11174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11170</v>
      </c>
    </row>
    <row r="115" spans="1:16" ht="25.5">
      <c r="A115" t="s">
        <v>49</v>
      </c>
      <c s="34" t="s">
        <v>158</v>
      </c>
      <c s="34" t="s">
        <v>11175</v>
      </c>
      <c s="35" t="s">
        <v>5</v>
      </c>
      <c s="6" t="s">
        <v>11176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11170</v>
      </c>
    </row>
    <row r="119" spans="1:16" ht="25.5">
      <c r="A119" t="s">
        <v>49</v>
      </c>
      <c s="34" t="s">
        <v>161</v>
      </c>
      <c s="34" t="s">
        <v>11177</v>
      </c>
      <c s="35" t="s">
        <v>5</v>
      </c>
      <c s="6" t="s">
        <v>11178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11170</v>
      </c>
    </row>
    <row r="123" spans="1:16" ht="25.5">
      <c r="A123" t="s">
        <v>49</v>
      </c>
      <c s="34" t="s">
        <v>164</v>
      </c>
      <c s="34" t="s">
        <v>11179</v>
      </c>
      <c s="35" t="s">
        <v>5</v>
      </c>
      <c s="6" t="s">
        <v>11180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11170</v>
      </c>
    </row>
    <row r="127" spans="1:16" ht="25.5">
      <c r="A127" t="s">
        <v>49</v>
      </c>
      <c s="34" t="s">
        <v>656</v>
      </c>
      <c s="34" t="s">
        <v>11181</v>
      </c>
      <c s="35" t="s">
        <v>5</v>
      </c>
      <c s="6" t="s">
        <v>11182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11170</v>
      </c>
    </row>
    <row r="131" spans="1:16" ht="25.5">
      <c r="A131" t="s">
        <v>49</v>
      </c>
      <c s="34" t="s">
        <v>660</v>
      </c>
      <c s="34" t="s">
        <v>11183</v>
      </c>
      <c s="35" t="s">
        <v>5</v>
      </c>
      <c s="6" t="s">
        <v>11184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11170</v>
      </c>
    </row>
    <row r="135" spans="1:16" ht="25.5">
      <c r="A135" t="s">
        <v>49</v>
      </c>
      <c s="34" t="s">
        <v>664</v>
      </c>
      <c s="34" t="s">
        <v>11185</v>
      </c>
      <c s="35" t="s">
        <v>5</v>
      </c>
      <c s="6" t="s">
        <v>11186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11170</v>
      </c>
    </row>
    <row r="139" spans="1:16" ht="25.5">
      <c r="A139" t="s">
        <v>49</v>
      </c>
      <c s="34" t="s">
        <v>668</v>
      </c>
      <c s="34" t="s">
        <v>11187</v>
      </c>
      <c s="35" t="s">
        <v>5</v>
      </c>
      <c s="6" t="s">
        <v>11188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11170</v>
      </c>
    </row>
    <row r="143" spans="1:16" ht="25.5">
      <c r="A143" t="s">
        <v>49</v>
      </c>
      <c s="34" t="s">
        <v>638</v>
      </c>
      <c s="34" t="s">
        <v>11189</v>
      </c>
      <c s="35" t="s">
        <v>5</v>
      </c>
      <c s="6" t="s">
        <v>11190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11170</v>
      </c>
    </row>
    <row r="147" spans="1:16" ht="12.75">
      <c r="A147" t="s">
        <v>49</v>
      </c>
      <c s="34" t="s">
        <v>674</v>
      </c>
      <c s="34" t="s">
        <v>11191</v>
      </c>
      <c s="35" t="s">
        <v>5</v>
      </c>
      <c s="6" t="s">
        <v>11192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11193</v>
      </c>
    </row>
    <row r="151" spans="1:16" ht="12.75">
      <c r="A151" t="s">
        <v>49</v>
      </c>
      <c s="34" t="s">
        <v>677</v>
      </c>
      <c s="34" t="s">
        <v>11194</v>
      </c>
      <c s="35" t="s">
        <v>5</v>
      </c>
      <c s="6" t="s">
        <v>11195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11193</v>
      </c>
    </row>
    <row r="155" spans="1:16" ht="12.75">
      <c r="A155" t="s">
        <v>49</v>
      </c>
      <c s="34" t="s">
        <v>167</v>
      </c>
      <c s="34" t="s">
        <v>11196</v>
      </c>
      <c s="35" t="s">
        <v>5</v>
      </c>
      <c s="6" t="s">
        <v>11197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11193</v>
      </c>
    </row>
    <row r="159" spans="1:16" ht="12.75">
      <c r="A159" t="s">
        <v>49</v>
      </c>
      <c s="34" t="s">
        <v>170</v>
      </c>
      <c s="34" t="s">
        <v>11198</v>
      </c>
      <c s="35" t="s">
        <v>5</v>
      </c>
      <c s="6" t="s">
        <v>11199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11193</v>
      </c>
    </row>
    <row r="163" spans="1:16" ht="12.75">
      <c r="A163" t="s">
        <v>49</v>
      </c>
      <c s="34" t="s">
        <v>173</v>
      </c>
      <c s="34" t="s">
        <v>11200</v>
      </c>
      <c s="35" t="s">
        <v>5</v>
      </c>
      <c s="6" t="s">
        <v>11201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11202</v>
      </c>
    </row>
    <row r="167" spans="1:16" ht="12.75">
      <c r="A167" t="s">
        <v>49</v>
      </c>
      <c s="34" t="s">
        <v>176</v>
      </c>
      <c s="34" t="s">
        <v>11203</v>
      </c>
      <c s="35" t="s">
        <v>5</v>
      </c>
      <c s="6" t="s">
        <v>11204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11202</v>
      </c>
    </row>
    <row r="171" spans="1:16" ht="12.75">
      <c r="A171" t="s">
        <v>49</v>
      </c>
      <c s="34" t="s">
        <v>179</v>
      </c>
      <c s="34" t="s">
        <v>11205</v>
      </c>
      <c s="35" t="s">
        <v>5</v>
      </c>
      <c s="6" t="s">
        <v>11206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11207</v>
      </c>
    </row>
    <row r="175" spans="1:16" ht="12.75">
      <c r="A175" t="s">
        <v>49</v>
      </c>
      <c s="34" t="s">
        <v>182</v>
      </c>
      <c s="34" t="s">
        <v>11208</v>
      </c>
      <c s="35" t="s">
        <v>5</v>
      </c>
      <c s="6" t="s">
        <v>11209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11207</v>
      </c>
    </row>
    <row r="179" spans="1:16" ht="25.5">
      <c r="A179" t="s">
        <v>49</v>
      </c>
      <c s="34" t="s">
        <v>185</v>
      </c>
      <c s="34" t="s">
        <v>11210</v>
      </c>
      <c s="35" t="s">
        <v>5</v>
      </c>
      <c s="6" t="s">
        <v>11211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11207</v>
      </c>
    </row>
    <row r="183" spans="1:16" ht="25.5">
      <c r="A183" t="s">
        <v>49</v>
      </c>
      <c s="34" t="s">
        <v>188</v>
      </c>
      <c s="34" t="s">
        <v>11212</v>
      </c>
      <c s="35" t="s">
        <v>5</v>
      </c>
      <c s="6" t="s">
        <v>11213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11207</v>
      </c>
    </row>
    <row r="187" spans="1:16" ht="12.75">
      <c r="A187" t="s">
        <v>49</v>
      </c>
      <c s="34" t="s">
        <v>191</v>
      </c>
      <c s="34" t="s">
        <v>11214</v>
      </c>
      <c s="35" t="s">
        <v>5</v>
      </c>
      <c s="6" t="s">
        <v>11215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11216</v>
      </c>
    </row>
    <row r="191" spans="1:16" ht="12.75">
      <c r="A191" t="s">
        <v>49</v>
      </c>
      <c s="34" t="s">
        <v>194</v>
      </c>
      <c s="34" t="s">
        <v>11217</v>
      </c>
      <c s="35" t="s">
        <v>5</v>
      </c>
      <c s="6" t="s">
        <v>11218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11216</v>
      </c>
    </row>
    <row r="195" spans="1:16" ht="12.75">
      <c r="A195" t="s">
        <v>49</v>
      </c>
      <c s="34" t="s">
        <v>197</v>
      </c>
      <c s="34" t="s">
        <v>11219</v>
      </c>
      <c s="35" t="s">
        <v>5</v>
      </c>
      <c s="6" t="s">
        <v>11220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11216</v>
      </c>
    </row>
    <row r="199" spans="1:16" ht="12.75">
      <c r="A199" t="s">
        <v>49</v>
      </c>
      <c s="34" t="s">
        <v>200</v>
      </c>
      <c s="34" t="s">
        <v>11221</v>
      </c>
      <c s="35" t="s">
        <v>5</v>
      </c>
      <c s="6" t="s">
        <v>11222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11216</v>
      </c>
    </row>
    <row r="203" spans="1:16" ht="12.75">
      <c r="A203" t="s">
        <v>49</v>
      </c>
      <c s="34" t="s">
        <v>203</v>
      </c>
      <c s="34" t="s">
        <v>11223</v>
      </c>
      <c s="35" t="s">
        <v>5</v>
      </c>
      <c s="6" t="s">
        <v>11224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11225</v>
      </c>
    </row>
    <row r="207" spans="1:16" ht="25.5">
      <c r="A207" t="s">
        <v>49</v>
      </c>
      <c s="34" t="s">
        <v>206</v>
      </c>
      <c s="34" t="s">
        <v>11226</v>
      </c>
      <c s="35" t="s">
        <v>5</v>
      </c>
      <c s="6" t="s">
        <v>11227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11228</v>
      </c>
    </row>
    <row r="211" spans="1:16" ht="12.75">
      <c r="A211" t="s">
        <v>49</v>
      </c>
      <c s="34" t="s">
        <v>209</v>
      </c>
      <c s="34" t="s">
        <v>11229</v>
      </c>
      <c s="35" t="s">
        <v>5</v>
      </c>
      <c s="6" t="s">
        <v>11230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11231</v>
      </c>
    </row>
    <row r="215" spans="1:16" ht="25.5">
      <c r="A215" t="s">
        <v>49</v>
      </c>
      <c s="34" t="s">
        <v>212</v>
      </c>
      <c s="34" t="s">
        <v>11232</v>
      </c>
      <c s="35" t="s">
        <v>5</v>
      </c>
      <c s="6" t="s">
        <v>11233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11234</v>
      </c>
    </row>
    <row r="219" spans="1:13" ht="12.75">
      <c r="A219" t="s">
        <v>46</v>
      </c>
      <c r="C219" s="31" t="s">
        <v>11235</v>
      </c>
      <c r="E219" s="33" t="s">
        <v>11236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11237</v>
      </c>
      <c s="35" t="s">
        <v>5</v>
      </c>
      <c s="6" t="s">
        <v>11238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11239</v>
      </c>
    </row>
    <row r="224" spans="1:16" ht="12.75">
      <c r="A224" t="s">
        <v>49</v>
      </c>
      <c s="34" t="s">
        <v>219</v>
      </c>
      <c s="34" t="s">
        <v>11240</v>
      </c>
      <c s="35" t="s">
        <v>5</v>
      </c>
      <c s="6" t="s">
        <v>11241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11242</v>
      </c>
    </row>
    <row r="228" spans="1:16" ht="12.75">
      <c r="A228" t="s">
        <v>49</v>
      </c>
      <c s="34" t="s">
        <v>222</v>
      </c>
      <c s="34" t="s">
        <v>11243</v>
      </c>
      <c s="35" t="s">
        <v>5</v>
      </c>
      <c s="6" t="s">
        <v>11244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11245</v>
      </c>
    </row>
    <row r="232" spans="1:16" ht="12.75">
      <c r="A232" t="s">
        <v>49</v>
      </c>
      <c s="34" t="s">
        <v>225</v>
      </c>
      <c s="34" t="s">
        <v>11246</v>
      </c>
      <c s="35" t="s">
        <v>5</v>
      </c>
      <c s="6" t="s">
        <v>11247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11248</v>
      </c>
    </row>
    <row r="236" spans="1:16" ht="12.75">
      <c r="A236" t="s">
        <v>49</v>
      </c>
      <c s="34" t="s">
        <v>228</v>
      </c>
      <c s="34" t="s">
        <v>4590</v>
      </c>
      <c s="35" t="s">
        <v>5</v>
      </c>
      <c s="6" t="s">
        <v>4591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11249</v>
      </c>
    </row>
    <row r="240" spans="1:16" ht="12.75">
      <c r="A240" t="s">
        <v>49</v>
      </c>
      <c s="34" t="s">
        <v>231</v>
      </c>
      <c s="34" t="s">
        <v>11250</v>
      </c>
      <c s="35" t="s">
        <v>5</v>
      </c>
      <c s="6" t="s">
        <v>11251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11252</v>
      </c>
    </row>
    <row r="244" spans="1:16" ht="25.5">
      <c r="A244" t="s">
        <v>49</v>
      </c>
      <c s="34" t="s">
        <v>234</v>
      </c>
      <c s="34" t="s">
        <v>11253</v>
      </c>
      <c s="35" t="s">
        <v>5</v>
      </c>
      <c s="6" t="s">
        <v>11254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11252</v>
      </c>
    </row>
    <row r="248" spans="1:16" ht="12.75">
      <c r="A248" t="s">
        <v>49</v>
      </c>
      <c s="34" t="s">
        <v>237</v>
      </c>
      <c s="34" t="s">
        <v>11255</v>
      </c>
      <c s="35" t="s">
        <v>5</v>
      </c>
      <c s="6" t="s">
        <v>11256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11252</v>
      </c>
    </row>
    <row r="252" spans="1:16" ht="12.75">
      <c r="A252" t="s">
        <v>49</v>
      </c>
      <c s="34" t="s">
        <v>240</v>
      </c>
      <c s="34" t="s">
        <v>11257</v>
      </c>
      <c s="35" t="s">
        <v>5</v>
      </c>
      <c s="6" t="s">
        <v>11258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11252</v>
      </c>
    </row>
    <row r="256" spans="1:16" ht="12.75">
      <c r="A256" t="s">
        <v>49</v>
      </c>
      <c s="34" t="s">
        <v>243</v>
      </c>
      <c s="34" t="s">
        <v>11259</v>
      </c>
      <c s="35" t="s">
        <v>5</v>
      </c>
      <c s="6" t="s">
        <v>11260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11252</v>
      </c>
    </row>
    <row r="260" spans="1:16" ht="12.75">
      <c r="A260" t="s">
        <v>49</v>
      </c>
      <c s="34" t="s">
        <v>246</v>
      </c>
      <c s="34" t="s">
        <v>11261</v>
      </c>
      <c s="35" t="s">
        <v>5</v>
      </c>
      <c s="6" t="s">
        <v>11262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11252</v>
      </c>
    </row>
    <row r="264" spans="1:16" ht="12.75">
      <c r="A264" t="s">
        <v>49</v>
      </c>
      <c s="34" t="s">
        <v>749</v>
      </c>
      <c s="34" t="s">
        <v>11263</v>
      </c>
      <c s="35" t="s">
        <v>5</v>
      </c>
      <c s="6" t="s">
        <v>11264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11265</v>
      </c>
    </row>
    <row r="268" spans="1:16" ht="12.75">
      <c r="A268" t="s">
        <v>49</v>
      </c>
      <c s="34" t="s">
        <v>639</v>
      </c>
      <c s="34" t="s">
        <v>11266</v>
      </c>
      <c s="35" t="s">
        <v>5</v>
      </c>
      <c s="6" t="s">
        <v>11267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11252</v>
      </c>
    </row>
    <row r="272" spans="1:16" ht="12.75">
      <c r="A272" t="s">
        <v>49</v>
      </c>
      <c s="34" t="s">
        <v>249</v>
      </c>
      <c s="34" t="s">
        <v>11268</v>
      </c>
      <c s="35" t="s">
        <v>5</v>
      </c>
      <c s="6" t="s">
        <v>11269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11252</v>
      </c>
    </row>
    <row r="276" spans="1:16" ht="12.75">
      <c r="A276" t="s">
        <v>49</v>
      </c>
      <c s="34" t="s">
        <v>252</v>
      </c>
      <c s="34" t="s">
        <v>11270</v>
      </c>
      <c s="35" t="s">
        <v>5</v>
      </c>
      <c s="6" t="s">
        <v>11271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11252</v>
      </c>
    </row>
    <row r="280" spans="1:16" ht="12.75">
      <c r="A280" t="s">
        <v>49</v>
      </c>
      <c s="34" t="s">
        <v>255</v>
      </c>
      <c s="34" t="s">
        <v>11272</v>
      </c>
      <c s="35" t="s">
        <v>5</v>
      </c>
      <c s="6" t="s">
        <v>11273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11252</v>
      </c>
    </row>
    <row r="284" spans="1:16" ht="12.75">
      <c r="A284" t="s">
        <v>49</v>
      </c>
      <c s="34" t="s">
        <v>258</v>
      </c>
      <c s="34" t="s">
        <v>11274</v>
      </c>
      <c s="35" t="s">
        <v>5</v>
      </c>
      <c s="6" t="s">
        <v>11275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11252</v>
      </c>
    </row>
    <row r="288" spans="1:16" ht="12.75">
      <c r="A288" t="s">
        <v>49</v>
      </c>
      <c s="34" t="s">
        <v>261</v>
      </c>
      <c s="34" t="s">
        <v>11276</v>
      </c>
      <c s="35" t="s">
        <v>5</v>
      </c>
      <c s="6" t="s">
        <v>11277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11252</v>
      </c>
    </row>
    <row r="292" spans="1:16" ht="12.75">
      <c r="A292" t="s">
        <v>49</v>
      </c>
      <c s="34" t="s">
        <v>264</v>
      </c>
      <c s="34" t="s">
        <v>11278</v>
      </c>
      <c s="35" t="s">
        <v>5</v>
      </c>
      <c s="6" t="s">
        <v>11279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11252</v>
      </c>
    </row>
    <row r="296" spans="1:16" ht="12.75">
      <c r="A296" t="s">
        <v>49</v>
      </c>
      <c s="34" t="s">
        <v>267</v>
      </c>
      <c s="34" t="s">
        <v>11280</v>
      </c>
      <c s="35" t="s">
        <v>5</v>
      </c>
      <c s="6" t="s">
        <v>11281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11252</v>
      </c>
    </row>
    <row r="300" spans="1:16" ht="12.75">
      <c r="A300" t="s">
        <v>49</v>
      </c>
      <c s="34" t="s">
        <v>270</v>
      </c>
      <c s="34" t="s">
        <v>11282</v>
      </c>
      <c s="35" t="s">
        <v>5</v>
      </c>
      <c s="6" t="s">
        <v>11283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11252</v>
      </c>
    </row>
    <row r="304" spans="1:16" ht="12.75">
      <c r="A304" t="s">
        <v>49</v>
      </c>
      <c s="34" t="s">
        <v>273</v>
      </c>
      <c s="34" t="s">
        <v>11284</v>
      </c>
      <c s="35" t="s">
        <v>5</v>
      </c>
      <c s="6" t="s">
        <v>11285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11286</v>
      </c>
    </row>
    <row r="308" spans="1:16" ht="12.75">
      <c r="A308" t="s">
        <v>49</v>
      </c>
      <c s="34" t="s">
        <v>276</v>
      </c>
      <c s="34" t="s">
        <v>11287</v>
      </c>
      <c s="35" t="s">
        <v>5</v>
      </c>
      <c s="6" t="s">
        <v>11288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11289</v>
      </c>
    </row>
    <row r="312" spans="1:16" ht="12.75">
      <c r="A312" t="s">
        <v>49</v>
      </c>
      <c s="34" t="s">
        <v>279</v>
      </c>
      <c s="34" t="s">
        <v>11290</v>
      </c>
      <c s="35" t="s">
        <v>5</v>
      </c>
      <c s="6" t="s">
        <v>11291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11289</v>
      </c>
    </row>
    <row r="316" spans="1:16" ht="12.75">
      <c r="A316" t="s">
        <v>49</v>
      </c>
      <c s="34" t="s">
        <v>282</v>
      </c>
      <c s="34" t="s">
        <v>11292</v>
      </c>
      <c s="35" t="s">
        <v>5</v>
      </c>
      <c s="6" t="s">
        <v>11293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11289</v>
      </c>
    </row>
    <row r="320" spans="1:16" ht="12.75">
      <c r="A320" t="s">
        <v>49</v>
      </c>
      <c s="34" t="s">
        <v>285</v>
      </c>
      <c s="34" t="s">
        <v>11294</v>
      </c>
      <c s="35" t="s">
        <v>5</v>
      </c>
      <c s="6" t="s">
        <v>11295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11289</v>
      </c>
    </row>
    <row r="324" spans="1:16" ht="12.75">
      <c r="A324" t="s">
        <v>49</v>
      </c>
      <c s="34" t="s">
        <v>288</v>
      </c>
      <c s="34" t="s">
        <v>11296</v>
      </c>
      <c s="35" t="s">
        <v>5</v>
      </c>
      <c s="6" t="s">
        <v>11297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11289</v>
      </c>
    </row>
    <row r="328" spans="1:16" ht="12.75">
      <c r="A328" t="s">
        <v>49</v>
      </c>
      <c s="34" t="s">
        <v>292</v>
      </c>
      <c s="34" t="s">
        <v>11298</v>
      </c>
      <c s="35" t="s">
        <v>5</v>
      </c>
      <c s="6" t="s">
        <v>11299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11289</v>
      </c>
    </row>
    <row r="332" spans="1:16" ht="12.75">
      <c r="A332" t="s">
        <v>49</v>
      </c>
      <c s="34" t="s">
        <v>296</v>
      </c>
      <c s="34" t="s">
        <v>11300</v>
      </c>
      <c s="35" t="s">
        <v>5</v>
      </c>
      <c s="6" t="s">
        <v>11301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11289</v>
      </c>
    </row>
    <row r="336" spans="1:16" ht="12.75">
      <c r="A336" t="s">
        <v>49</v>
      </c>
      <c s="34" t="s">
        <v>299</v>
      </c>
      <c s="34" t="s">
        <v>11302</v>
      </c>
      <c s="35" t="s">
        <v>5</v>
      </c>
      <c s="6" t="s">
        <v>11303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11289</v>
      </c>
    </row>
    <row r="340" spans="1:16" ht="12.75">
      <c r="A340" t="s">
        <v>49</v>
      </c>
      <c s="34" t="s">
        <v>302</v>
      </c>
      <c s="34" t="s">
        <v>11304</v>
      </c>
      <c s="35" t="s">
        <v>5</v>
      </c>
      <c s="6" t="s">
        <v>11305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11289</v>
      </c>
    </row>
    <row r="344" spans="1:16" ht="12.75">
      <c r="A344" t="s">
        <v>49</v>
      </c>
      <c s="34" t="s">
        <v>305</v>
      </c>
      <c s="34" t="s">
        <v>11306</v>
      </c>
      <c s="35" t="s">
        <v>5</v>
      </c>
      <c s="6" t="s">
        <v>11307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11308</v>
      </c>
    </row>
    <row r="348" spans="1:16" ht="12.75">
      <c r="A348" t="s">
        <v>49</v>
      </c>
      <c s="34" t="s">
        <v>308</v>
      </c>
      <c s="34" t="s">
        <v>11309</v>
      </c>
      <c s="35" t="s">
        <v>5</v>
      </c>
      <c s="6" t="s">
        <v>11310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11311</v>
      </c>
    </row>
    <row r="352" spans="1:16" ht="12.75">
      <c r="A352" t="s">
        <v>49</v>
      </c>
      <c s="34" t="s">
        <v>311</v>
      </c>
      <c s="34" t="s">
        <v>11312</v>
      </c>
      <c s="35" t="s">
        <v>5</v>
      </c>
      <c s="6" t="s">
        <v>11313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11311</v>
      </c>
    </row>
    <row r="356" spans="1:16" ht="12.75">
      <c r="A356" t="s">
        <v>49</v>
      </c>
      <c s="34" t="s">
        <v>314</v>
      </c>
      <c s="34" t="s">
        <v>11314</v>
      </c>
      <c s="35" t="s">
        <v>5</v>
      </c>
      <c s="6" t="s">
        <v>11315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11311</v>
      </c>
    </row>
    <row r="360" spans="1:16" ht="12.75">
      <c r="A360" t="s">
        <v>49</v>
      </c>
      <c s="34" t="s">
        <v>318</v>
      </c>
      <c s="34" t="s">
        <v>11316</v>
      </c>
      <c s="35" t="s">
        <v>5</v>
      </c>
      <c s="6" t="s">
        <v>11317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11311</v>
      </c>
    </row>
    <row r="364" spans="1:16" ht="12.75">
      <c r="A364" t="s">
        <v>49</v>
      </c>
      <c s="34" t="s">
        <v>321</v>
      </c>
      <c s="34" t="s">
        <v>11318</v>
      </c>
      <c s="35" t="s">
        <v>5</v>
      </c>
      <c s="6" t="s">
        <v>11319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11311</v>
      </c>
    </row>
    <row r="368" spans="1:16" ht="12.75">
      <c r="A368" t="s">
        <v>49</v>
      </c>
      <c s="34" t="s">
        <v>324</v>
      </c>
      <c s="34" t="s">
        <v>11320</v>
      </c>
      <c s="35" t="s">
        <v>5</v>
      </c>
      <c s="6" t="s">
        <v>11321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11322</v>
      </c>
    </row>
    <row r="372" spans="1:16" ht="12.75">
      <c r="A372" t="s">
        <v>49</v>
      </c>
      <c s="34" t="s">
        <v>327</v>
      </c>
      <c s="34" t="s">
        <v>11323</v>
      </c>
      <c s="35" t="s">
        <v>5</v>
      </c>
      <c s="6" t="s">
        <v>11324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11325</v>
      </c>
    </row>
    <row r="376" spans="1:16" ht="12.75">
      <c r="A376" t="s">
        <v>49</v>
      </c>
      <c s="34" t="s">
        <v>330</v>
      </c>
      <c s="34" t="s">
        <v>11326</v>
      </c>
      <c s="35" t="s">
        <v>5</v>
      </c>
      <c s="6" t="s">
        <v>11327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11325</v>
      </c>
    </row>
    <row r="380" spans="1:16" ht="12.75">
      <c r="A380" t="s">
        <v>49</v>
      </c>
      <c s="34" t="s">
        <v>334</v>
      </c>
      <c s="34" t="s">
        <v>11328</v>
      </c>
      <c s="35" t="s">
        <v>5</v>
      </c>
      <c s="6" t="s">
        <v>11329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11325</v>
      </c>
    </row>
    <row r="384" spans="1:16" ht="12.75">
      <c r="A384" t="s">
        <v>49</v>
      </c>
      <c s="34" t="s">
        <v>337</v>
      </c>
      <c s="34" t="s">
        <v>11330</v>
      </c>
      <c s="35" t="s">
        <v>5</v>
      </c>
      <c s="6" t="s">
        <v>11331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11289</v>
      </c>
    </row>
    <row r="388" spans="1:16" ht="12.75">
      <c r="A388" t="s">
        <v>49</v>
      </c>
      <c s="34" t="s">
        <v>341</v>
      </c>
      <c s="34" t="s">
        <v>11332</v>
      </c>
      <c s="35" t="s">
        <v>5</v>
      </c>
      <c s="6" t="s">
        <v>11333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11289</v>
      </c>
    </row>
    <row r="392" spans="1:16" ht="12.75">
      <c r="A392" t="s">
        <v>49</v>
      </c>
      <c s="34" t="s">
        <v>344</v>
      </c>
      <c s="34" t="s">
        <v>11334</v>
      </c>
      <c s="35" t="s">
        <v>5</v>
      </c>
      <c s="6" t="s">
        <v>11335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11289</v>
      </c>
    </row>
    <row r="396" spans="1:16" ht="12.75">
      <c r="A396" t="s">
        <v>49</v>
      </c>
      <c s="34" t="s">
        <v>347</v>
      </c>
      <c s="34" t="s">
        <v>11336</v>
      </c>
      <c s="35" t="s">
        <v>5</v>
      </c>
      <c s="6" t="s">
        <v>11337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11289</v>
      </c>
    </row>
    <row r="400" spans="1:16" ht="12.75">
      <c r="A400" t="s">
        <v>49</v>
      </c>
      <c s="34" t="s">
        <v>350</v>
      </c>
      <c s="34" t="s">
        <v>11338</v>
      </c>
      <c s="35" t="s">
        <v>5</v>
      </c>
      <c s="6" t="s">
        <v>11339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11289</v>
      </c>
    </row>
    <row r="404" spans="1:16" ht="12.75">
      <c r="A404" t="s">
        <v>49</v>
      </c>
      <c s="34" t="s">
        <v>353</v>
      </c>
      <c s="34" t="s">
        <v>11340</v>
      </c>
      <c s="35" t="s">
        <v>5</v>
      </c>
      <c s="6" t="s">
        <v>11341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11289</v>
      </c>
    </row>
    <row r="408" spans="1:16" ht="12.75">
      <c r="A408" t="s">
        <v>49</v>
      </c>
      <c s="34" t="s">
        <v>356</v>
      </c>
      <c s="34" t="s">
        <v>11342</v>
      </c>
      <c s="35" t="s">
        <v>5</v>
      </c>
      <c s="6" t="s">
        <v>11343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11289</v>
      </c>
    </row>
    <row r="412" spans="1:16" ht="12.75">
      <c r="A412" t="s">
        <v>49</v>
      </c>
      <c s="34" t="s">
        <v>360</v>
      </c>
      <c s="34" t="s">
        <v>11344</v>
      </c>
      <c s="35" t="s">
        <v>5</v>
      </c>
      <c s="6" t="s">
        <v>11345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11289</v>
      </c>
    </row>
    <row r="416" spans="1:16" ht="25.5">
      <c r="A416" t="s">
        <v>49</v>
      </c>
      <c s="34" t="s">
        <v>363</v>
      </c>
      <c s="34" t="s">
        <v>11346</v>
      </c>
      <c s="35" t="s">
        <v>5</v>
      </c>
      <c s="6" t="s">
        <v>11347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11289</v>
      </c>
    </row>
    <row r="420" spans="1:16" ht="25.5">
      <c r="A420" t="s">
        <v>49</v>
      </c>
      <c s="34" t="s">
        <v>366</v>
      </c>
      <c s="34" t="s">
        <v>11348</v>
      </c>
      <c s="35" t="s">
        <v>5</v>
      </c>
      <c s="6" t="s">
        <v>11349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11289</v>
      </c>
    </row>
    <row r="424" spans="1:16" ht="25.5">
      <c r="A424" t="s">
        <v>49</v>
      </c>
      <c s="34" t="s">
        <v>369</v>
      </c>
      <c s="34" t="s">
        <v>11350</v>
      </c>
      <c s="35" t="s">
        <v>5</v>
      </c>
      <c s="6" t="s">
        <v>11351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11289</v>
      </c>
    </row>
    <row r="428" spans="1:16" ht="12.75">
      <c r="A428" t="s">
        <v>49</v>
      </c>
      <c s="34" t="s">
        <v>372</v>
      </c>
      <c s="34" t="s">
        <v>11352</v>
      </c>
      <c s="35" t="s">
        <v>5</v>
      </c>
      <c s="6" t="s">
        <v>11353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11289</v>
      </c>
    </row>
    <row r="432" spans="1:16" ht="25.5">
      <c r="A432" t="s">
        <v>49</v>
      </c>
      <c s="34" t="s">
        <v>375</v>
      </c>
      <c s="34" t="s">
        <v>11354</v>
      </c>
      <c s="35" t="s">
        <v>5</v>
      </c>
      <c s="6" t="s">
        <v>11355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11289</v>
      </c>
    </row>
    <row r="436" spans="1:16" ht="12.75">
      <c r="A436" t="s">
        <v>49</v>
      </c>
      <c s="34" t="s">
        <v>378</v>
      </c>
      <c s="34" t="s">
        <v>11356</v>
      </c>
      <c s="35" t="s">
        <v>5</v>
      </c>
      <c s="6" t="s">
        <v>11357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11289</v>
      </c>
    </row>
    <row r="440" spans="1:16" ht="25.5">
      <c r="A440" t="s">
        <v>49</v>
      </c>
      <c s="34" t="s">
        <v>381</v>
      </c>
      <c s="34" t="s">
        <v>11358</v>
      </c>
      <c s="35" t="s">
        <v>5</v>
      </c>
      <c s="6" t="s">
        <v>11359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11289</v>
      </c>
    </row>
    <row r="444" spans="1:16" ht="12.75">
      <c r="A444" t="s">
        <v>49</v>
      </c>
      <c s="34" t="s">
        <v>385</v>
      </c>
      <c s="34" t="s">
        <v>11360</v>
      </c>
      <c s="35" t="s">
        <v>5</v>
      </c>
      <c s="6" t="s">
        <v>11361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11289</v>
      </c>
    </row>
    <row r="448" spans="1:16" ht="12.75">
      <c r="A448" t="s">
        <v>49</v>
      </c>
      <c s="34" t="s">
        <v>388</v>
      </c>
      <c s="34" t="s">
        <v>11362</v>
      </c>
      <c s="35" t="s">
        <v>5</v>
      </c>
      <c s="6" t="s">
        <v>11363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11289</v>
      </c>
    </row>
    <row r="452" spans="1:16" ht="12.75">
      <c r="A452" t="s">
        <v>49</v>
      </c>
      <c s="34" t="s">
        <v>391</v>
      </c>
      <c s="34" t="s">
        <v>11364</v>
      </c>
      <c s="35" t="s">
        <v>5</v>
      </c>
      <c s="6" t="s">
        <v>11365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11366</v>
      </c>
    </row>
    <row r="456" spans="1:16" ht="12.75">
      <c r="A456" t="s">
        <v>49</v>
      </c>
      <c s="34" t="s">
        <v>394</v>
      </c>
      <c s="34" t="s">
        <v>11367</v>
      </c>
      <c s="35" t="s">
        <v>5</v>
      </c>
      <c s="6" t="s">
        <v>11368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11366</v>
      </c>
    </row>
    <row r="460" spans="1:16" ht="12.75">
      <c r="A460" t="s">
        <v>49</v>
      </c>
      <c s="34" t="s">
        <v>397</v>
      </c>
      <c s="34" t="s">
        <v>11369</v>
      </c>
      <c s="35" t="s">
        <v>5</v>
      </c>
      <c s="6" t="s">
        <v>11370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11289</v>
      </c>
    </row>
    <row r="464" spans="1:16" ht="12.75">
      <c r="A464" t="s">
        <v>49</v>
      </c>
      <c s="34" t="s">
        <v>400</v>
      </c>
      <c s="34" t="s">
        <v>11371</v>
      </c>
      <c s="35" t="s">
        <v>5</v>
      </c>
      <c s="6" t="s">
        <v>11372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11289</v>
      </c>
    </row>
    <row r="468" spans="1:16" ht="12.75">
      <c r="A468" t="s">
        <v>49</v>
      </c>
      <c s="34" t="s">
        <v>403</v>
      </c>
      <c s="34" t="s">
        <v>11373</v>
      </c>
      <c s="35" t="s">
        <v>5</v>
      </c>
      <c s="6" t="s">
        <v>11374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11289</v>
      </c>
    </row>
    <row r="472" spans="1:16" ht="12.75">
      <c r="A472" t="s">
        <v>49</v>
      </c>
      <c s="34" t="s">
        <v>406</v>
      </c>
      <c s="34" t="s">
        <v>11375</v>
      </c>
      <c s="35" t="s">
        <v>5</v>
      </c>
      <c s="6" t="s">
        <v>11376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11289</v>
      </c>
    </row>
    <row r="476" spans="1:16" ht="12.75">
      <c r="A476" t="s">
        <v>49</v>
      </c>
      <c s="34" t="s">
        <v>410</v>
      </c>
      <c s="34" t="s">
        <v>11377</v>
      </c>
      <c s="35" t="s">
        <v>5</v>
      </c>
      <c s="6" t="s">
        <v>11378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11289</v>
      </c>
    </row>
    <row r="480" spans="1:16" ht="12.75">
      <c r="A480" t="s">
        <v>49</v>
      </c>
      <c s="34" t="s">
        <v>413</v>
      </c>
      <c s="34" t="s">
        <v>11379</v>
      </c>
      <c s="35" t="s">
        <v>5</v>
      </c>
      <c s="6" t="s">
        <v>11380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11289</v>
      </c>
    </row>
    <row r="484" spans="1:16" ht="12.75">
      <c r="A484" t="s">
        <v>49</v>
      </c>
      <c s="34" t="s">
        <v>416</v>
      </c>
      <c s="34" t="s">
        <v>11381</v>
      </c>
      <c s="35" t="s">
        <v>5</v>
      </c>
      <c s="6" t="s">
        <v>11382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11289</v>
      </c>
    </row>
    <row r="488" spans="1:16" ht="12.75">
      <c r="A488" t="s">
        <v>49</v>
      </c>
      <c s="34" t="s">
        <v>419</v>
      </c>
      <c s="34" t="s">
        <v>11383</v>
      </c>
      <c s="35" t="s">
        <v>5</v>
      </c>
      <c s="6" t="s">
        <v>11384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11289</v>
      </c>
    </row>
    <row r="492" spans="1:16" ht="12.75">
      <c r="A492" t="s">
        <v>49</v>
      </c>
      <c s="34" t="s">
        <v>433</v>
      </c>
      <c s="34" t="s">
        <v>11385</v>
      </c>
      <c s="35" t="s">
        <v>5</v>
      </c>
      <c s="6" t="s">
        <v>11386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11289</v>
      </c>
    </row>
    <row r="496" spans="1:16" ht="12.75">
      <c r="A496" t="s">
        <v>49</v>
      </c>
      <c s="34" t="s">
        <v>434</v>
      </c>
      <c s="34" t="s">
        <v>11387</v>
      </c>
      <c s="35" t="s">
        <v>5</v>
      </c>
      <c s="6" t="s">
        <v>11388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11289</v>
      </c>
    </row>
    <row r="500" spans="1:16" ht="25.5">
      <c r="A500" t="s">
        <v>49</v>
      </c>
      <c s="34" t="s">
        <v>435</v>
      </c>
      <c s="34" t="s">
        <v>11389</v>
      </c>
      <c s="35" t="s">
        <v>5</v>
      </c>
      <c s="6" t="s">
        <v>11390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11391</v>
      </c>
    </row>
    <row r="504" spans="1:16" ht="25.5">
      <c r="A504" t="s">
        <v>49</v>
      </c>
      <c s="34" t="s">
        <v>436</v>
      </c>
      <c s="34" t="s">
        <v>11392</v>
      </c>
      <c s="35" t="s">
        <v>5</v>
      </c>
      <c s="6" t="s">
        <v>11393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11394</v>
      </c>
    </row>
    <row r="508" spans="1:16" ht="12.75">
      <c r="A508" t="s">
        <v>49</v>
      </c>
      <c s="34" t="s">
        <v>438</v>
      </c>
      <c s="34" t="s">
        <v>11395</v>
      </c>
      <c s="35" t="s">
        <v>5</v>
      </c>
      <c s="6" t="s">
        <v>11396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11397</v>
      </c>
    </row>
    <row r="512" spans="1:13" ht="12.75">
      <c r="A512" t="s">
        <v>46</v>
      </c>
      <c r="C512" s="31" t="s">
        <v>11398</v>
      </c>
      <c r="E512" s="33" t="s">
        <v>11399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11400</v>
      </c>
      <c s="35" t="s">
        <v>5</v>
      </c>
      <c s="6" t="s">
        <v>11401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11402</v>
      </c>
    </row>
    <row r="517" spans="1:16" ht="12.75">
      <c r="A517" t="s">
        <v>49</v>
      </c>
      <c s="34" t="s">
        <v>441</v>
      </c>
      <c s="34" t="s">
        <v>11403</v>
      </c>
      <c s="35" t="s">
        <v>5</v>
      </c>
      <c s="6" t="s">
        <v>11404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11402</v>
      </c>
    </row>
    <row r="521" spans="1:16" ht="25.5">
      <c r="A521" t="s">
        <v>49</v>
      </c>
      <c s="34" t="s">
        <v>442</v>
      </c>
      <c s="34" t="s">
        <v>11405</v>
      </c>
      <c s="35" t="s">
        <v>5</v>
      </c>
      <c s="6" t="s">
        <v>11406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11407</v>
      </c>
    </row>
    <row r="525" spans="1:13" ht="12.75">
      <c r="A525" t="s">
        <v>46</v>
      </c>
      <c r="C525" s="31" t="s">
        <v>11408</v>
      </c>
      <c r="E525" s="33" t="s">
        <v>11409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11410</v>
      </c>
      <c s="35" t="s">
        <v>5</v>
      </c>
      <c s="6" t="s">
        <v>11411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11412</v>
      </c>
    </row>
    <row r="530" spans="1:16" ht="12.75">
      <c r="A530" t="s">
        <v>49</v>
      </c>
      <c s="34" t="s">
        <v>444</v>
      </c>
      <c s="34" t="s">
        <v>11413</v>
      </c>
      <c s="35" t="s">
        <v>5</v>
      </c>
      <c s="6" t="s">
        <v>11414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11415</v>
      </c>
    </row>
    <row r="534" spans="1:16" ht="12.75">
      <c r="A534" t="s">
        <v>49</v>
      </c>
      <c s="34" t="s">
        <v>445</v>
      </c>
      <c s="34" t="s">
        <v>11416</v>
      </c>
      <c s="35" t="s">
        <v>5</v>
      </c>
      <c s="6" t="s">
        <v>11417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11418</v>
      </c>
    </row>
    <row r="538" spans="1:16" ht="25.5">
      <c r="A538" t="s">
        <v>49</v>
      </c>
      <c s="34" t="s">
        <v>447</v>
      </c>
      <c s="34" t="s">
        <v>11419</v>
      </c>
      <c s="35" t="s">
        <v>5</v>
      </c>
      <c s="6" t="s">
        <v>11420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11421</v>
      </c>
    </row>
    <row r="542" spans="1:16" ht="25.5">
      <c r="A542" t="s">
        <v>49</v>
      </c>
      <c s="34" t="s">
        <v>451</v>
      </c>
      <c s="34" t="s">
        <v>11422</v>
      </c>
      <c s="35" t="s">
        <v>5</v>
      </c>
      <c s="6" t="s">
        <v>11423</v>
      </c>
      <c s="36" t="s">
        <v>11424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11425</v>
      </c>
    </row>
    <row r="546" spans="1:16" ht="12.75">
      <c r="A546" t="s">
        <v>49</v>
      </c>
      <c s="34" t="s">
        <v>452</v>
      </c>
      <c s="34" t="s">
        <v>11426</v>
      </c>
      <c s="35" t="s">
        <v>5</v>
      </c>
      <c s="6" t="s">
        <v>11427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11428</v>
      </c>
    </row>
    <row r="550" spans="1:16" ht="12.75">
      <c r="A550" t="s">
        <v>49</v>
      </c>
      <c s="34" t="s">
        <v>919</v>
      </c>
      <c s="34" t="s">
        <v>11429</v>
      </c>
      <c s="35" t="s">
        <v>5</v>
      </c>
      <c s="6" t="s">
        <v>11430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11431</v>
      </c>
    </row>
    <row r="554" spans="1:16" ht="12.75">
      <c r="A554" t="s">
        <v>49</v>
      </c>
      <c s="34" t="s">
        <v>924</v>
      </c>
      <c s="34" t="s">
        <v>11432</v>
      </c>
      <c s="35" t="s">
        <v>5</v>
      </c>
      <c s="6" t="s">
        <v>11433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11434</v>
      </c>
    </row>
    <row r="558" spans="1:16" ht="12.75">
      <c r="A558" t="s">
        <v>49</v>
      </c>
      <c s="34" t="s">
        <v>928</v>
      </c>
      <c s="34" t="s">
        <v>11435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11436</v>
      </c>
    </row>
    <row r="562" spans="1:16" ht="12.75">
      <c r="A562" t="s">
        <v>49</v>
      </c>
      <c s="34" t="s">
        <v>932</v>
      </c>
      <c s="34" t="s">
        <v>11437</v>
      </c>
      <c s="35" t="s">
        <v>5</v>
      </c>
      <c s="6" t="s">
        <v>11438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11439</v>
      </c>
    </row>
    <row r="566" spans="1:16" ht="12.75">
      <c r="A566" t="s">
        <v>49</v>
      </c>
      <c s="34" t="s">
        <v>937</v>
      </c>
      <c s="34" t="s">
        <v>11440</v>
      </c>
      <c s="35" t="s">
        <v>5</v>
      </c>
      <c s="6" t="s">
        <v>11441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11442</v>
      </c>
    </row>
    <row r="570" spans="1:16" ht="12.75">
      <c r="A570" t="s">
        <v>49</v>
      </c>
      <c s="34" t="s">
        <v>940</v>
      </c>
      <c s="34" t="s">
        <v>11443</v>
      </c>
      <c s="35" t="s">
        <v>5</v>
      </c>
      <c s="6" t="s">
        <v>11444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11445</v>
      </c>
    </row>
    <row r="574" spans="1:13" ht="12.75">
      <c r="A574" t="s">
        <v>46</v>
      </c>
      <c r="C574" s="31" t="s">
        <v>11446</v>
      </c>
      <c r="E574" s="33" t="s">
        <v>11447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11448</v>
      </c>
      <c s="35" t="s">
        <v>5</v>
      </c>
      <c s="6" t="s">
        <v>11449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11450</v>
      </c>
    </row>
    <row r="579" spans="1:16" ht="12.75">
      <c r="A579" t="s">
        <v>49</v>
      </c>
      <c s="34" t="s">
        <v>456</v>
      </c>
      <c s="34" t="s">
        <v>11451</v>
      </c>
      <c s="35" t="s">
        <v>5</v>
      </c>
      <c s="6" t="s">
        <v>11452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11453</v>
      </c>
    </row>
    <row r="583" spans="1:16" ht="12.75">
      <c r="A583" t="s">
        <v>49</v>
      </c>
      <c s="34" t="s">
        <v>457</v>
      </c>
      <c s="34" t="s">
        <v>11454</v>
      </c>
      <c s="35" t="s">
        <v>5</v>
      </c>
      <c s="6" t="s">
        <v>11455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11456</v>
      </c>
    </row>
    <row r="587" spans="1:16" ht="12.75">
      <c r="A587" t="s">
        <v>49</v>
      </c>
      <c s="34" t="s">
        <v>458</v>
      </c>
      <c s="34" t="s">
        <v>11457</v>
      </c>
      <c s="35" t="s">
        <v>5</v>
      </c>
      <c s="6" t="s">
        <v>11458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11459</v>
      </c>
    </row>
    <row r="591" spans="1:16" ht="12.75">
      <c r="A591" t="s">
        <v>49</v>
      </c>
      <c s="34" t="s">
        <v>459</v>
      </c>
      <c s="34" t="s">
        <v>11460</v>
      </c>
      <c s="35" t="s">
        <v>5</v>
      </c>
      <c s="6" t="s">
        <v>11461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11459</v>
      </c>
    </row>
    <row r="595" spans="1:16" ht="12.75">
      <c r="A595" t="s">
        <v>49</v>
      </c>
      <c s="34" t="s">
        <v>460</v>
      </c>
      <c s="34" t="s">
        <v>11462</v>
      </c>
      <c s="35" t="s">
        <v>5</v>
      </c>
      <c s="6" t="s">
        <v>11463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11459</v>
      </c>
    </row>
    <row r="599" spans="1:16" ht="12.75">
      <c r="A599" t="s">
        <v>49</v>
      </c>
      <c s="34" t="s">
        <v>463</v>
      </c>
      <c s="34" t="s">
        <v>11464</v>
      </c>
      <c s="35" t="s">
        <v>5</v>
      </c>
      <c s="6" t="s">
        <v>11465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11459</v>
      </c>
    </row>
    <row r="603" spans="1:16" ht="12.75">
      <c r="A603" t="s">
        <v>49</v>
      </c>
      <c s="34" t="s">
        <v>466</v>
      </c>
      <c s="34" t="s">
        <v>11466</v>
      </c>
      <c s="35" t="s">
        <v>5</v>
      </c>
      <c s="6" t="s">
        <v>11467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11459</v>
      </c>
    </row>
    <row r="607" spans="1:16" ht="12.75">
      <c r="A607" t="s">
        <v>49</v>
      </c>
      <c s="34" t="s">
        <v>469</v>
      </c>
      <c s="34" t="s">
        <v>11468</v>
      </c>
      <c s="35" t="s">
        <v>5</v>
      </c>
      <c s="6" t="s">
        <v>11469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11470</v>
      </c>
    </row>
    <row r="611" spans="1:16" ht="12.75">
      <c r="A611" t="s">
        <v>49</v>
      </c>
      <c s="34" t="s">
        <v>472</v>
      </c>
      <c s="34" t="s">
        <v>11471</v>
      </c>
      <c s="35" t="s">
        <v>5</v>
      </c>
      <c s="6" t="s">
        <v>11472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11473</v>
      </c>
    </row>
    <row r="615" spans="1:16" ht="12.75">
      <c r="A615" t="s">
        <v>49</v>
      </c>
      <c s="34" t="s">
        <v>475</v>
      </c>
      <c s="34" t="s">
        <v>11474</v>
      </c>
      <c s="35" t="s">
        <v>5</v>
      </c>
      <c s="6" t="s">
        <v>11475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11473</v>
      </c>
    </row>
    <row r="619" spans="1:16" ht="12.75">
      <c r="A619" t="s">
        <v>49</v>
      </c>
      <c s="34" t="s">
        <v>478</v>
      </c>
      <c s="34" t="s">
        <v>11476</v>
      </c>
      <c s="35" t="s">
        <v>5</v>
      </c>
      <c s="6" t="s">
        <v>11477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11473</v>
      </c>
    </row>
    <row r="623" spans="1:16" ht="12.75">
      <c r="A623" t="s">
        <v>49</v>
      </c>
      <c s="34" t="s">
        <v>481</v>
      </c>
      <c s="34" t="s">
        <v>11478</v>
      </c>
      <c s="35" t="s">
        <v>5</v>
      </c>
      <c s="6" t="s">
        <v>11479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11473</v>
      </c>
    </row>
    <row r="627" spans="1:16" ht="12.75">
      <c r="A627" t="s">
        <v>49</v>
      </c>
      <c s="34" t="s">
        <v>484</v>
      </c>
      <c s="34" t="s">
        <v>11480</v>
      </c>
      <c s="35" t="s">
        <v>5</v>
      </c>
      <c s="6" t="s">
        <v>11481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11473</v>
      </c>
    </row>
    <row r="631" spans="1:16" ht="12.75">
      <c r="A631" t="s">
        <v>49</v>
      </c>
      <c s="34" t="s">
        <v>487</v>
      </c>
      <c s="34" t="s">
        <v>11482</v>
      </c>
      <c s="35" t="s">
        <v>5</v>
      </c>
      <c s="6" t="s">
        <v>11483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11473</v>
      </c>
    </row>
    <row r="635" spans="1:16" ht="12.75">
      <c r="A635" t="s">
        <v>49</v>
      </c>
      <c s="34" t="s">
        <v>490</v>
      </c>
      <c s="34" t="s">
        <v>11484</v>
      </c>
      <c s="35" t="s">
        <v>5</v>
      </c>
      <c s="6" t="s">
        <v>11485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11473</v>
      </c>
    </row>
    <row r="639" spans="1:16" ht="12.75">
      <c r="A639" t="s">
        <v>49</v>
      </c>
      <c s="34" t="s">
        <v>493</v>
      </c>
      <c s="34" t="s">
        <v>11486</v>
      </c>
      <c s="35" t="s">
        <v>5</v>
      </c>
      <c s="6" t="s">
        <v>11487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11473</v>
      </c>
    </row>
    <row r="643" spans="1:16" ht="12.75">
      <c r="A643" t="s">
        <v>49</v>
      </c>
      <c s="34" t="s">
        <v>496</v>
      </c>
      <c s="34" t="s">
        <v>11488</v>
      </c>
      <c s="35" t="s">
        <v>5</v>
      </c>
      <c s="6" t="s">
        <v>11489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11473</v>
      </c>
    </row>
    <row r="647" spans="1:16" ht="12.75">
      <c r="A647" t="s">
        <v>49</v>
      </c>
      <c s="34" t="s">
        <v>499</v>
      </c>
      <c s="34" t="s">
        <v>11490</v>
      </c>
      <c s="35" t="s">
        <v>5</v>
      </c>
      <c s="6" t="s">
        <v>11491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11473</v>
      </c>
    </row>
    <row r="651" spans="1:16" ht="12.75">
      <c r="A651" t="s">
        <v>49</v>
      </c>
      <c s="34" t="s">
        <v>502</v>
      </c>
      <c s="34" t="s">
        <v>11492</v>
      </c>
      <c s="35" t="s">
        <v>5</v>
      </c>
      <c s="6" t="s">
        <v>11493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11473</v>
      </c>
    </row>
    <row r="655" spans="1:16" ht="25.5">
      <c r="A655" t="s">
        <v>49</v>
      </c>
      <c s="34" t="s">
        <v>505</v>
      </c>
      <c s="34" t="s">
        <v>11494</v>
      </c>
      <c s="35" t="s">
        <v>5</v>
      </c>
      <c s="6" t="s">
        <v>11495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11473</v>
      </c>
    </row>
    <row r="659" spans="1:16" ht="12.75">
      <c r="A659" t="s">
        <v>49</v>
      </c>
      <c s="34" t="s">
        <v>506</v>
      </c>
      <c s="34" t="s">
        <v>11496</v>
      </c>
      <c s="35" t="s">
        <v>5</v>
      </c>
      <c s="6" t="s">
        <v>11497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11473</v>
      </c>
    </row>
    <row r="663" spans="1:16" ht="12.75">
      <c r="A663" t="s">
        <v>49</v>
      </c>
      <c s="34" t="s">
        <v>507</v>
      </c>
      <c s="34" t="s">
        <v>11498</v>
      </c>
      <c s="35" t="s">
        <v>5</v>
      </c>
      <c s="6" t="s">
        <v>11499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11473</v>
      </c>
    </row>
    <row r="667" spans="1:16" ht="25.5">
      <c r="A667" t="s">
        <v>49</v>
      </c>
      <c s="34" t="s">
        <v>508</v>
      </c>
      <c s="34" t="s">
        <v>11500</v>
      </c>
      <c s="35" t="s">
        <v>5</v>
      </c>
      <c s="6" t="s">
        <v>11501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11473</v>
      </c>
    </row>
    <row r="671" spans="1:16" ht="12.75">
      <c r="A671" t="s">
        <v>49</v>
      </c>
      <c s="34" t="s">
        <v>509</v>
      </c>
      <c s="34" t="s">
        <v>11502</v>
      </c>
      <c s="35" t="s">
        <v>5</v>
      </c>
      <c s="6" t="s">
        <v>11503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11473</v>
      </c>
    </row>
    <row r="675" spans="1:16" ht="12.75">
      <c r="A675" t="s">
        <v>49</v>
      </c>
      <c s="34" t="s">
        <v>512</v>
      </c>
      <c s="34" t="s">
        <v>11504</v>
      </c>
      <c s="35" t="s">
        <v>5</v>
      </c>
      <c s="6" t="s">
        <v>11505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11473</v>
      </c>
    </row>
    <row r="679" spans="1:16" ht="12.75">
      <c r="A679" t="s">
        <v>49</v>
      </c>
      <c s="34" t="s">
        <v>515</v>
      </c>
      <c s="34" t="s">
        <v>11506</v>
      </c>
      <c s="35" t="s">
        <v>5</v>
      </c>
      <c s="6" t="s">
        <v>11507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11473</v>
      </c>
    </row>
    <row r="683" spans="1:16" ht="12.75">
      <c r="A683" t="s">
        <v>49</v>
      </c>
      <c s="34" t="s">
        <v>518</v>
      </c>
      <c s="34" t="s">
        <v>11508</v>
      </c>
      <c s="35" t="s">
        <v>5</v>
      </c>
      <c s="6" t="s">
        <v>11509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11473</v>
      </c>
    </row>
    <row r="687" spans="1:16" ht="12.75">
      <c r="A687" t="s">
        <v>49</v>
      </c>
      <c s="34" t="s">
        <v>521</v>
      </c>
      <c s="34" t="s">
        <v>11510</v>
      </c>
      <c s="35" t="s">
        <v>5</v>
      </c>
      <c s="6" t="s">
        <v>11511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11473</v>
      </c>
    </row>
    <row r="691" spans="1:16" ht="12.75">
      <c r="A691" t="s">
        <v>49</v>
      </c>
      <c s="34" t="s">
        <v>522</v>
      </c>
      <c s="34" t="s">
        <v>11512</v>
      </c>
      <c s="35" t="s">
        <v>5</v>
      </c>
      <c s="6" t="s">
        <v>11513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11473</v>
      </c>
    </row>
    <row r="695" spans="1:16" ht="12.75">
      <c r="A695" t="s">
        <v>49</v>
      </c>
      <c s="34" t="s">
        <v>523</v>
      </c>
      <c s="34" t="s">
        <v>11514</v>
      </c>
      <c s="35" t="s">
        <v>5</v>
      </c>
      <c s="6" t="s">
        <v>11515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11516</v>
      </c>
    </row>
    <row r="699" spans="1:16" ht="12.75">
      <c r="A699" t="s">
        <v>49</v>
      </c>
      <c s="34" t="s">
        <v>526</v>
      </c>
      <c s="34" t="s">
        <v>11517</v>
      </c>
      <c s="35" t="s">
        <v>5</v>
      </c>
      <c s="6" t="s">
        <v>11518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11516</v>
      </c>
    </row>
    <row r="703" spans="1:16" ht="12.75">
      <c r="A703" t="s">
        <v>49</v>
      </c>
      <c s="34" t="s">
        <v>529</v>
      </c>
      <c s="34" t="s">
        <v>11519</v>
      </c>
      <c s="35" t="s">
        <v>5</v>
      </c>
      <c s="6" t="s">
        <v>11520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11516</v>
      </c>
    </row>
    <row r="707" spans="1:16" ht="12.75">
      <c r="A707" t="s">
        <v>49</v>
      </c>
      <c s="34" t="s">
        <v>532</v>
      </c>
      <c s="34" t="s">
        <v>11521</v>
      </c>
      <c s="35" t="s">
        <v>5</v>
      </c>
      <c s="6" t="s">
        <v>11522</v>
      </c>
      <c s="36" t="s">
        <v>3331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11523</v>
      </c>
    </row>
    <row r="711" spans="1:16" ht="12.75">
      <c r="A711" t="s">
        <v>49</v>
      </c>
      <c s="34" t="s">
        <v>533</v>
      </c>
      <c s="34" t="s">
        <v>11524</v>
      </c>
      <c s="35" t="s">
        <v>5</v>
      </c>
      <c s="6" t="s">
        <v>11522</v>
      </c>
      <c s="36" t="s">
        <v>3731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11523</v>
      </c>
    </row>
    <row r="715" spans="1:16" ht="12.75">
      <c r="A715" t="s">
        <v>49</v>
      </c>
      <c s="34" t="s">
        <v>534</v>
      </c>
      <c s="34" t="s">
        <v>11525</v>
      </c>
      <c s="35" t="s">
        <v>5</v>
      </c>
      <c s="6" t="s">
        <v>11526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11527</v>
      </c>
    </row>
    <row r="719" spans="1:13" ht="12.75">
      <c r="A719" t="s">
        <v>46</v>
      </c>
      <c r="C719" s="31" t="s">
        <v>11528</v>
      </c>
      <c r="E719" s="33" t="s">
        <v>11529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11530</v>
      </c>
      <c s="35" t="s">
        <v>5</v>
      </c>
      <c s="6" t="s">
        <v>11531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11289</v>
      </c>
    </row>
    <row r="724" spans="1:16" ht="12.75">
      <c r="A724" t="s">
        <v>49</v>
      </c>
      <c s="34" t="s">
        <v>541</v>
      </c>
      <c s="34" t="s">
        <v>11532</v>
      </c>
      <c s="35" t="s">
        <v>5</v>
      </c>
      <c s="6" t="s">
        <v>11533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11289</v>
      </c>
    </row>
    <row r="728" spans="1:16" ht="12.75">
      <c r="A728" t="s">
        <v>49</v>
      </c>
      <c s="34" t="s">
        <v>544</v>
      </c>
      <c s="34" t="s">
        <v>11534</v>
      </c>
      <c s="35" t="s">
        <v>5</v>
      </c>
      <c s="6" t="s">
        <v>11535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11289</v>
      </c>
    </row>
    <row r="732" spans="1:16" ht="12.75">
      <c r="A732" t="s">
        <v>49</v>
      </c>
      <c s="34" t="s">
        <v>545</v>
      </c>
      <c s="34" t="s">
        <v>11536</v>
      </c>
      <c s="35" t="s">
        <v>5</v>
      </c>
      <c s="6" t="s">
        <v>11537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11289</v>
      </c>
    </row>
    <row r="736" spans="1:16" ht="12.75">
      <c r="A736" t="s">
        <v>49</v>
      </c>
      <c s="34" t="s">
        <v>546</v>
      </c>
      <c s="34" t="s">
        <v>11538</v>
      </c>
      <c s="35" t="s">
        <v>5</v>
      </c>
      <c s="6" t="s">
        <v>11539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11289</v>
      </c>
    </row>
    <row r="740" spans="1:16" ht="12.75">
      <c r="A740" t="s">
        <v>49</v>
      </c>
      <c s="34" t="s">
        <v>547</v>
      </c>
      <c s="34" t="s">
        <v>11540</v>
      </c>
      <c s="35" t="s">
        <v>5</v>
      </c>
      <c s="6" t="s">
        <v>11541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11289</v>
      </c>
    </row>
    <row r="744" spans="1:16" ht="12.75">
      <c r="A744" t="s">
        <v>49</v>
      </c>
      <c s="34" t="s">
        <v>422</v>
      </c>
      <c s="34" t="s">
        <v>11542</v>
      </c>
      <c s="35" t="s">
        <v>5</v>
      </c>
      <c s="6" t="s">
        <v>11543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11289</v>
      </c>
    </row>
    <row r="748" spans="1:16" ht="12.75">
      <c r="A748" t="s">
        <v>49</v>
      </c>
      <c s="34" t="s">
        <v>427</v>
      </c>
      <c s="34" t="s">
        <v>11544</v>
      </c>
      <c s="35" t="s">
        <v>5</v>
      </c>
      <c s="6" t="s">
        <v>11545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11289</v>
      </c>
    </row>
    <row r="752" spans="1:16" ht="12.75">
      <c r="A752" t="s">
        <v>49</v>
      </c>
      <c s="34" t="s">
        <v>5993</v>
      </c>
      <c s="34" t="s">
        <v>11546</v>
      </c>
      <c s="35" t="s">
        <v>5</v>
      </c>
      <c s="6" t="s">
        <v>11547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11548</v>
      </c>
    </row>
    <row r="756" spans="1:16" ht="12.75">
      <c r="A756" t="s">
        <v>49</v>
      </c>
      <c s="34" t="s">
        <v>5998</v>
      </c>
      <c s="34" t="s">
        <v>11549</v>
      </c>
      <c s="35" t="s">
        <v>5</v>
      </c>
      <c s="6" t="s">
        <v>11550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11551</v>
      </c>
    </row>
    <row r="760" spans="1:16" ht="12.75">
      <c r="A760" t="s">
        <v>49</v>
      </c>
      <c s="34" t="s">
        <v>6005</v>
      </c>
      <c s="34" t="s">
        <v>11552</v>
      </c>
      <c s="35" t="s">
        <v>5</v>
      </c>
      <c s="6" t="s">
        <v>11553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11554</v>
      </c>
    </row>
    <row r="764" spans="1:16" ht="12.75">
      <c r="A764" t="s">
        <v>49</v>
      </c>
      <c s="34" t="s">
        <v>6009</v>
      </c>
      <c s="34" t="s">
        <v>11555</v>
      </c>
      <c s="35" t="s">
        <v>5</v>
      </c>
      <c s="6" t="s">
        <v>11556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11557</v>
      </c>
    </row>
    <row r="768" spans="1:16" ht="12.75">
      <c r="A768" t="s">
        <v>49</v>
      </c>
      <c s="34" t="s">
        <v>6013</v>
      </c>
      <c s="34" t="s">
        <v>11558</v>
      </c>
      <c s="35" t="s">
        <v>5</v>
      </c>
      <c s="6" t="s">
        <v>11559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11560</v>
      </c>
    </row>
    <row r="772" spans="1:16" ht="12.75">
      <c r="A772" t="s">
        <v>49</v>
      </c>
      <c s="34" t="s">
        <v>6018</v>
      </c>
      <c s="34" t="s">
        <v>11561</v>
      </c>
      <c s="35" t="s">
        <v>5</v>
      </c>
      <c s="6" t="s">
        <v>11562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11563</v>
      </c>
    </row>
    <row r="776" spans="1:16" ht="12.75">
      <c r="A776" t="s">
        <v>49</v>
      </c>
      <c s="34" t="s">
        <v>6023</v>
      </c>
      <c s="34" t="s">
        <v>11564</v>
      </c>
      <c s="35" t="s">
        <v>5</v>
      </c>
      <c s="6" t="s">
        <v>11565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11566</v>
      </c>
    </row>
    <row r="780" spans="1:13" ht="12.75">
      <c r="A780" t="s">
        <v>46</v>
      </c>
      <c r="C780" s="31" t="s">
        <v>4484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6030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6035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6040</v>
      </c>
      <c s="34" t="s">
        <v>11567</v>
      </c>
      <c s="35" t="s">
        <v>11568</v>
      </c>
      <c s="6" t="s">
        <v>11569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6044</v>
      </c>
      <c s="34" t="s">
        <v>11570</v>
      </c>
      <c s="35" t="s">
        <v>11571</v>
      </c>
      <c s="6" t="s">
        <v>11572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11097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11097</v>
      </c>
      <c r="E4" s="26" t="s">
        <v>11098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11575</v>
      </c>
      <c r="E8" s="30" t="s">
        <v>11574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11576</v>
      </c>
      <c r="E9" s="33" t="s">
        <v>11577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11395</v>
      </c>
      <c s="35" t="s">
        <v>5</v>
      </c>
      <c s="6" t="s">
        <v>11396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11397</v>
      </c>
    </row>
    <row r="14" spans="1:16" ht="25.5">
      <c r="A14" t="s">
        <v>49</v>
      </c>
      <c s="34" t="s">
        <v>27</v>
      </c>
      <c s="34" t="s">
        <v>11578</v>
      </c>
      <c s="35" t="s">
        <v>5</v>
      </c>
      <c s="6" t="s">
        <v>11579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11289</v>
      </c>
    </row>
    <row r="18" spans="1:16" ht="25.5">
      <c r="A18" t="s">
        <v>49</v>
      </c>
      <c s="34" t="s">
        <v>26</v>
      </c>
      <c s="34" t="s">
        <v>11580</v>
      </c>
      <c s="35" t="s">
        <v>5</v>
      </c>
      <c s="6" t="s">
        <v>11581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11289</v>
      </c>
    </row>
    <row r="22" spans="1:16" ht="12.75">
      <c r="A22" t="s">
        <v>49</v>
      </c>
      <c s="34" t="s">
        <v>69</v>
      </c>
      <c s="34" t="s">
        <v>11582</v>
      </c>
      <c s="35" t="s">
        <v>5</v>
      </c>
      <c s="6" t="s">
        <v>11583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11289</v>
      </c>
    </row>
    <row r="26" spans="1:16" ht="25.5">
      <c r="A26" t="s">
        <v>49</v>
      </c>
      <c s="34" t="s">
        <v>73</v>
      </c>
      <c s="34" t="s">
        <v>11584</v>
      </c>
      <c s="35" t="s">
        <v>5</v>
      </c>
      <c s="6" t="s">
        <v>11585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11289</v>
      </c>
    </row>
    <row r="30" spans="1:16" ht="12.75">
      <c r="A30" t="s">
        <v>49</v>
      </c>
      <c s="34" t="s">
        <v>77</v>
      </c>
      <c s="34" t="s">
        <v>11586</v>
      </c>
      <c s="35" t="s">
        <v>5</v>
      </c>
      <c s="6" t="s">
        <v>11587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11289</v>
      </c>
    </row>
    <row r="34" spans="1:16" ht="25.5">
      <c r="A34" t="s">
        <v>49</v>
      </c>
      <c s="34" t="s">
        <v>81</v>
      </c>
      <c s="34" t="s">
        <v>11588</v>
      </c>
      <c s="35" t="s">
        <v>5</v>
      </c>
      <c s="6" t="s">
        <v>11589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11590</v>
      </c>
    </row>
    <row r="38" spans="1:16" ht="12.75">
      <c r="A38" t="s">
        <v>49</v>
      </c>
      <c s="34" t="s">
        <v>85</v>
      </c>
      <c s="34" t="s">
        <v>11591</v>
      </c>
      <c s="35" t="s">
        <v>5</v>
      </c>
      <c s="6" t="s">
        <v>11592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11590</v>
      </c>
    </row>
    <row r="42" spans="1:16" ht="12.75">
      <c r="A42" t="s">
        <v>49</v>
      </c>
      <c s="34" t="s">
        <v>89</v>
      </c>
      <c s="34" t="s">
        <v>11593</v>
      </c>
      <c s="35" t="s">
        <v>5</v>
      </c>
      <c s="6" t="s">
        <v>11594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11590</v>
      </c>
    </row>
    <row r="46" spans="1:16" ht="12.75">
      <c r="A46" t="s">
        <v>49</v>
      </c>
      <c s="34" t="s">
        <v>93</v>
      </c>
      <c s="34" t="s">
        <v>11595</v>
      </c>
      <c s="35" t="s">
        <v>5</v>
      </c>
      <c s="6" t="s">
        <v>11596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11590</v>
      </c>
    </row>
    <row r="50" spans="1:16" ht="12.75">
      <c r="A50" t="s">
        <v>49</v>
      </c>
      <c s="34" t="s">
        <v>98</v>
      </c>
      <c s="34" t="s">
        <v>11597</v>
      </c>
      <c s="35" t="s">
        <v>5</v>
      </c>
      <c s="6" t="s">
        <v>11598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11599</v>
      </c>
    </row>
    <row r="54" spans="1:16" ht="12.75">
      <c r="A54" t="s">
        <v>49</v>
      </c>
      <c s="34" t="s">
        <v>103</v>
      </c>
      <c s="34" t="s">
        <v>11600</v>
      </c>
      <c s="35" t="s">
        <v>5</v>
      </c>
      <c s="6" t="s">
        <v>11601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11599</v>
      </c>
    </row>
    <row r="58" spans="1:16" ht="25.5">
      <c r="A58" t="s">
        <v>49</v>
      </c>
      <c s="34" t="s">
        <v>107</v>
      </c>
      <c s="34" t="s">
        <v>11602</v>
      </c>
      <c s="35" t="s">
        <v>5</v>
      </c>
      <c s="6" t="s">
        <v>11603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11604</v>
      </c>
    </row>
    <row r="62" spans="1:16" ht="12.75">
      <c r="A62" t="s">
        <v>49</v>
      </c>
      <c s="34" t="s">
        <v>110</v>
      </c>
      <c s="34" t="s">
        <v>11605</v>
      </c>
      <c s="35" t="s">
        <v>5</v>
      </c>
      <c s="6" t="s">
        <v>11606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11604</v>
      </c>
    </row>
    <row r="66" spans="1:16" ht="12.75">
      <c r="A66" t="s">
        <v>49</v>
      </c>
      <c s="34" t="s">
        <v>114</v>
      </c>
      <c s="34" t="s">
        <v>11607</v>
      </c>
      <c s="35" t="s">
        <v>5</v>
      </c>
      <c s="6" t="s">
        <v>11608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11609</v>
      </c>
    </row>
    <row r="70" spans="1:16" ht="12.75">
      <c r="A70" t="s">
        <v>49</v>
      </c>
      <c s="34" t="s">
        <v>119</v>
      </c>
      <c s="34" t="s">
        <v>11610</v>
      </c>
      <c s="35" t="s">
        <v>5</v>
      </c>
      <c s="6" t="s">
        <v>11611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11609</v>
      </c>
    </row>
    <row r="74" spans="1:13" ht="12.75">
      <c r="A74" t="s">
        <v>46</v>
      </c>
      <c r="C74" s="31" t="s">
        <v>11408</v>
      </c>
      <c r="E74" s="33" t="s">
        <v>11409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11429</v>
      </c>
      <c s="35" t="s">
        <v>5</v>
      </c>
      <c s="6" t="s">
        <v>11430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11612</v>
      </c>
    </row>
    <row r="79" spans="1:16" ht="12.75">
      <c r="A79" t="s">
        <v>49</v>
      </c>
      <c s="34" t="s">
        <v>126</v>
      </c>
      <c s="34" t="s">
        <v>11432</v>
      </c>
      <c s="35" t="s">
        <v>5</v>
      </c>
      <c s="6" t="s">
        <v>11433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11613</v>
      </c>
    </row>
    <row r="83" spans="1:16" ht="12.75">
      <c r="A83" t="s">
        <v>49</v>
      </c>
      <c s="34" t="s">
        <v>130</v>
      </c>
      <c s="34" t="s">
        <v>11435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11614</v>
      </c>
    </row>
    <row r="87" spans="1:16" ht="12.75">
      <c r="A87" t="s">
        <v>49</v>
      </c>
      <c s="34" t="s">
        <v>133</v>
      </c>
      <c s="34" t="s">
        <v>11437</v>
      </c>
      <c s="35" t="s">
        <v>5</v>
      </c>
      <c s="6" t="s">
        <v>11438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11439</v>
      </c>
    </row>
    <row r="91" spans="1:16" ht="12.75">
      <c r="A91" t="s">
        <v>49</v>
      </c>
      <c s="34" t="s">
        <v>136</v>
      </c>
      <c s="34" t="s">
        <v>11440</v>
      </c>
      <c s="35" t="s">
        <v>5</v>
      </c>
      <c s="6" t="s">
        <v>11441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11442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11615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11616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11616</v>
      </c>
      <c r="E4" s="26" t="s">
        <v>11617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11620</v>
      </c>
      <c r="E8" s="30" t="s">
        <v>11619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4633</v>
      </c>
      <c s="35" t="s">
        <v>5</v>
      </c>
      <c s="6" t="s">
        <v>4634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11621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11621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11622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11623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11624</v>
      </c>
    </row>
    <row r="25" spans="1:5" ht="140.25">
      <c r="A25" t="s">
        <v>60</v>
      </c>
      <c r="E25" s="39" t="s">
        <v>11625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11626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11627</v>
      </c>
    </row>
    <row r="29" spans="1:5" ht="76.5">
      <c r="A29" t="s">
        <v>60</v>
      </c>
      <c r="E29" s="39" t="s">
        <v>11628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11627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11627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11629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11627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11630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11631</v>
      </c>
      <c s="35" t="s">
        <v>5</v>
      </c>
      <c s="6" t="s">
        <v>11632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11630</v>
      </c>
    </row>
    <row r="54" spans="1:5" ht="89.25">
      <c r="A54" t="s">
        <v>60</v>
      </c>
      <c r="E54" s="39" t="s">
        <v>11633</v>
      </c>
    </row>
    <row r="55" spans="1:16" ht="25.5">
      <c r="A55" t="s">
        <v>49</v>
      </c>
      <c s="34" t="s">
        <v>107</v>
      </c>
      <c s="34" t="s">
        <v>11634</v>
      </c>
      <c s="35" t="s">
        <v>5</v>
      </c>
      <c s="6" t="s">
        <v>11635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11630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11630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11630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11630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11636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11630</v>
      </c>
    </row>
    <row r="74" spans="1:5" ht="102">
      <c r="A74" t="s">
        <v>60</v>
      </c>
      <c r="E74" s="39" t="s">
        <v>11637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11638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11630</v>
      </c>
    </row>
    <row r="78" spans="1:5" ht="102">
      <c r="A78" t="s">
        <v>60</v>
      </c>
      <c r="E78" s="39" t="s">
        <v>11637</v>
      </c>
    </row>
    <row r="79" spans="1:16" ht="25.5">
      <c r="A79" t="s">
        <v>49</v>
      </c>
      <c s="34" t="s">
        <v>130</v>
      </c>
      <c s="34" t="s">
        <v>11639</v>
      </c>
      <c s="35" t="s">
        <v>5</v>
      </c>
      <c s="6" t="s">
        <v>11640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11630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11641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11630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11642</v>
      </c>
      <c s="35" t="s">
        <v>5</v>
      </c>
      <c s="6" t="s">
        <v>11643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11641</v>
      </c>
    </row>
    <row r="94" spans="1:5" ht="140.25">
      <c r="A94" t="s">
        <v>60</v>
      </c>
      <c r="E94" s="39" t="s">
        <v>11644</v>
      </c>
    </row>
    <row r="95" spans="1:16" ht="12.75">
      <c r="A95" t="s">
        <v>49</v>
      </c>
      <c s="34" t="s">
        <v>142</v>
      </c>
      <c s="34" t="s">
        <v>11645</v>
      </c>
      <c s="35" t="s">
        <v>5</v>
      </c>
      <c s="6" t="s">
        <v>11646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11641</v>
      </c>
    </row>
    <row r="98" spans="1:5" ht="140.25">
      <c r="A98" t="s">
        <v>60</v>
      </c>
      <c r="E98" s="39" t="s">
        <v>11644</v>
      </c>
    </row>
    <row r="99" spans="1:16" ht="12.75">
      <c r="A99" t="s">
        <v>49</v>
      </c>
      <c s="34" t="s">
        <v>145</v>
      </c>
      <c s="34" t="s">
        <v>11647</v>
      </c>
      <c s="35" t="s">
        <v>5</v>
      </c>
      <c s="6" t="s">
        <v>11648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11641</v>
      </c>
    </row>
    <row r="102" spans="1:5" ht="140.25">
      <c r="A102" t="s">
        <v>60</v>
      </c>
      <c r="E102" s="39" t="s">
        <v>11644</v>
      </c>
    </row>
    <row r="103" spans="1:16" ht="12.75">
      <c r="A103" t="s">
        <v>49</v>
      </c>
      <c s="34" t="s">
        <v>150</v>
      </c>
      <c s="34" t="s">
        <v>11649</v>
      </c>
      <c s="35" t="s">
        <v>5</v>
      </c>
      <c s="6" t="s">
        <v>11650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11641</v>
      </c>
    </row>
    <row r="106" spans="1:5" ht="140.25">
      <c r="A106" t="s">
        <v>60</v>
      </c>
      <c r="E106" s="39" t="s">
        <v>11644</v>
      </c>
    </row>
    <row r="107" spans="1:16" ht="12.75">
      <c r="A107" t="s">
        <v>49</v>
      </c>
      <c s="34" t="s">
        <v>154</v>
      </c>
      <c s="34" t="s">
        <v>11651</v>
      </c>
      <c s="35" t="s">
        <v>5</v>
      </c>
      <c s="6" t="s">
        <v>11652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11641</v>
      </c>
    </row>
    <row r="110" spans="1:5" ht="140.25">
      <c r="A110" t="s">
        <v>60</v>
      </c>
      <c r="E110" s="39" t="s">
        <v>11644</v>
      </c>
    </row>
    <row r="111" spans="1:16" ht="12.75">
      <c r="A111" t="s">
        <v>49</v>
      </c>
      <c s="34" t="s">
        <v>158</v>
      </c>
      <c s="34" t="s">
        <v>11653</v>
      </c>
      <c s="35" t="s">
        <v>5</v>
      </c>
      <c s="6" t="s">
        <v>11654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11641</v>
      </c>
    </row>
    <row r="114" spans="1:5" ht="140.25">
      <c r="A114" t="s">
        <v>60</v>
      </c>
      <c r="E114" s="39" t="s">
        <v>11644</v>
      </c>
    </row>
    <row r="115" spans="1:16" ht="12.75">
      <c r="A115" t="s">
        <v>49</v>
      </c>
      <c s="34" t="s">
        <v>161</v>
      </c>
      <c s="34" t="s">
        <v>11655</v>
      </c>
      <c s="35" t="s">
        <v>5</v>
      </c>
      <c s="6" t="s">
        <v>11656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11641</v>
      </c>
    </row>
    <row r="118" spans="1:5" ht="140.25">
      <c r="A118" t="s">
        <v>60</v>
      </c>
      <c r="E118" s="39" t="s">
        <v>11644</v>
      </c>
    </row>
    <row r="119" spans="1:16" ht="12.75">
      <c r="A119" t="s">
        <v>49</v>
      </c>
      <c s="34" t="s">
        <v>164</v>
      </c>
      <c s="34" t="s">
        <v>11657</v>
      </c>
      <c s="35" t="s">
        <v>5</v>
      </c>
      <c s="6" t="s">
        <v>11658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11641</v>
      </c>
    </row>
    <row r="122" spans="1:5" ht="140.25">
      <c r="A122" t="s">
        <v>60</v>
      </c>
      <c r="E122" s="39" t="s">
        <v>11644</v>
      </c>
    </row>
    <row r="123" spans="1:16" ht="12.75">
      <c r="A123" t="s">
        <v>49</v>
      </c>
      <c s="34" t="s">
        <v>656</v>
      </c>
      <c s="34" t="s">
        <v>11659</v>
      </c>
      <c s="35" t="s">
        <v>5</v>
      </c>
      <c s="6" t="s">
        <v>11660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11641</v>
      </c>
    </row>
    <row r="126" spans="1:5" ht="140.25">
      <c r="A126" t="s">
        <v>60</v>
      </c>
      <c r="E126" s="39" t="s">
        <v>11644</v>
      </c>
    </row>
    <row r="127" spans="1:16" ht="12.75">
      <c r="A127" t="s">
        <v>49</v>
      </c>
      <c s="34" t="s">
        <v>660</v>
      </c>
      <c s="34" t="s">
        <v>11661</v>
      </c>
      <c s="35" t="s">
        <v>5</v>
      </c>
      <c s="6" t="s">
        <v>11662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653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11641</v>
      </c>
    </row>
    <row r="130" spans="1:5" ht="140.25">
      <c r="A130" t="s">
        <v>60</v>
      </c>
      <c r="E130" s="39" t="s">
        <v>11644</v>
      </c>
    </row>
    <row r="131" spans="1:16" ht="12.75">
      <c r="A131" t="s">
        <v>49</v>
      </c>
      <c s="34" t="s">
        <v>664</v>
      </c>
      <c s="34" t="s">
        <v>11663</v>
      </c>
      <c s="35" t="s">
        <v>5</v>
      </c>
      <c s="6" t="s">
        <v>11664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11665</v>
      </c>
    </row>
    <row r="134" spans="1:5" ht="127.5">
      <c r="A134" t="s">
        <v>60</v>
      </c>
      <c r="E134" s="39" t="s">
        <v>11666</v>
      </c>
    </row>
    <row r="135" spans="1:16" ht="25.5">
      <c r="A135" t="s">
        <v>49</v>
      </c>
      <c s="34" t="s">
        <v>668</v>
      </c>
      <c s="34" t="s">
        <v>11667</v>
      </c>
      <c s="35" t="s">
        <v>5</v>
      </c>
      <c s="6" t="s">
        <v>11668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11669</v>
      </c>
    </row>
    <row r="138" spans="1:5" ht="102">
      <c r="A138" t="s">
        <v>60</v>
      </c>
      <c r="E138" s="39" t="s">
        <v>11670</v>
      </c>
    </row>
    <row r="139" spans="1:16" ht="12.75">
      <c r="A139" t="s">
        <v>49</v>
      </c>
      <c s="34" t="s">
        <v>638</v>
      </c>
      <c s="34" t="s">
        <v>11671</v>
      </c>
      <c s="35" t="s">
        <v>5</v>
      </c>
      <c s="6" t="s">
        <v>11672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11669</v>
      </c>
    </row>
    <row r="142" spans="1:5" ht="89.25">
      <c r="A142" t="s">
        <v>60</v>
      </c>
      <c r="E142" s="39" t="s">
        <v>11673</v>
      </c>
    </row>
    <row r="143" spans="1:16" ht="25.5">
      <c r="A143" t="s">
        <v>49</v>
      </c>
      <c s="34" t="s">
        <v>674</v>
      </c>
      <c s="34" t="s">
        <v>11674</v>
      </c>
      <c s="35" t="s">
        <v>5</v>
      </c>
      <c s="6" t="s">
        <v>11675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11669</v>
      </c>
    </row>
    <row r="146" spans="1:5" ht="102">
      <c r="A146" t="s">
        <v>60</v>
      </c>
      <c r="E146" s="39" t="s">
        <v>11676</v>
      </c>
    </row>
    <row r="147" spans="1:16" ht="25.5">
      <c r="A147" t="s">
        <v>49</v>
      </c>
      <c s="34" t="s">
        <v>677</v>
      </c>
      <c s="34" t="s">
        <v>11677</v>
      </c>
      <c s="35" t="s">
        <v>5</v>
      </c>
      <c s="6" t="s">
        <v>11678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11669</v>
      </c>
    </row>
    <row r="150" spans="1:5" ht="102">
      <c r="A150" t="s">
        <v>60</v>
      </c>
      <c r="E150" s="39" t="s">
        <v>11679</v>
      </c>
    </row>
    <row r="151" spans="1:16" ht="25.5">
      <c r="A151" t="s">
        <v>49</v>
      </c>
      <c s="34" t="s">
        <v>167</v>
      </c>
      <c s="34" t="s">
        <v>11680</v>
      </c>
      <c s="35" t="s">
        <v>5</v>
      </c>
      <c s="6" t="s">
        <v>11681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11669</v>
      </c>
    </row>
    <row r="154" spans="1:5" ht="76.5">
      <c r="A154" t="s">
        <v>60</v>
      </c>
      <c r="E154" s="39" t="s">
        <v>11682</v>
      </c>
    </row>
    <row r="155" spans="1:16" ht="25.5">
      <c r="A155" t="s">
        <v>49</v>
      </c>
      <c s="34" t="s">
        <v>170</v>
      </c>
      <c s="34" t="s">
        <v>11683</v>
      </c>
      <c s="35" t="s">
        <v>5</v>
      </c>
      <c s="6" t="s">
        <v>11684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11669</v>
      </c>
    </row>
    <row r="158" spans="1:5" ht="76.5">
      <c r="A158" t="s">
        <v>60</v>
      </c>
      <c r="E158" s="39" t="s">
        <v>11682</v>
      </c>
    </row>
    <row r="159" spans="1:16" ht="25.5">
      <c r="A159" t="s">
        <v>49</v>
      </c>
      <c s="34" t="s">
        <v>173</v>
      </c>
      <c s="34" t="s">
        <v>11685</v>
      </c>
      <c s="35" t="s">
        <v>5</v>
      </c>
      <c s="6" t="s">
        <v>11686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11669</v>
      </c>
    </row>
    <row r="162" spans="1:5" ht="140.25">
      <c r="A162" t="s">
        <v>60</v>
      </c>
      <c r="E162" s="39" t="s">
        <v>11687</v>
      </c>
    </row>
    <row r="163" spans="1:16" ht="25.5">
      <c r="A163" t="s">
        <v>49</v>
      </c>
      <c s="34" t="s">
        <v>176</v>
      </c>
      <c s="34" t="s">
        <v>2307</v>
      </c>
      <c s="35" t="s">
        <v>5</v>
      </c>
      <c s="6" t="s">
        <v>11688</v>
      </c>
      <c s="36" t="s">
        <v>409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11669</v>
      </c>
    </row>
    <row r="166" spans="1:5" ht="153">
      <c r="A166" t="s">
        <v>60</v>
      </c>
      <c r="E166" s="39" t="s">
        <v>11689</v>
      </c>
    </row>
    <row r="167" spans="1:16" ht="12.75">
      <c r="A167" t="s">
        <v>49</v>
      </c>
      <c s="34" t="s">
        <v>179</v>
      </c>
      <c s="34" t="s">
        <v>1690</v>
      </c>
      <c s="35" t="s">
        <v>5</v>
      </c>
      <c s="6" t="s">
        <v>11690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11669</v>
      </c>
    </row>
    <row r="170" spans="1:5" ht="140.25">
      <c r="A170" t="s">
        <v>60</v>
      </c>
      <c r="E170" s="39" t="s">
        <v>11691</v>
      </c>
    </row>
    <row r="171" spans="1:16" ht="12.75">
      <c r="A171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11669</v>
      </c>
    </row>
    <row r="174" spans="1:5" ht="89.25">
      <c r="A174" t="s">
        <v>60</v>
      </c>
      <c r="E174" s="39" t="s">
        <v>11692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11669</v>
      </c>
    </row>
    <row r="178" spans="1:5" ht="102">
      <c r="A178" t="s">
        <v>60</v>
      </c>
      <c r="E178" s="39" t="s">
        <v>11693</v>
      </c>
    </row>
    <row r="179" spans="1:16" ht="25.5">
      <c r="A179" t="s">
        <v>49</v>
      </c>
      <c s="34" t="s">
        <v>188</v>
      </c>
      <c s="34" t="s">
        <v>11694</v>
      </c>
      <c s="35" t="s">
        <v>5</v>
      </c>
      <c s="6" t="s">
        <v>11695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553</v>
      </c>
    </row>
    <row r="181" spans="1:5" ht="12.75">
      <c r="A181" s="35" t="s">
        <v>58</v>
      </c>
      <c r="E181" s="40" t="s">
        <v>11669</v>
      </c>
    </row>
    <row r="182" spans="1:5" ht="89.25">
      <c r="A182" t="s">
        <v>60</v>
      </c>
      <c r="E182" s="39" t="s">
        <v>11696</v>
      </c>
    </row>
    <row r="183" spans="1:16" ht="12.75">
      <c r="A183" t="s">
        <v>49</v>
      </c>
      <c s="34" t="s">
        <v>228</v>
      </c>
      <c s="34" t="s">
        <v>11697</v>
      </c>
      <c s="35" t="s">
        <v>5</v>
      </c>
      <c s="6" t="s">
        <v>11698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11699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11699</v>
      </c>
    </row>
    <row r="190" spans="1:5" ht="89.25">
      <c r="A190" t="s">
        <v>60</v>
      </c>
      <c r="E190" s="39" t="s">
        <v>2760</v>
      </c>
    </row>
    <row r="191" spans="1:13" ht="12.75">
      <c r="A191" t="s">
        <v>46</v>
      </c>
      <c r="C191" s="31" t="s">
        <v>11700</v>
      </c>
      <c r="E191" s="33" t="s">
        <v>4551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8033</v>
      </c>
    </row>
    <row r="196" spans="1:16" ht="25.5">
      <c r="A196" t="s">
        <v>49</v>
      </c>
      <c s="34" t="s">
        <v>194</v>
      </c>
      <c s="34" t="s">
        <v>11701</v>
      </c>
      <c s="35" t="s">
        <v>11702</v>
      </c>
      <c s="6" t="s">
        <v>11703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11704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11705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11706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11706</v>
      </c>
      <c r="E4" s="26" t="s">
        <v>11707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11710</v>
      </c>
      <c r="E8" s="30" t="s">
        <v>11709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11711</v>
      </c>
      <c s="35" t="s">
        <v>5</v>
      </c>
      <c s="6" t="s">
        <v>11712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11713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11714</v>
      </c>
      <c s="35" t="s">
        <v>5</v>
      </c>
      <c s="6" t="s">
        <v>11715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11716</v>
      </c>
      <c s="35" t="s">
        <v>5</v>
      </c>
      <c s="6" t="s">
        <v>11717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11718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11719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11720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11721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11722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11723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11723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11723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11631</v>
      </c>
      <c s="35" t="s">
        <v>5</v>
      </c>
      <c s="6" t="s">
        <v>11724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11723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11725</v>
      </c>
      <c s="35" t="s">
        <v>5</v>
      </c>
      <c s="6" t="s">
        <v>11726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11723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11723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11697</v>
      </c>
      <c s="35" t="s">
        <v>5</v>
      </c>
      <c s="6" t="s">
        <v>11698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11723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11723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11634</v>
      </c>
      <c s="35" t="s">
        <v>5</v>
      </c>
      <c s="6" t="s">
        <v>11635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11723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11727</v>
      </c>
      <c s="35" t="s">
        <v>5</v>
      </c>
      <c s="6" t="s">
        <v>11728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11729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11730</v>
      </c>
      <c s="35" t="s">
        <v>5</v>
      </c>
      <c s="6" t="s">
        <v>11731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11732</v>
      </c>
      <c>
        <f>(M151*21)/100</f>
      </c>
      <c t="s">
        <v>27</v>
      </c>
    </row>
    <row r="152" spans="1:5" ht="25.5">
      <c r="A152" s="35" t="s">
        <v>56</v>
      </c>
      <c r="E152" s="39" t="s">
        <v>11733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11734</v>
      </c>
      <c s="35" t="s">
        <v>5</v>
      </c>
      <c s="6" t="s">
        <v>11735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11736</v>
      </c>
    </row>
    <row r="159" spans="1:16" ht="12.75">
      <c r="A159" t="s">
        <v>49</v>
      </c>
      <c s="34" t="s">
        <v>173</v>
      </c>
      <c s="34" t="s">
        <v>11737</v>
      </c>
      <c s="35" t="s">
        <v>5</v>
      </c>
      <c s="6" t="s">
        <v>11738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11739</v>
      </c>
      <c s="35" t="s">
        <v>5</v>
      </c>
      <c s="6" t="s">
        <v>11740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11741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11742</v>
      </c>
      <c r="E167" s="33" t="s">
        <v>11743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11744</v>
      </c>
      <c s="35" t="s">
        <v>5</v>
      </c>
      <c s="6" t="s">
        <v>11745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11746</v>
      </c>
    </row>
    <row r="172" spans="1:16" ht="25.5">
      <c r="A172" t="s">
        <v>49</v>
      </c>
      <c s="34" t="s">
        <v>179</v>
      </c>
      <c s="34" t="s">
        <v>11747</v>
      </c>
      <c s="35" t="s">
        <v>5</v>
      </c>
      <c s="6" t="s">
        <v>11748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11746</v>
      </c>
    </row>
    <row r="176" spans="1:16" ht="25.5">
      <c r="A176" t="s">
        <v>49</v>
      </c>
      <c s="34" t="s">
        <v>182</v>
      </c>
      <c s="34" t="s">
        <v>11749</v>
      </c>
      <c s="35" t="s">
        <v>5</v>
      </c>
      <c s="6" t="s">
        <v>11750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11751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11746</v>
      </c>
    </row>
    <row r="180" spans="1:16" ht="25.5">
      <c r="A180" t="s">
        <v>49</v>
      </c>
      <c s="34" t="s">
        <v>185</v>
      </c>
      <c s="34" t="s">
        <v>11752</v>
      </c>
      <c s="35" t="s">
        <v>5</v>
      </c>
      <c s="6" t="s">
        <v>11753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11751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11754</v>
      </c>
    </row>
    <row r="184" spans="1:16" ht="25.5">
      <c r="A184" t="s">
        <v>49</v>
      </c>
      <c s="34" t="s">
        <v>188</v>
      </c>
      <c s="34" t="s">
        <v>11755</v>
      </c>
      <c s="35" t="s">
        <v>5</v>
      </c>
      <c s="6" t="s">
        <v>11756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11746</v>
      </c>
    </row>
    <row r="188" spans="1:16" ht="25.5">
      <c r="A188" t="s">
        <v>49</v>
      </c>
      <c s="34" t="s">
        <v>191</v>
      </c>
      <c s="34" t="s">
        <v>11757</v>
      </c>
      <c s="35" t="s">
        <v>5</v>
      </c>
      <c s="6" t="s">
        <v>11758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11759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11760</v>
      </c>
    </row>
    <row r="192" spans="1:16" ht="12.75">
      <c r="A192" t="s">
        <v>49</v>
      </c>
      <c s="34" t="s">
        <v>194</v>
      </c>
      <c s="34" t="s">
        <v>11761</v>
      </c>
      <c s="35" t="s">
        <v>5</v>
      </c>
      <c s="6" t="s">
        <v>11762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11763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11764</v>
      </c>
      <c s="35" t="s">
        <v>5</v>
      </c>
      <c s="6" t="s">
        <v>11765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11763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11763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11766</v>
      </c>
      <c s="35" t="s">
        <v>5</v>
      </c>
      <c s="6" t="s">
        <v>11767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11768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11769</v>
      </c>
    </row>
    <row r="208" spans="1:16" ht="38.25">
      <c r="A208" t="s">
        <v>49</v>
      </c>
      <c s="34" t="s">
        <v>206</v>
      </c>
      <c s="34" t="s">
        <v>11766</v>
      </c>
      <c s="35" t="s">
        <v>50</v>
      </c>
      <c s="6" t="s">
        <v>11767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11770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11769</v>
      </c>
    </row>
    <row r="212" spans="1:16" ht="12.75">
      <c r="A212" t="s">
        <v>49</v>
      </c>
      <c s="34" t="s">
        <v>209</v>
      </c>
      <c s="34" t="s">
        <v>11771</v>
      </c>
      <c s="35" t="s">
        <v>5</v>
      </c>
      <c s="6" t="s">
        <v>11772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11773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11774</v>
      </c>
    </row>
    <row r="216" spans="1:16" ht="12.75">
      <c r="A216" t="s">
        <v>49</v>
      </c>
      <c s="34" t="s">
        <v>212</v>
      </c>
      <c s="34" t="s">
        <v>11775</v>
      </c>
      <c s="35" t="s">
        <v>5</v>
      </c>
      <c s="6" t="s">
        <v>11776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11773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11777</v>
      </c>
    </row>
    <row r="220" spans="1:16" ht="12.75">
      <c r="A220" t="s">
        <v>49</v>
      </c>
      <c s="34" t="s">
        <v>215</v>
      </c>
      <c s="34" t="s">
        <v>4126</v>
      </c>
      <c s="35" t="s">
        <v>5</v>
      </c>
      <c s="6" t="s">
        <v>4127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11773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11778</v>
      </c>
    </row>
    <row r="224" spans="1:16" ht="12.75">
      <c r="A224" t="s">
        <v>49</v>
      </c>
      <c s="34" t="s">
        <v>219</v>
      </c>
      <c s="34" t="s">
        <v>11779</v>
      </c>
      <c s="35" t="s">
        <v>5</v>
      </c>
      <c s="6" t="s">
        <v>11780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11773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11781</v>
      </c>
    </row>
    <row r="228" spans="1:16" ht="25.5">
      <c r="A228" t="s">
        <v>49</v>
      </c>
      <c s="34" t="s">
        <v>222</v>
      </c>
      <c s="34" t="s">
        <v>11782</v>
      </c>
      <c s="35" t="s">
        <v>5</v>
      </c>
      <c s="6" t="s">
        <v>11783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11773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11778</v>
      </c>
    </row>
    <row r="232" spans="1:16" ht="25.5">
      <c r="A232" t="s">
        <v>49</v>
      </c>
      <c s="34" t="s">
        <v>225</v>
      </c>
      <c s="34" t="s">
        <v>11730</v>
      </c>
      <c s="35" t="s">
        <v>5</v>
      </c>
      <c s="6" t="s">
        <v>11784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11773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4160</v>
      </c>
      <c s="35" t="s">
        <v>81</v>
      </c>
      <c s="6" t="s">
        <v>11785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11773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4164</v>
      </c>
    </row>
    <row r="240" spans="1:16" ht="25.5">
      <c r="A240" t="s">
        <v>49</v>
      </c>
      <c s="34" t="s">
        <v>231</v>
      </c>
      <c s="34" t="s">
        <v>11786</v>
      </c>
      <c s="35" t="s">
        <v>5</v>
      </c>
      <c s="6" t="s">
        <v>11787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11773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11788</v>
      </c>
      <c s="35" t="s">
        <v>5</v>
      </c>
      <c s="6" t="s">
        <v>11789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11790</v>
      </c>
      <c s="35" t="s">
        <v>5</v>
      </c>
      <c s="6" t="s">
        <v>11791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11792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11793</v>
      </c>
      <c s="35" t="s">
        <v>5</v>
      </c>
      <c s="6" t="s">
        <v>11794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11795</v>
      </c>
      <c r="E260" s="33" t="s">
        <v>11796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8037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8033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8037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8033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8037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8033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8037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8033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8037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8033</v>
      </c>
    </row>
    <row r="281" spans="1:16" ht="25.5">
      <c r="A281" t="s">
        <v>49</v>
      </c>
      <c s="34" t="s">
        <v>255</v>
      </c>
      <c s="34" t="s">
        <v>11701</v>
      </c>
      <c s="35" t="s">
        <v>11702</v>
      </c>
      <c s="6" t="s">
        <v>11703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8037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8033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11705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11706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11706</v>
      </c>
      <c r="E4" s="26" t="s">
        <v>11707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11799</v>
      </c>
      <c r="E8" s="30" t="s">
        <v>11798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11711</v>
      </c>
      <c s="35" t="s">
        <v>5</v>
      </c>
      <c s="6" t="s">
        <v>11712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11800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11714</v>
      </c>
      <c s="35" t="s">
        <v>5</v>
      </c>
      <c s="6" t="s">
        <v>11715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11716</v>
      </c>
      <c s="35" t="s">
        <v>5</v>
      </c>
      <c s="6" t="s">
        <v>11717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11718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11719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11720</v>
      </c>
    </row>
    <row r="50" spans="1:16" ht="12.75">
      <c r="A50" t="s">
        <v>49</v>
      </c>
      <c s="34" t="s">
        <v>98</v>
      </c>
      <c s="34" t="s">
        <v>11104</v>
      </c>
      <c s="35" t="s">
        <v>5</v>
      </c>
      <c s="6" t="s">
        <v>11105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11801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11802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11721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11803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1700</v>
      </c>
      <c r="E66" s="33" t="s">
        <v>1701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11723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1351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11723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25.5">
      <c r="A79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1356</v>
      </c>
    </row>
    <row r="83" spans="1:16" ht="25.5">
      <c r="A83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1356</v>
      </c>
    </row>
    <row r="87" spans="1:16" ht="12.75">
      <c r="A87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11729</v>
      </c>
    </row>
    <row r="91" spans="1:16" ht="25.5">
      <c r="A91" t="s">
        <v>49</v>
      </c>
      <c s="34" t="s">
        <v>136</v>
      </c>
      <c s="34" t="s">
        <v>11804</v>
      </c>
      <c s="35" t="s">
        <v>5</v>
      </c>
      <c s="6" t="s">
        <v>11805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11806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997</v>
      </c>
    </row>
    <row r="95" spans="1:16" ht="25.5">
      <c r="A95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1402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1402</v>
      </c>
    </row>
    <row r="103" spans="1:16" ht="12.75">
      <c r="A103" t="s">
        <v>49</v>
      </c>
      <c s="34" t="s">
        <v>145</v>
      </c>
      <c s="34" t="s">
        <v>11807</v>
      </c>
      <c s="35" t="s">
        <v>5</v>
      </c>
      <c s="6" t="s">
        <v>11808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2889</v>
      </c>
    </row>
    <row r="107" spans="1:16" ht="12.75">
      <c r="A107" t="s">
        <v>49</v>
      </c>
      <c s="34" t="s">
        <v>150</v>
      </c>
      <c s="34" t="s">
        <v>11809</v>
      </c>
      <c s="35" t="s">
        <v>5</v>
      </c>
      <c s="6" t="s">
        <v>11810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2889</v>
      </c>
    </row>
    <row r="111" spans="1:16" ht="12.75">
      <c r="A111" t="s">
        <v>49</v>
      </c>
      <c s="34" t="s">
        <v>154</v>
      </c>
      <c s="34" t="s">
        <v>11734</v>
      </c>
      <c s="35" t="s">
        <v>5</v>
      </c>
      <c s="6" t="s">
        <v>11735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11736</v>
      </c>
    </row>
    <row r="115" spans="1:16" ht="12.75">
      <c r="A115" t="s">
        <v>49</v>
      </c>
      <c s="34" t="s">
        <v>158</v>
      </c>
      <c s="34" t="s">
        <v>11737</v>
      </c>
      <c s="35" t="s">
        <v>5</v>
      </c>
      <c s="6" t="s">
        <v>11738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2889</v>
      </c>
    </row>
    <row r="119" spans="1:13" ht="12.75">
      <c r="A119" t="s">
        <v>46</v>
      </c>
      <c r="C119" s="31" t="s">
        <v>11742</v>
      </c>
      <c r="E119" s="33" t="s">
        <v>11743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11811</v>
      </c>
      <c s="35" t="s">
        <v>5</v>
      </c>
      <c s="6" t="s">
        <v>11812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11813</v>
      </c>
    </row>
    <row r="124" spans="1:16" ht="25.5">
      <c r="A124" t="s">
        <v>49</v>
      </c>
      <c s="34" t="s">
        <v>164</v>
      </c>
      <c s="34" t="s">
        <v>11814</v>
      </c>
      <c s="35" t="s">
        <v>5</v>
      </c>
      <c s="6" t="s">
        <v>11815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11816</v>
      </c>
    </row>
    <row r="128" spans="1:16" ht="12.75">
      <c r="A128" t="s">
        <v>49</v>
      </c>
      <c s="34" t="s">
        <v>656</v>
      </c>
      <c s="34" t="s">
        <v>11817</v>
      </c>
      <c s="35" t="s">
        <v>5</v>
      </c>
      <c s="6" t="s">
        <v>11818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11819</v>
      </c>
    </row>
    <row r="132" spans="1:16" ht="25.5">
      <c r="A132" t="s">
        <v>49</v>
      </c>
      <c s="34" t="s">
        <v>660</v>
      </c>
      <c s="34" t="s">
        <v>11820</v>
      </c>
      <c s="35" t="s">
        <v>5</v>
      </c>
      <c s="6" t="s">
        <v>11821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11822</v>
      </c>
    </row>
    <row r="135" spans="1:5" ht="51">
      <c r="A135" t="s">
        <v>60</v>
      </c>
      <c r="E135" s="39" t="s">
        <v>11823</v>
      </c>
    </row>
    <row r="136" spans="1:16" ht="12.75">
      <c r="A136" t="s">
        <v>49</v>
      </c>
      <c s="34" t="s">
        <v>664</v>
      </c>
      <c s="34" t="s">
        <v>11824</v>
      </c>
      <c s="35" t="s">
        <v>5</v>
      </c>
      <c s="6" t="s">
        <v>11825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11826</v>
      </c>
    </row>
    <row r="140" spans="1:16" ht="25.5">
      <c r="A140" t="s">
        <v>49</v>
      </c>
      <c s="34" t="s">
        <v>668</v>
      </c>
      <c s="34" t="s">
        <v>11827</v>
      </c>
      <c s="35" t="s">
        <v>5</v>
      </c>
      <c s="6" t="s">
        <v>11828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11829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11754</v>
      </c>
    </row>
    <row r="144" spans="1:16" ht="25.5">
      <c r="A144" t="s">
        <v>49</v>
      </c>
      <c s="34" t="s">
        <v>638</v>
      </c>
      <c s="34" t="s">
        <v>11830</v>
      </c>
      <c s="35" t="s">
        <v>5</v>
      </c>
      <c s="6" t="s">
        <v>11831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11832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11833</v>
      </c>
    </row>
    <row r="148" spans="1:16" ht="25.5">
      <c r="A148" t="s">
        <v>49</v>
      </c>
      <c s="34" t="s">
        <v>674</v>
      </c>
      <c s="34" t="s">
        <v>11834</v>
      </c>
      <c s="35" t="s">
        <v>5</v>
      </c>
      <c s="6" t="s">
        <v>11835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11836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11837</v>
      </c>
    </row>
    <row r="152" spans="1:16" ht="25.5">
      <c r="A152" t="s">
        <v>49</v>
      </c>
      <c s="34" t="s">
        <v>677</v>
      </c>
      <c s="34" t="s">
        <v>11838</v>
      </c>
      <c s="35" t="s">
        <v>5</v>
      </c>
      <c s="6" t="s">
        <v>11839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11840</v>
      </c>
    </row>
    <row r="154" spans="1:5" ht="12.75">
      <c r="A154" s="35" t="s">
        <v>58</v>
      </c>
      <c r="E154" s="40" t="s">
        <v>11841</v>
      </c>
    </row>
    <row r="155" spans="1:5" ht="38.25">
      <c r="A155" t="s">
        <v>60</v>
      </c>
      <c r="E155" s="39" t="s">
        <v>11837</v>
      </c>
    </row>
    <row r="156" spans="1:16" ht="25.5">
      <c r="A156" t="s">
        <v>49</v>
      </c>
      <c s="34" t="s">
        <v>167</v>
      </c>
      <c s="34" t="s">
        <v>11842</v>
      </c>
      <c s="35" t="s">
        <v>5</v>
      </c>
      <c s="6" t="s">
        <v>11843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11844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11837</v>
      </c>
    </row>
    <row r="160" spans="1:16" ht="12.75">
      <c r="A160" t="s">
        <v>49</v>
      </c>
      <c s="34" t="s">
        <v>170</v>
      </c>
      <c s="34" t="s">
        <v>11845</v>
      </c>
      <c s="35" t="s">
        <v>5</v>
      </c>
      <c s="6" t="s">
        <v>11846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11847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11837</v>
      </c>
    </row>
    <row r="164" spans="1:16" ht="12.75">
      <c r="A164" t="s">
        <v>49</v>
      </c>
      <c s="34" t="s">
        <v>173</v>
      </c>
      <c s="34" t="s">
        <v>11848</v>
      </c>
      <c s="35" t="s">
        <v>5</v>
      </c>
      <c s="6" t="s">
        <v>11849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25.5">
      <c r="A165" s="35" t="s">
        <v>56</v>
      </c>
      <c r="E165" s="39" t="s">
        <v>11850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11837</v>
      </c>
    </row>
    <row r="168" spans="1:16" ht="12.75">
      <c r="A168" t="s">
        <v>49</v>
      </c>
      <c s="34" t="s">
        <v>176</v>
      </c>
      <c s="34" t="s">
        <v>11851</v>
      </c>
      <c s="35" t="s">
        <v>5</v>
      </c>
      <c s="6" t="s">
        <v>11852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11853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11854</v>
      </c>
    </row>
    <row r="172" spans="1:16" ht="12.75">
      <c r="A172" t="s">
        <v>49</v>
      </c>
      <c s="34" t="s">
        <v>179</v>
      </c>
      <c s="34" t="s">
        <v>11855</v>
      </c>
      <c s="35" t="s">
        <v>5</v>
      </c>
      <c s="6" t="s">
        <v>11856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25.5">
      <c r="A173" s="35" t="s">
        <v>56</v>
      </c>
      <c r="E173" s="39" t="s">
        <v>11857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11837</v>
      </c>
    </row>
    <row r="176" spans="1:16" ht="12.75">
      <c r="A176" t="s">
        <v>49</v>
      </c>
      <c s="34" t="s">
        <v>182</v>
      </c>
      <c s="34" t="s">
        <v>11858</v>
      </c>
      <c s="35" t="s">
        <v>5</v>
      </c>
      <c s="6" t="s">
        <v>11859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11833</v>
      </c>
    </row>
    <row r="180" spans="1:16" ht="25.5">
      <c r="A180" t="s">
        <v>49</v>
      </c>
      <c s="34" t="s">
        <v>185</v>
      </c>
      <c s="34" t="s">
        <v>11804</v>
      </c>
      <c s="35" t="s">
        <v>5</v>
      </c>
      <c s="6" t="s">
        <v>11805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11860</v>
      </c>
    </row>
    <row r="182" spans="1:5" ht="12.75">
      <c r="A182" s="35" t="s">
        <v>58</v>
      </c>
      <c r="E182" s="40" t="s">
        <v>11861</v>
      </c>
    </row>
    <row r="183" spans="1:5" ht="63.75">
      <c r="A183" t="s">
        <v>60</v>
      </c>
      <c r="E183" s="39" t="s">
        <v>997</v>
      </c>
    </row>
    <row r="184" spans="1:13" ht="12.75">
      <c r="A184" t="s">
        <v>46</v>
      </c>
      <c r="C184" s="31" t="s">
        <v>1722</v>
      </c>
      <c r="E184" s="33" t="s">
        <v>4551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8033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8033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8033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8033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8033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8033</v>
      </c>
    </row>
    <row r="209" spans="1:16" ht="25.5">
      <c r="A209" t="s">
        <v>49</v>
      </c>
      <c s="34" t="s">
        <v>206</v>
      </c>
      <c s="34" t="s">
        <v>11701</v>
      </c>
      <c s="35" t="s">
        <v>11702</v>
      </c>
      <c s="6" t="s">
        <v>11703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8033</v>
      </c>
    </row>
    <row r="213" spans="1:13" ht="12.75">
      <c r="A213" t="s">
        <v>46</v>
      </c>
      <c r="C213" s="31" t="s">
        <v>1736</v>
      </c>
      <c r="E213" s="33" t="s">
        <v>1737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553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2821</v>
      </c>
    </row>
    <row r="218" spans="1:16" ht="38.25">
      <c r="A218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553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2821</v>
      </c>
    </row>
    <row r="222" spans="1:16" ht="12.75">
      <c r="A222" t="s">
        <v>49</v>
      </c>
      <c s="34" t="s">
        <v>215</v>
      </c>
      <c s="34" t="s">
        <v>4150</v>
      </c>
      <c s="35" t="s">
        <v>5</v>
      </c>
      <c s="6" t="s">
        <v>4151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553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2822</v>
      </c>
    </row>
    <row r="230" spans="1:16" ht="12.75">
      <c r="A230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553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2823</v>
      </c>
    </row>
    <row r="234" spans="1:16" ht="12.75">
      <c r="A234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553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2824</v>
      </c>
    </row>
    <row r="238" spans="1:16" ht="12.75">
      <c r="A238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553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2825</v>
      </c>
    </row>
    <row r="242" spans="1:16" ht="12.75">
      <c r="A242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553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2828</v>
      </c>
    </row>
    <row r="246" spans="1:16" ht="12.75">
      <c r="A246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553</v>
      </c>
    </row>
    <row r="248" spans="1:5" ht="12.75">
      <c r="A248" s="35" t="s">
        <v>58</v>
      </c>
      <c r="E248" s="40" t="s">
        <v>11705</v>
      </c>
    </row>
    <row r="249" spans="1:5" ht="12.75">
      <c r="A249" t="s">
        <v>60</v>
      </c>
      <c r="E249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11706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11706</v>
      </c>
      <c r="E4" s="26" t="s">
        <v>11707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11864</v>
      </c>
      <c r="E8" s="30" t="s">
        <v>11863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11865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11865</v>
      </c>
    </row>
    <row r="17" spans="1:5" ht="63.75">
      <c r="A17" t="s">
        <v>60</v>
      </c>
      <c r="E17" s="39" t="s">
        <v>11718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11865</v>
      </c>
    </row>
    <row r="21" spans="1:5" ht="25.5">
      <c r="A21" t="s">
        <v>60</v>
      </c>
      <c r="E21" s="39" t="s">
        <v>11721</v>
      </c>
    </row>
    <row r="22" spans="1:13" ht="12.75">
      <c r="A22" t="s">
        <v>46</v>
      </c>
      <c r="C22" s="31" t="s">
        <v>1700</v>
      </c>
      <c r="E22" s="33" t="s">
        <v>1701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11723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1351</v>
      </c>
    </row>
    <row r="27" spans="1:16" ht="12.75">
      <c r="A27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1351</v>
      </c>
    </row>
    <row r="31" spans="1:16" ht="25.5">
      <c r="A31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1356</v>
      </c>
    </row>
    <row r="35" spans="1:16" ht="25.5">
      <c r="A35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1402</v>
      </c>
    </row>
    <row r="39" spans="1:13" ht="12.75">
      <c r="A39" t="s">
        <v>46</v>
      </c>
      <c r="C39" s="31" t="s">
        <v>11742</v>
      </c>
      <c r="E39" s="33" t="s">
        <v>11743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11811</v>
      </c>
      <c s="35" t="s">
        <v>5</v>
      </c>
      <c s="6" t="s">
        <v>11812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11813</v>
      </c>
    </row>
    <row r="44" spans="1:16" ht="12.75">
      <c r="A44" t="s">
        <v>49</v>
      </c>
      <c s="34" t="s">
        <v>89</v>
      </c>
      <c s="34" t="s">
        <v>11866</v>
      </c>
      <c s="35" t="s">
        <v>5</v>
      </c>
      <c s="6" t="s">
        <v>11867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11868</v>
      </c>
    </row>
    <row r="48" spans="1:16" ht="12.75">
      <c r="A48" t="s">
        <v>49</v>
      </c>
      <c s="34" t="s">
        <v>93</v>
      </c>
      <c s="34" t="s">
        <v>11855</v>
      </c>
      <c s="35" t="s">
        <v>5</v>
      </c>
      <c s="6" t="s">
        <v>11856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25.5">
      <c r="A49" s="35" t="s">
        <v>56</v>
      </c>
      <c r="E49" s="39" t="s">
        <v>11869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11837</v>
      </c>
    </row>
    <row r="52" spans="1:16" ht="25.5">
      <c r="A52" t="s">
        <v>49</v>
      </c>
      <c s="34" t="s">
        <v>98</v>
      </c>
      <c s="34" t="s">
        <v>11730</v>
      </c>
      <c s="35" t="s">
        <v>5</v>
      </c>
      <c s="6" t="s">
        <v>11870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11871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11872</v>
      </c>
      <c s="35" t="s">
        <v>5</v>
      </c>
      <c s="6" t="s">
        <v>11873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11874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11786</v>
      </c>
      <c s="35" t="s">
        <v>5</v>
      </c>
      <c s="6" t="s">
        <v>11875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11788</v>
      </c>
      <c s="35" t="s">
        <v>5</v>
      </c>
      <c s="6" t="s">
        <v>11876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11877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11878</v>
      </c>
      <c s="35" t="s">
        <v>5</v>
      </c>
      <c s="6" t="s">
        <v>11879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11880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11881</v>
      </c>
    </row>
    <row r="72" spans="1:16" ht="25.5">
      <c r="A72" t="s">
        <v>49</v>
      </c>
      <c s="34" t="s">
        <v>119</v>
      </c>
      <c s="34" t="s">
        <v>11882</v>
      </c>
      <c s="35" t="s">
        <v>5</v>
      </c>
      <c s="6" t="s">
        <v>11883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11746</v>
      </c>
    </row>
    <row r="76" spans="1:13" ht="12.75">
      <c r="A76" t="s">
        <v>46</v>
      </c>
      <c r="C76" s="31" t="s">
        <v>1722</v>
      </c>
      <c r="E76" s="33" t="s">
        <v>4551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8033</v>
      </c>
    </row>
    <row r="81" spans="1:16" ht="25.5">
      <c r="A81" t="s">
        <v>49</v>
      </c>
      <c s="34" t="s">
        <v>126</v>
      </c>
      <c s="34" t="s">
        <v>11701</v>
      </c>
      <c s="35" t="s">
        <v>11702</v>
      </c>
      <c s="6" t="s">
        <v>11703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8033</v>
      </c>
    </row>
    <row r="85" spans="1:13" ht="12.75">
      <c r="A85" t="s">
        <v>46</v>
      </c>
      <c r="C85" s="31" t="s">
        <v>1736</v>
      </c>
      <c r="E85" s="33" t="s">
        <v>1737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553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2821</v>
      </c>
    </row>
    <row r="90" spans="1:16" ht="38.25">
      <c r="A90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553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2821</v>
      </c>
    </row>
    <row r="94" spans="1:16" ht="12.75">
      <c r="A94" t="s">
        <v>49</v>
      </c>
      <c s="34" t="s">
        <v>136</v>
      </c>
      <c s="34" t="s">
        <v>4150</v>
      </c>
      <c s="35" t="s">
        <v>5</v>
      </c>
      <c s="6" t="s">
        <v>4151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553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2822</v>
      </c>
    </row>
    <row r="102" spans="1:16" ht="12.75">
      <c r="A102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553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2823</v>
      </c>
    </row>
    <row r="106" spans="1:16" ht="12.75">
      <c r="A106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553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2824</v>
      </c>
    </row>
    <row r="110" spans="1:16" ht="12.75">
      <c r="A110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553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2825</v>
      </c>
    </row>
    <row r="114" spans="1:16" ht="12.75">
      <c r="A114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553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2828</v>
      </c>
    </row>
    <row r="118" spans="1:16" ht="12.75">
      <c r="A118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553</v>
      </c>
    </row>
    <row r="120" spans="1:5" ht="12.75">
      <c r="A120" s="35" t="s">
        <v>58</v>
      </c>
      <c r="E120" s="40" t="s">
        <v>11705</v>
      </c>
    </row>
    <row r="121" spans="1:5" ht="12.75">
      <c r="A121" t="s">
        <v>60</v>
      </c>
      <c r="E121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11706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11706</v>
      </c>
      <c r="E4" s="26" t="s">
        <v>11707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11886</v>
      </c>
      <c r="E8" s="30" t="s">
        <v>11885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4551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8033</v>
      </c>
    </row>
    <row r="14" spans="1:16" ht="25.5">
      <c r="A14" t="s">
        <v>49</v>
      </c>
      <c s="34" t="s">
        <v>150</v>
      </c>
      <c s="34" t="s">
        <v>11701</v>
      </c>
      <c s="35" t="s">
        <v>11702</v>
      </c>
      <c s="6" t="s">
        <v>11703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11704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2944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4633</v>
      </c>
      <c s="35" t="s">
        <v>5</v>
      </c>
      <c s="6" t="s">
        <v>4634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11887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11887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11888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11623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11889</v>
      </c>
    </row>
    <row r="42" spans="1:5" ht="140.25">
      <c r="A42" t="s">
        <v>60</v>
      </c>
      <c r="E42" s="39" t="s">
        <v>11625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11626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11627</v>
      </c>
    </row>
    <row r="46" spans="1:5" ht="76.5">
      <c r="A46" t="s">
        <v>60</v>
      </c>
      <c r="E46" s="39" t="s">
        <v>11628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11627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11627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11890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11725</v>
      </c>
      <c s="35" t="s">
        <v>5</v>
      </c>
      <c s="6" t="s">
        <v>11726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11891</v>
      </c>
    </row>
    <row r="63" spans="1:5" ht="89.25">
      <c r="A63" t="s">
        <v>60</v>
      </c>
      <c r="E63" s="39" t="s">
        <v>11633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11891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11892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11630</v>
      </c>
    </row>
    <row r="71" spans="1:5" ht="102">
      <c r="A71" t="s">
        <v>60</v>
      </c>
      <c r="E71" s="39" t="s">
        <v>11637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11893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11630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11630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11894</v>
      </c>
      <c s="35" t="s">
        <v>5</v>
      </c>
      <c s="6" t="s">
        <v>11895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11630</v>
      </c>
    </row>
    <row r="87" spans="1:5" ht="89.25">
      <c r="A87" t="s">
        <v>60</v>
      </c>
      <c r="E87" s="39" t="s">
        <v>11896</v>
      </c>
    </row>
    <row r="88" spans="1:16" ht="38.25">
      <c r="A88" t="s">
        <v>49</v>
      </c>
      <c s="34" t="s">
        <v>114</v>
      </c>
      <c s="34" t="s">
        <v>11897</v>
      </c>
      <c s="35" t="s">
        <v>5</v>
      </c>
      <c s="6" t="s">
        <v>11898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11630</v>
      </c>
    </row>
    <row r="91" spans="1:5" ht="89.25">
      <c r="A91" t="s">
        <v>60</v>
      </c>
      <c r="E91" s="39" t="s">
        <v>11899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11900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11630</v>
      </c>
    </row>
    <row r="95" spans="1:5" ht="102">
      <c r="A95" t="s">
        <v>60</v>
      </c>
      <c r="E95" s="39" t="s">
        <v>11901</v>
      </c>
    </row>
    <row r="96" spans="1:16" ht="38.25">
      <c r="A96" t="s">
        <v>49</v>
      </c>
      <c s="34" t="s">
        <v>130</v>
      </c>
      <c s="34" t="s">
        <v>11902</v>
      </c>
      <c s="35" t="s">
        <v>5</v>
      </c>
      <c s="6" t="s">
        <v>11903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11630</v>
      </c>
    </row>
    <row r="99" spans="1:5" ht="89.25">
      <c r="A99" t="s">
        <v>60</v>
      </c>
      <c r="E99" s="39" t="s">
        <v>11904</v>
      </c>
    </row>
    <row r="100" spans="1:16" ht="25.5">
      <c r="A100" t="s">
        <v>49</v>
      </c>
      <c s="34" t="s">
        <v>133</v>
      </c>
      <c s="34" t="s">
        <v>11905</v>
      </c>
      <c s="35" t="s">
        <v>5</v>
      </c>
      <c s="6" t="s">
        <v>11906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11630</v>
      </c>
    </row>
    <row r="103" spans="1:5" ht="89.25">
      <c r="A103" t="s">
        <v>60</v>
      </c>
      <c r="E103" s="39" t="s">
        <v>11907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11669</v>
      </c>
    </row>
    <row r="107" spans="1:5" ht="89.25">
      <c r="A107" t="s">
        <v>60</v>
      </c>
      <c r="E107" s="39" t="s">
        <v>11692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11669</v>
      </c>
    </row>
    <row r="111" spans="1:5" ht="102">
      <c r="A111" t="s">
        <v>60</v>
      </c>
      <c r="E111" s="39" t="s">
        <v>11693</v>
      </c>
    </row>
    <row r="112" spans="1:16" ht="25.5">
      <c r="A112" t="s">
        <v>49</v>
      </c>
      <c s="34" t="s">
        <v>142</v>
      </c>
      <c s="34" t="s">
        <v>11908</v>
      </c>
      <c s="35" t="s">
        <v>5</v>
      </c>
      <c s="6" t="s">
        <v>11909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11910</v>
      </c>
    </row>
    <row r="115" spans="1:5" ht="76.5">
      <c r="A115" t="s">
        <v>60</v>
      </c>
      <c r="E115" s="39" t="s">
        <v>11911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11705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11912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11912</v>
      </c>
      <c r="E4" s="26" t="s">
        <v>11913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11916</v>
      </c>
      <c r="E8" s="30" t="s">
        <v>11915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11235</v>
      </c>
      <c r="E9" s="33" t="s">
        <v>11236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11917</v>
      </c>
      <c s="35" t="s">
        <v>5</v>
      </c>
      <c s="6" t="s">
        <v>11918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11289</v>
      </c>
    </row>
    <row r="14" spans="1:16" ht="25.5">
      <c r="A14" t="s">
        <v>49</v>
      </c>
      <c s="34" t="s">
        <v>27</v>
      </c>
      <c s="34" t="s">
        <v>11919</v>
      </c>
      <c s="35" t="s">
        <v>5</v>
      </c>
      <c s="6" t="s">
        <v>11920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11289</v>
      </c>
    </row>
    <row r="18" spans="1:16" ht="25.5">
      <c r="A18" t="s">
        <v>49</v>
      </c>
      <c s="34" t="s">
        <v>26</v>
      </c>
      <c s="34" t="s">
        <v>11921</v>
      </c>
      <c s="35" t="s">
        <v>5</v>
      </c>
      <c s="6" t="s">
        <v>11922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11289</v>
      </c>
    </row>
    <row r="22" spans="1:16" ht="25.5">
      <c r="A22" t="s">
        <v>49</v>
      </c>
      <c s="34" t="s">
        <v>69</v>
      </c>
      <c s="34" t="s">
        <v>11923</v>
      </c>
      <c s="35" t="s">
        <v>5</v>
      </c>
      <c s="6" t="s">
        <v>11924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11925</v>
      </c>
    </row>
    <row r="26" spans="1:16" ht="12.75">
      <c r="A26" t="s">
        <v>49</v>
      </c>
      <c s="34" t="s">
        <v>73</v>
      </c>
      <c s="34" t="s">
        <v>11926</v>
      </c>
      <c s="35" t="s">
        <v>5</v>
      </c>
      <c s="6" t="s">
        <v>11927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11289</v>
      </c>
    </row>
    <row r="30" spans="1:16" ht="25.5">
      <c r="A30" t="s">
        <v>49</v>
      </c>
      <c s="34" t="s">
        <v>77</v>
      </c>
      <c s="34" t="s">
        <v>11928</v>
      </c>
      <c s="35" t="s">
        <v>5</v>
      </c>
      <c s="6" t="s">
        <v>11929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11366</v>
      </c>
    </row>
    <row r="34" spans="1:16" ht="12.75">
      <c r="A34" t="s">
        <v>49</v>
      </c>
      <c s="34" t="s">
        <v>81</v>
      </c>
      <c s="34" t="s">
        <v>11930</v>
      </c>
      <c s="35" t="s">
        <v>5</v>
      </c>
      <c s="6" t="s">
        <v>11931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11289</v>
      </c>
    </row>
    <row r="38" spans="1:16" ht="25.5">
      <c r="A38" t="s">
        <v>49</v>
      </c>
      <c s="34" t="s">
        <v>85</v>
      </c>
      <c s="34" t="s">
        <v>11932</v>
      </c>
      <c s="35" t="s">
        <v>5</v>
      </c>
      <c s="6" t="s">
        <v>11933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11934</v>
      </c>
    </row>
    <row r="42" spans="1:16" ht="25.5">
      <c r="A42" t="s">
        <v>49</v>
      </c>
      <c s="34" t="s">
        <v>89</v>
      </c>
      <c s="34" t="s">
        <v>11935</v>
      </c>
      <c s="35" t="s">
        <v>5</v>
      </c>
      <c s="6" t="s">
        <v>11936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11937</v>
      </c>
    </row>
    <row r="46" spans="1:16" ht="12.75">
      <c r="A46" t="s">
        <v>49</v>
      </c>
      <c s="34" t="s">
        <v>93</v>
      </c>
      <c s="34" t="s">
        <v>11395</v>
      </c>
      <c s="35" t="s">
        <v>5</v>
      </c>
      <c s="6" t="s">
        <v>11396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11397</v>
      </c>
    </row>
    <row r="50" spans="1:16" ht="12.75">
      <c r="A50" t="s">
        <v>49</v>
      </c>
      <c s="34" t="s">
        <v>98</v>
      </c>
      <c s="34" t="s">
        <v>11938</v>
      </c>
      <c s="35" t="s">
        <v>5</v>
      </c>
      <c s="6" t="s">
        <v>11939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11940</v>
      </c>
    </row>
    <row r="54" spans="1:16" ht="12.75">
      <c r="A54" t="s">
        <v>49</v>
      </c>
      <c s="34" t="s">
        <v>103</v>
      </c>
      <c s="34" t="s">
        <v>11941</v>
      </c>
      <c s="35" t="s">
        <v>5</v>
      </c>
      <c s="6" t="s">
        <v>11942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11943</v>
      </c>
    </row>
    <row r="58" spans="1:16" ht="12.75">
      <c r="A58" t="s">
        <v>49</v>
      </c>
      <c s="34" t="s">
        <v>107</v>
      </c>
      <c s="34" t="s">
        <v>11944</v>
      </c>
      <c s="35" t="s">
        <v>5</v>
      </c>
      <c s="6" t="s">
        <v>11945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11946</v>
      </c>
    </row>
    <row r="62" spans="1:16" ht="12.75">
      <c r="A62" t="s">
        <v>49</v>
      </c>
      <c s="34" t="s">
        <v>110</v>
      </c>
      <c s="34" t="s">
        <v>11947</v>
      </c>
      <c s="35" t="s">
        <v>5</v>
      </c>
      <c s="6" t="s">
        <v>11948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11949</v>
      </c>
    </row>
    <row r="66" spans="1:16" ht="12.75">
      <c r="A66" t="s">
        <v>49</v>
      </c>
      <c s="34" t="s">
        <v>114</v>
      </c>
      <c s="34" t="s">
        <v>11950</v>
      </c>
      <c s="35" t="s">
        <v>5</v>
      </c>
      <c s="6" t="s">
        <v>11951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11366</v>
      </c>
    </row>
    <row r="70" spans="1:16" ht="12.75">
      <c r="A70" t="s">
        <v>49</v>
      </c>
      <c s="34" t="s">
        <v>119</v>
      </c>
      <c s="34" t="s">
        <v>11272</v>
      </c>
      <c s="35" t="s">
        <v>5</v>
      </c>
      <c s="6" t="s">
        <v>11273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11949</v>
      </c>
    </row>
    <row r="74" spans="1:13" ht="12.75">
      <c r="A74" t="s">
        <v>46</v>
      </c>
      <c r="C74" s="31" t="s">
        <v>11408</v>
      </c>
      <c r="E74" s="33" t="s">
        <v>11409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11416</v>
      </c>
      <c s="35" t="s">
        <v>5</v>
      </c>
      <c s="6" t="s">
        <v>11417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11952</v>
      </c>
    </row>
    <row r="79" spans="1:16" ht="12.75">
      <c r="A79" t="s">
        <v>49</v>
      </c>
      <c s="34" t="s">
        <v>126</v>
      </c>
      <c s="34" t="s">
        <v>11953</v>
      </c>
      <c s="35" t="s">
        <v>5</v>
      </c>
      <c s="6" t="s">
        <v>11954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11955</v>
      </c>
    </row>
    <row r="83" spans="1:16" ht="12.75">
      <c r="A83" t="s">
        <v>49</v>
      </c>
      <c s="34" t="s">
        <v>130</v>
      </c>
      <c s="34" t="s">
        <v>11956</v>
      </c>
      <c s="35" t="s">
        <v>5</v>
      </c>
      <c s="6" t="s">
        <v>11957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11958</v>
      </c>
    </row>
    <row r="87" spans="1:16" ht="12.75">
      <c r="A87" t="s">
        <v>49</v>
      </c>
      <c s="34" t="s">
        <v>133</v>
      </c>
      <c s="34" t="s">
        <v>11429</v>
      </c>
      <c s="35" t="s">
        <v>5</v>
      </c>
      <c s="6" t="s">
        <v>11430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11612</v>
      </c>
    </row>
    <row r="91" spans="1:16" ht="12.75">
      <c r="A91" t="s">
        <v>49</v>
      </c>
      <c s="34" t="s">
        <v>136</v>
      </c>
      <c s="34" t="s">
        <v>11432</v>
      </c>
      <c s="35" t="s">
        <v>5</v>
      </c>
      <c s="6" t="s">
        <v>11433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11613</v>
      </c>
    </row>
    <row r="95" spans="1:16" ht="12.75">
      <c r="A95" t="s">
        <v>49</v>
      </c>
      <c s="34" t="s">
        <v>139</v>
      </c>
      <c s="34" t="s">
        <v>11435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11614</v>
      </c>
    </row>
    <row r="99" spans="1:16" ht="12.75">
      <c r="A99" t="s">
        <v>49</v>
      </c>
      <c s="34" t="s">
        <v>142</v>
      </c>
      <c s="34" t="s">
        <v>11437</v>
      </c>
      <c s="35" t="s">
        <v>5</v>
      </c>
      <c s="6" t="s">
        <v>11438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11439</v>
      </c>
    </row>
    <row r="103" spans="1:16" ht="12.75">
      <c r="A103" t="s">
        <v>49</v>
      </c>
      <c s="34" t="s">
        <v>145</v>
      </c>
      <c s="34" t="s">
        <v>11440</v>
      </c>
      <c s="35" t="s">
        <v>5</v>
      </c>
      <c s="6" t="s">
        <v>11441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11442</v>
      </c>
    </row>
    <row r="107" spans="1:13" ht="12.75">
      <c r="A107" t="s">
        <v>46</v>
      </c>
      <c r="C107" s="31" t="s">
        <v>11446</v>
      </c>
      <c r="E107" s="33" t="s">
        <v>11447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11959</v>
      </c>
      <c s="35" t="s">
        <v>5</v>
      </c>
      <c s="6" t="s">
        <v>11960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11473</v>
      </c>
    </row>
    <row r="112" spans="1:16" ht="25.5">
      <c r="A112" t="s">
        <v>49</v>
      </c>
      <c s="34" t="s">
        <v>154</v>
      </c>
      <c s="34" t="s">
        <v>11961</v>
      </c>
      <c s="35" t="s">
        <v>5</v>
      </c>
      <c s="6" t="s">
        <v>11962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11473</v>
      </c>
    </row>
    <row r="116" spans="1:16" ht="12.75">
      <c r="A116" t="s">
        <v>49</v>
      </c>
      <c s="34" t="s">
        <v>158</v>
      </c>
      <c s="34" t="s">
        <v>11963</v>
      </c>
      <c s="35" t="s">
        <v>5</v>
      </c>
      <c s="6" t="s">
        <v>11964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11473</v>
      </c>
    </row>
    <row r="120" spans="1:16" ht="12.75">
      <c r="A120" t="s">
        <v>49</v>
      </c>
      <c s="34" t="s">
        <v>161</v>
      </c>
      <c s="34" t="s">
        <v>11965</v>
      </c>
      <c s="35" t="s">
        <v>5</v>
      </c>
      <c s="6" t="s">
        <v>11966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11968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11968</v>
      </c>
      <c r="E4" s="26" t="s">
        <v>11969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11972</v>
      </c>
      <c r="E8" s="30" t="s">
        <v>11971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11973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11974</v>
      </c>
      <c s="35" t="s">
        <v>5</v>
      </c>
      <c s="6" t="s">
        <v>11975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11976</v>
      </c>
    </row>
    <row r="17" spans="1:5" ht="12.75">
      <c r="A17" s="35" t="s">
        <v>58</v>
      </c>
      <c r="E17" s="40" t="s">
        <v>11977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3384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3529</v>
      </c>
      <c s="35" t="s">
        <v>5</v>
      </c>
      <c s="6" t="s">
        <v>3530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11978</v>
      </c>
    </row>
    <row r="22" spans="1:5" ht="12.75">
      <c r="A22" s="35" t="s">
        <v>58</v>
      </c>
      <c r="E22" s="40" t="s">
        <v>11979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3920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3921</v>
      </c>
      <c s="35" t="s">
        <v>5</v>
      </c>
      <c s="6" t="s">
        <v>3922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11980</v>
      </c>
    </row>
    <row r="27" spans="1:5" ht="38.25">
      <c r="A27" s="35" t="s">
        <v>58</v>
      </c>
      <c r="E27" s="40" t="s">
        <v>11981</v>
      </c>
    </row>
    <row r="28" spans="1:5" ht="12.75">
      <c r="A28" t="s">
        <v>60</v>
      </c>
      <c r="E28" s="39" t="s">
        <v>11982</v>
      </c>
    </row>
    <row r="29" spans="1:16" ht="12.75">
      <c r="A29" t="s">
        <v>49</v>
      </c>
      <c s="34" t="s">
        <v>26</v>
      </c>
      <c s="34" t="s">
        <v>11983</v>
      </c>
      <c s="35" t="s">
        <v>5</v>
      </c>
      <c s="6" t="s">
        <v>11984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11985</v>
      </c>
    </row>
    <row r="31" spans="1:5" ht="38.25">
      <c r="A31" s="35" t="s">
        <v>58</v>
      </c>
      <c r="E31" s="40" t="s">
        <v>11986</v>
      </c>
    </row>
    <row r="32" spans="1:5" ht="12.75">
      <c r="A32" t="s">
        <v>60</v>
      </c>
      <c r="E32" s="39" t="s">
        <v>11982</v>
      </c>
    </row>
    <row r="33" spans="1:16" ht="12.75">
      <c r="A33" t="s">
        <v>49</v>
      </c>
      <c s="34" t="s">
        <v>69</v>
      </c>
      <c s="34" t="s">
        <v>4304</v>
      </c>
      <c s="35" t="s">
        <v>5</v>
      </c>
      <c s="6" t="s">
        <v>3967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11987</v>
      </c>
    </row>
    <row r="35" spans="1:5" ht="51">
      <c r="A35" s="35" t="s">
        <v>58</v>
      </c>
      <c r="E35" s="40" t="s">
        <v>11988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11989</v>
      </c>
    </row>
    <row r="39" spans="1:5" ht="38.25">
      <c r="A39" s="35" t="s">
        <v>58</v>
      </c>
      <c r="E39" s="40" t="s">
        <v>11990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11991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11991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11992</v>
      </c>
      <c s="35" t="s">
        <v>5</v>
      </c>
      <c s="6" t="s">
        <v>11993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11994</v>
      </c>
    </row>
    <row r="51" spans="1:5" ht="51">
      <c r="A51" s="35" t="s">
        <v>58</v>
      </c>
      <c r="E51" s="40" t="s">
        <v>11995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11996</v>
      </c>
    </row>
    <row r="55" spans="1:5" ht="38.25">
      <c r="A55" s="35" t="s">
        <v>58</v>
      </c>
      <c r="E55" s="40" t="s">
        <v>11997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11998</v>
      </c>
      <c s="35" t="s">
        <v>5</v>
      </c>
      <c s="6" t="s">
        <v>11999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12000</v>
      </c>
    </row>
    <row r="59" spans="1:5" ht="63.75">
      <c r="A59" s="35" t="s">
        <v>58</v>
      </c>
      <c r="E59" s="40" t="s">
        <v>12001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12002</v>
      </c>
      <c s="35" t="s">
        <v>50</v>
      </c>
      <c s="6" t="s">
        <v>12003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12004</v>
      </c>
    </row>
    <row r="63" spans="1:5" ht="38.25">
      <c r="A63" s="35" t="s">
        <v>58</v>
      </c>
      <c r="E63" s="40" t="s">
        <v>12005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12002</v>
      </c>
      <c s="35" t="s">
        <v>27</v>
      </c>
      <c s="6" t="s">
        <v>12003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12006</v>
      </c>
    </row>
    <row r="67" spans="1:5" ht="25.5">
      <c r="A67" s="35" t="s">
        <v>58</v>
      </c>
      <c r="E67" s="40" t="s">
        <v>12007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12008</v>
      </c>
    </row>
    <row r="71" spans="1:5" ht="12.75">
      <c r="A71" s="35" t="s">
        <v>58</v>
      </c>
      <c r="E71" s="40" t="s">
        <v>12009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3962</v>
      </c>
      <c s="35" t="s">
        <v>5</v>
      </c>
      <c s="6" t="s">
        <v>3963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12010</v>
      </c>
    </row>
    <row r="75" spans="1:5" ht="63.75">
      <c r="A75" s="35" t="s">
        <v>58</v>
      </c>
      <c r="E75" s="40" t="s">
        <v>12011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12012</v>
      </c>
    </row>
    <row r="79" spans="1:5" ht="63.75">
      <c r="A79" s="35" t="s">
        <v>58</v>
      </c>
      <c r="E79" s="40" t="s">
        <v>12013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12014</v>
      </c>
      <c s="35" t="s">
        <v>5</v>
      </c>
      <c s="6" t="s">
        <v>12015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12016</v>
      </c>
      <c>
        <f>(M81*21)/100</f>
      </c>
      <c t="s">
        <v>27</v>
      </c>
    </row>
    <row r="82" spans="1:5" ht="25.5">
      <c r="A82" s="35" t="s">
        <v>56</v>
      </c>
      <c r="E82" s="39" t="s">
        <v>12017</v>
      </c>
    </row>
    <row r="83" spans="1:5" ht="38.25">
      <c r="A83" s="35" t="s">
        <v>58</v>
      </c>
      <c r="E83" s="40" t="s">
        <v>12018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12019</v>
      </c>
    </row>
    <row r="87" spans="1:5" ht="63.75">
      <c r="A87" s="35" t="s">
        <v>58</v>
      </c>
      <c r="E87" s="40" t="s">
        <v>12020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12021</v>
      </c>
      <c s="35" t="s">
        <v>5</v>
      </c>
      <c s="6" t="s">
        <v>12022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12023</v>
      </c>
    </row>
    <row r="91" spans="1:5" ht="51">
      <c r="A91" s="35" t="s">
        <v>58</v>
      </c>
      <c r="E91" s="40" t="s">
        <v>12024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12025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12025</v>
      </c>
      <c r="E4" s="26" t="s">
        <v>12026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12029</v>
      </c>
      <c r="E8" s="30" t="s">
        <v>12028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7754</v>
      </c>
      <c s="35" t="s">
        <v>7755</v>
      </c>
      <c s="6" t="s">
        <v>12030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8037</v>
      </c>
    </row>
    <row r="12" spans="1:5" ht="25.5">
      <c r="A12" s="35" t="s">
        <v>58</v>
      </c>
      <c r="E12" s="40" t="s">
        <v>12031</v>
      </c>
    </row>
    <row r="13" spans="1:5" ht="102">
      <c r="A13" t="s">
        <v>60</v>
      </c>
      <c r="E13" s="39" t="s">
        <v>12032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12033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12034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12035</v>
      </c>
    </row>
    <row r="19" spans="1:16" ht="12.75">
      <c r="A19" t="s">
        <v>49</v>
      </c>
      <c s="34" t="s">
        <v>26</v>
      </c>
      <c s="34" t="s">
        <v>12036</v>
      </c>
      <c s="35" t="s">
        <v>5</v>
      </c>
      <c s="6" t="s">
        <v>7764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12034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12037</v>
      </c>
    </row>
    <row r="23" spans="1:16" ht="12.75">
      <c r="A23" t="s">
        <v>49</v>
      </c>
      <c s="34" t="s">
        <v>69</v>
      </c>
      <c s="34" t="s">
        <v>12038</v>
      </c>
      <c s="35" t="s">
        <v>5</v>
      </c>
      <c s="6" t="s">
        <v>12039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12034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12040</v>
      </c>
    </row>
    <row r="27" spans="1:16" ht="12.75">
      <c r="A27" t="s">
        <v>49</v>
      </c>
      <c s="34" t="s">
        <v>73</v>
      </c>
      <c s="34" t="s">
        <v>12041</v>
      </c>
      <c s="35" t="s">
        <v>5</v>
      </c>
      <c s="6" t="s">
        <v>12042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12043</v>
      </c>
    </row>
    <row r="31" spans="1:16" ht="12.75">
      <c r="A31" t="s">
        <v>49</v>
      </c>
      <c s="34" t="s">
        <v>77</v>
      </c>
      <c s="34" t="s">
        <v>12044</v>
      </c>
      <c s="35" t="s">
        <v>5</v>
      </c>
      <c s="6" t="s">
        <v>12045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12046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12046</v>
      </c>
      <c r="E4" s="26" t="s">
        <v>12047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12049</v>
      </c>
      <c r="E8" s="30" t="s">
        <v>4551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4484</v>
      </c>
      <c r="E9" s="33" t="s">
        <v>12050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12051</v>
      </c>
    </row>
    <row r="13" spans="1:5" ht="165.75">
      <c r="A13" t="s">
        <v>60</v>
      </c>
      <c r="E13" s="39" t="s">
        <v>3354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12052</v>
      </c>
    </row>
    <row r="17" spans="1:5" ht="165.75">
      <c r="A17" t="s">
        <v>60</v>
      </c>
      <c r="E17" s="39" t="s">
        <v>3354</v>
      </c>
    </row>
    <row r="18" spans="1:16" ht="25.5">
      <c r="A18" t="s">
        <v>49</v>
      </c>
      <c s="34" t="s">
        <v>26</v>
      </c>
      <c s="34" t="s">
        <v>3346</v>
      </c>
      <c s="35" t="s">
        <v>3347</v>
      </c>
      <c s="6" t="s">
        <v>3348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12053</v>
      </c>
    </row>
    <row r="21" spans="1:5" ht="165.75">
      <c r="A21" t="s">
        <v>60</v>
      </c>
      <c r="E21" s="39" t="s">
        <v>3354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12054</v>
      </c>
    </row>
    <row r="25" spans="1:5" ht="165.75">
      <c r="A25" t="s">
        <v>60</v>
      </c>
      <c r="E25" s="39" t="s">
        <v>3354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12055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12056</v>
      </c>
    </row>
    <row r="33" spans="1:5" ht="165.75">
      <c r="A33" t="s">
        <v>60</v>
      </c>
      <c r="E33" s="39" t="s">
        <v>3354</v>
      </c>
    </row>
    <row r="34" spans="1:16" ht="25.5">
      <c r="A34" t="s">
        <v>49</v>
      </c>
      <c s="34" t="s">
        <v>81</v>
      </c>
      <c s="34" t="s">
        <v>4226</v>
      </c>
      <c s="35" t="s">
        <v>4227</v>
      </c>
      <c s="6" t="s">
        <v>4228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12057</v>
      </c>
    </row>
    <row r="37" spans="1:5" ht="165.75">
      <c r="A37" t="s">
        <v>60</v>
      </c>
      <c r="E37" s="39" t="s">
        <v>3354</v>
      </c>
    </row>
    <row r="38" spans="1:16" ht="25.5">
      <c r="A38" t="s">
        <v>49</v>
      </c>
      <c s="34" t="s">
        <v>85</v>
      </c>
      <c s="34" t="s">
        <v>3350</v>
      </c>
      <c s="35" t="s">
        <v>3351</v>
      </c>
      <c s="6" t="s">
        <v>3352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12058</v>
      </c>
    </row>
    <row r="41" spans="1:5" ht="165.75">
      <c r="A41" t="s">
        <v>60</v>
      </c>
      <c r="E41" s="39" t="s">
        <v>3354</v>
      </c>
    </row>
    <row r="42" spans="1:16" ht="25.5">
      <c r="A42" t="s">
        <v>49</v>
      </c>
      <c s="34" t="s">
        <v>89</v>
      </c>
      <c s="34" t="s">
        <v>3084</v>
      </c>
      <c s="35" t="s">
        <v>3085</v>
      </c>
      <c s="6" t="s">
        <v>3086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12059</v>
      </c>
    </row>
    <row r="45" spans="1:5" ht="165.75">
      <c r="A45" t="s">
        <v>60</v>
      </c>
      <c r="E45" s="39" t="s">
        <v>3354</v>
      </c>
    </row>
    <row r="46" spans="1:16" ht="25.5">
      <c r="A46" t="s">
        <v>49</v>
      </c>
      <c s="34" t="s">
        <v>93</v>
      </c>
      <c s="34" t="s">
        <v>3088</v>
      </c>
      <c s="35" t="s">
        <v>3089</v>
      </c>
      <c s="6" t="s">
        <v>3090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12060</v>
      </c>
    </row>
    <row r="49" spans="1:5" ht="165.75">
      <c r="A49" t="s">
        <v>60</v>
      </c>
      <c r="E49" s="39" t="s">
        <v>3354</v>
      </c>
    </row>
    <row r="50" spans="1:16" ht="25.5">
      <c r="A50" t="s">
        <v>49</v>
      </c>
      <c s="34" t="s">
        <v>98</v>
      </c>
      <c s="34" t="s">
        <v>7754</v>
      </c>
      <c s="35" t="s">
        <v>7755</v>
      </c>
      <c s="6" t="s">
        <v>7756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12061</v>
      </c>
    </row>
    <row r="53" spans="1:5" ht="165.75">
      <c r="A53" t="s">
        <v>60</v>
      </c>
      <c r="E53" s="39" t="s">
        <v>3354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12062</v>
      </c>
    </row>
    <row r="57" spans="1:5" ht="165.75">
      <c r="A57" t="s">
        <v>60</v>
      </c>
      <c r="E57" s="39" t="s">
        <v>3354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12063</v>
      </c>
    </row>
    <row r="61" spans="1:5" ht="165.75">
      <c r="A61" t="s">
        <v>60</v>
      </c>
      <c r="E61" s="39" t="s">
        <v>3354</v>
      </c>
    </row>
    <row r="62" spans="1:16" ht="25.5">
      <c r="A62" t="s">
        <v>49</v>
      </c>
      <c s="34" t="s">
        <v>114</v>
      </c>
      <c s="34" t="s">
        <v>3092</v>
      </c>
      <c s="35" t="s">
        <v>3093</v>
      </c>
      <c s="6" t="s">
        <v>3094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12064</v>
      </c>
    </row>
    <row r="65" spans="1:5" ht="165.75">
      <c r="A65" t="s">
        <v>60</v>
      </c>
      <c r="E65" s="39" t="s">
        <v>3354</v>
      </c>
    </row>
    <row r="66" spans="1:16" ht="25.5">
      <c r="A66" t="s">
        <v>49</v>
      </c>
      <c s="34" t="s">
        <v>123</v>
      </c>
      <c s="34" t="s">
        <v>3096</v>
      </c>
      <c s="35" t="s">
        <v>3097</v>
      </c>
      <c s="6" t="s">
        <v>3098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12065</v>
      </c>
    </row>
    <row r="69" spans="1:5" ht="165.75">
      <c r="A69" t="s">
        <v>60</v>
      </c>
      <c r="E69" s="39" t="s">
        <v>3354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12066</v>
      </c>
    </row>
    <row r="73" spans="1:5" ht="165.75">
      <c r="A73" t="s">
        <v>60</v>
      </c>
      <c r="E73" s="39" t="s">
        <v>3354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12067</v>
      </c>
    </row>
    <row r="77" spans="1:5" ht="165.75">
      <c r="A77" t="s">
        <v>60</v>
      </c>
      <c r="E77" s="39" t="s">
        <v>3354</v>
      </c>
    </row>
    <row r="78" spans="1:16" ht="25.5">
      <c r="A78" t="s">
        <v>49</v>
      </c>
      <c s="34" t="s">
        <v>139</v>
      </c>
      <c s="34" t="s">
        <v>3101</v>
      </c>
      <c s="35" t="s">
        <v>3102</v>
      </c>
      <c s="6" t="s">
        <v>3103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12068</v>
      </c>
    </row>
    <row r="81" spans="1:5" ht="165.75">
      <c r="A81" t="s">
        <v>60</v>
      </c>
      <c r="E81" s="39" t="s">
        <v>3354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12069</v>
      </c>
    </row>
    <row r="85" spans="1:5" ht="165.75">
      <c r="A85" t="s">
        <v>60</v>
      </c>
      <c r="E85" s="39" t="s">
        <v>3354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12070</v>
      </c>
    </row>
    <row r="89" spans="1:5" ht="165.75">
      <c r="A89" t="s">
        <v>60</v>
      </c>
      <c r="E89" s="39" t="s">
        <v>3354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12071</v>
      </c>
    </row>
    <row r="93" spans="1:5" ht="165.75">
      <c r="A93" t="s">
        <v>60</v>
      </c>
      <c r="E93" s="39" t="s">
        <v>3354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12072</v>
      </c>
    </row>
    <row r="97" spans="1:5" ht="165.75">
      <c r="A97" t="s">
        <v>60</v>
      </c>
      <c r="E97" s="39" t="s">
        <v>3354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12073</v>
      </c>
    </row>
    <row r="101" spans="1:5" ht="165.75">
      <c r="A101" t="s">
        <v>60</v>
      </c>
      <c r="E101" s="39" t="s">
        <v>3354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12074</v>
      </c>
    </row>
    <row r="105" spans="1:5" ht="165.75">
      <c r="A105" t="s">
        <v>60</v>
      </c>
      <c r="E105" s="39" t="s">
        <v>3354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12075</v>
      </c>
    </row>
    <row r="109" spans="1:5" ht="165.75">
      <c r="A109" t="s">
        <v>60</v>
      </c>
      <c r="E109" s="39" t="s">
        <v>3354</v>
      </c>
    </row>
    <row r="110" spans="1:16" ht="25.5">
      <c r="A110" t="s">
        <v>49</v>
      </c>
      <c s="34" t="s">
        <v>167</v>
      </c>
      <c s="34" t="s">
        <v>11567</v>
      </c>
      <c s="35" t="s">
        <v>11568</v>
      </c>
      <c s="6" t="s">
        <v>11569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12076</v>
      </c>
    </row>
    <row r="113" spans="1:5" ht="165.75">
      <c r="A113" t="s">
        <v>60</v>
      </c>
      <c r="E113" s="39" t="s">
        <v>3354</v>
      </c>
    </row>
    <row r="114" spans="1:16" ht="25.5">
      <c r="A114" t="s">
        <v>49</v>
      </c>
      <c s="34" t="s">
        <v>170</v>
      </c>
      <c s="34" t="s">
        <v>11570</v>
      </c>
      <c s="35" t="s">
        <v>11571</v>
      </c>
      <c s="6" t="s">
        <v>11572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12077</v>
      </c>
    </row>
    <row r="117" spans="1:5" ht="165.75">
      <c r="A117" t="s">
        <v>60</v>
      </c>
      <c r="E117" s="39" t="s">
        <v>3354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12078</v>
      </c>
    </row>
    <row r="121" spans="1:5" ht="165.75">
      <c r="A121" t="s">
        <v>60</v>
      </c>
      <c r="E121" s="39" t="s">
        <v>3354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12079</v>
      </c>
    </row>
    <row r="125" spans="1:5" ht="165.75">
      <c r="A125" t="s">
        <v>60</v>
      </c>
      <c r="E125" s="39" t="s">
        <v>3354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12080</v>
      </c>
    </row>
    <row r="129" spans="1:5" ht="165.75">
      <c r="A129" t="s">
        <v>60</v>
      </c>
      <c r="E129" s="39" t="s">
        <v>3354</v>
      </c>
    </row>
    <row r="130" spans="1:16" ht="25.5">
      <c r="A130" t="s">
        <v>49</v>
      </c>
      <c s="34" t="s">
        <v>200</v>
      </c>
      <c s="34" t="s">
        <v>3499</v>
      </c>
      <c s="35" t="s">
        <v>3500</v>
      </c>
      <c s="6" t="s">
        <v>3501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12081</v>
      </c>
    </row>
    <row r="133" spans="1:5" ht="165.75">
      <c r="A133" t="s">
        <v>60</v>
      </c>
      <c r="E133" s="39" t="s">
        <v>3354</v>
      </c>
    </row>
    <row r="134" spans="1:16" ht="25.5">
      <c r="A134" t="s">
        <v>49</v>
      </c>
      <c s="34" t="s">
        <v>203</v>
      </c>
      <c s="34" t="s">
        <v>9807</v>
      </c>
      <c s="35" t="s">
        <v>9808</v>
      </c>
      <c s="6" t="s">
        <v>12082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12083</v>
      </c>
    </row>
    <row r="137" spans="1:5" ht="165.75">
      <c r="A137" t="s">
        <v>60</v>
      </c>
      <c r="E137" s="39" t="s">
        <v>3354</v>
      </c>
    </row>
    <row r="138" spans="1:16" ht="25.5">
      <c r="A138" t="s">
        <v>49</v>
      </c>
      <c s="34" t="s">
        <v>206</v>
      </c>
      <c s="34" t="s">
        <v>7758</v>
      </c>
      <c s="35" t="s">
        <v>7759</v>
      </c>
      <c s="6" t="s">
        <v>7760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7761</v>
      </c>
    </row>
    <row r="141" spans="1:5" ht="165.75">
      <c r="A141" t="s">
        <v>60</v>
      </c>
      <c r="E141" s="39" t="s">
        <v>3354</v>
      </c>
    </row>
    <row r="142" spans="1:16" ht="25.5">
      <c r="A142" t="s">
        <v>49</v>
      </c>
      <c s="34" t="s">
        <v>246</v>
      </c>
      <c s="34" t="s">
        <v>10237</v>
      </c>
      <c s="35" t="s">
        <v>10238</v>
      </c>
      <c s="6" t="s">
        <v>10239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12084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11701</v>
      </c>
      <c s="35" t="s">
        <v>11702</v>
      </c>
      <c s="6" t="s">
        <v>11703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12085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12086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12087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8040</v>
      </c>
      <c s="35" t="s">
        <v>8041</v>
      </c>
      <c s="6" t="s">
        <v>12088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12089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12046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12046</v>
      </c>
      <c r="E4" s="26" t="s">
        <v>12047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COUNTIFS(L8:L64,"=0",A8:A64,"P")+COUNTIFS(L8:L64,"",A8:A64,"P")+SUM(Q8:Q64)</f>
      </c>
    </row>
    <row r="8" spans="1:13" ht="12.75">
      <c r="A8" t="s">
        <v>44</v>
      </c>
      <c r="C8" s="28" t="s">
        <v>12092</v>
      </c>
      <c r="E8" s="30" t="s">
        <v>12091</v>
      </c>
      <c r="J8" s="29">
        <f>0+J9+J10+J31</f>
      </c>
      <c s="29">
        <f>0+K9+K10+K31</f>
      </c>
      <c s="29">
        <f>0+L9+L10+L31</f>
      </c>
      <c s="29">
        <f>0+M9+M10+M31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</f>
      </c>
      <c s="32">
        <f>0</f>
      </c>
    </row>
    <row r="10" spans="1:13" ht="12.75">
      <c r="A10" t="s">
        <v>46</v>
      </c>
      <c r="C10" s="31" t="s">
        <v>50</v>
      </c>
      <c r="E10" s="33" t="s">
        <v>12093</v>
      </c>
      <c r="J10" s="32">
        <f>0</f>
      </c>
      <c s="32">
        <f>0</f>
      </c>
      <c s="32">
        <f>0+L11+L15+L19+L23+L27</f>
      </c>
      <c s="32">
        <f>0+M11+M15+M19+M23+M27</f>
      </c>
    </row>
    <row r="11" spans="1:16" ht="12.75">
      <c r="A11" t="s">
        <v>49</v>
      </c>
      <c s="34" t="s">
        <v>50</v>
      </c>
      <c s="34" t="s">
        <v>12094</v>
      </c>
      <c s="35" t="s">
        <v>5</v>
      </c>
      <c s="6" t="s">
        <v>12095</v>
      </c>
      <c s="36" t="s">
        <v>960</v>
      </c>
      <c s="37">
        <v>1</v>
      </c>
      <c s="36">
        <v>0</v>
      </c>
      <c s="36">
        <f>ROUND(G11*H11,6)</f>
      </c>
      <c r="L11" s="38">
        <v>0</v>
      </c>
      <c s="32">
        <f>ROUND(ROUND(L11,2)*ROUND(G11,3),2)</f>
      </c>
      <c s="36" t="s">
        <v>653</v>
      </c>
      <c>
        <f>(M11*21)/100</f>
      </c>
      <c t="s">
        <v>27</v>
      </c>
    </row>
    <row r="12" spans="1:5" ht="12.75">
      <c r="A12" s="35" t="s">
        <v>56</v>
      </c>
      <c r="E12" s="39" t="s">
        <v>12096</v>
      </c>
    </row>
    <row r="13" spans="1:5" ht="12.75">
      <c r="A13" s="35" t="s">
        <v>58</v>
      </c>
      <c r="E13" s="40" t="s">
        <v>12097</v>
      </c>
    </row>
    <row r="14" spans="1:5" ht="89.25">
      <c r="A14" t="s">
        <v>60</v>
      </c>
      <c r="E14" s="39" t="s">
        <v>12098</v>
      </c>
    </row>
    <row r="15" spans="1:16" ht="12.75">
      <c r="A15" t="s">
        <v>49</v>
      </c>
      <c s="34" t="s">
        <v>27</v>
      </c>
      <c s="34" t="s">
        <v>12099</v>
      </c>
      <c s="35" t="s">
        <v>5</v>
      </c>
      <c s="6" t="s">
        <v>12100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12101</v>
      </c>
    </row>
    <row r="17" spans="1:5" ht="12.75">
      <c r="A17" s="35" t="s">
        <v>58</v>
      </c>
      <c r="E17" s="40" t="s">
        <v>12097</v>
      </c>
    </row>
    <row r="18" spans="1:5" ht="102">
      <c r="A18" t="s">
        <v>60</v>
      </c>
      <c r="E18" s="39" t="s">
        <v>12102</v>
      </c>
    </row>
    <row r="19" spans="1:16" ht="12.75">
      <c r="A19" t="s">
        <v>49</v>
      </c>
      <c s="34" t="s">
        <v>26</v>
      </c>
      <c s="34" t="s">
        <v>12103</v>
      </c>
      <c s="35" t="s">
        <v>50</v>
      </c>
      <c s="6" t="s">
        <v>12104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12105</v>
      </c>
    </row>
    <row r="21" spans="1:5" ht="12.75">
      <c r="A21" s="35" t="s">
        <v>58</v>
      </c>
      <c r="E21" s="40" t="s">
        <v>12097</v>
      </c>
    </row>
    <row r="22" spans="1:5" ht="38.25">
      <c r="A22" t="s">
        <v>60</v>
      </c>
      <c r="E22" s="39" t="s">
        <v>12106</v>
      </c>
    </row>
    <row r="23" spans="1:16" ht="12.75">
      <c r="A23" t="s">
        <v>49</v>
      </c>
      <c s="34" t="s">
        <v>69</v>
      </c>
      <c s="34" t="s">
        <v>12103</v>
      </c>
      <c s="35" t="s">
        <v>27</v>
      </c>
      <c s="6" t="s">
        <v>12107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12108</v>
      </c>
    </row>
    <row r="26" spans="1:5" ht="51">
      <c r="A26" t="s">
        <v>60</v>
      </c>
      <c r="E26" s="39" t="s">
        <v>12109</v>
      </c>
    </row>
    <row r="27" spans="1:16" ht="12.75">
      <c r="A27" t="s">
        <v>49</v>
      </c>
      <c s="34" t="s">
        <v>103</v>
      </c>
      <c s="34" t="s">
        <v>12110</v>
      </c>
      <c s="35" t="s">
        <v>5</v>
      </c>
      <c s="6" t="s">
        <v>12111</v>
      </c>
      <c s="36" t="s">
        <v>960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51">
      <c r="A29" s="35" t="s">
        <v>58</v>
      </c>
      <c r="E29" s="40" t="s">
        <v>12112</v>
      </c>
    </row>
    <row r="30" spans="1:5" ht="38.25">
      <c r="A30" t="s">
        <v>60</v>
      </c>
      <c r="E30" s="39" t="s">
        <v>12113</v>
      </c>
    </row>
    <row r="31" spans="1:13" ht="12.75">
      <c r="A31" t="s">
        <v>46</v>
      </c>
      <c r="C31" s="31" t="s">
        <v>27</v>
      </c>
      <c r="E31" s="33" t="s">
        <v>3048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12.75">
      <c r="A32" t="s">
        <v>49</v>
      </c>
      <c s="34" t="s">
        <v>73</v>
      </c>
      <c s="34" t="s">
        <v>12114</v>
      </c>
      <c s="35" t="s">
        <v>5</v>
      </c>
      <c s="6" t="s">
        <v>12115</v>
      </c>
      <c s="36" t="s">
        <v>960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12116</v>
      </c>
    </row>
    <row r="34" spans="1:5" ht="12.75">
      <c r="A34" s="35" t="s">
        <v>58</v>
      </c>
      <c r="E34" s="40" t="s">
        <v>12097</v>
      </c>
    </row>
    <row r="35" spans="1:5" ht="89.25">
      <c r="A35" t="s">
        <v>60</v>
      </c>
      <c r="E35" s="39" t="s">
        <v>12117</v>
      </c>
    </row>
    <row r="36" spans="1:16" ht="12.75">
      <c r="A36" t="s">
        <v>49</v>
      </c>
      <c s="34" t="s">
        <v>77</v>
      </c>
      <c s="34" t="s">
        <v>12118</v>
      </c>
      <c s="35" t="s">
        <v>5</v>
      </c>
      <c s="6" t="s">
        <v>12119</v>
      </c>
      <c s="36" t="s">
        <v>960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12120</v>
      </c>
    </row>
    <row r="38" spans="1:5" ht="12.75">
      <c r="A38" s="35" t="s">
        <v>58</v>
      </c>
      <c r="E38" s="40" t="s">
        <v>12097</v>
      </c>
    </row>
    <row r="39" spans="1:5" ht="76.5">
      <c r="A39" t="s">
        <v>60</v>
      </c>
      <c r="E39" s="39" t="s">
        <v>12121</v>
      </c>
    </row>
    <row r="40" spans="1:16" ht="12.75">
      <c r="A40" t="s">
        <v>49</v>
      </c>
      <c s="34" t="s">
        <v>81</v>
      </c>
      <c s="34" t="s">
        <v>12122</v>
      </c>
      <c s="35" t="s">
        <v>5</v>
      </c>
      <c s="6" t="s">
        <v>12123</v>
      </c>
      <c s="36" t="s">
        <v>960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12124</v>
      </c>
    </row>
    <row r="42" spans="1:5" ht="12.75">
      <c r="A42" s="35" t="s">
        <v>58</v>
      </c>
      <c r="E42" s="40" t="s">
        <v>12125</v>
      </c>
    </row>
    <row r="43" spans="1:5" ht="89.25">
      <c r="A43" t="s">
        <v>60</v>
      </c>
      <c r="E43" s="39" t="s">
        <v>12126</v>
      </c>
    </row>
    <row r="44" spans="1:16" ht="12.75">
      <c r="A44" t="s">
        <v>49</v>
      </c>
      <c s="34" t="s">
        <v>85</v>
      </c>
      <c s="34" t="s">
        <v>12127</v>
      </c>
      <c s="35" t="s">
        <v>5</v>
      </c>
      <c s="6" t="s">
        <v>12128</v>
      </c>
      <c s="36" t="s">
        <v>960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25.5">
      <c r="A45" s="35" t="s">
        <v>56</v>
      </c>
      <c r="E45" s="39" t="s">
        <v>12129</v>
      </c>
    </row>
    <row r="46" spans="1:5" ht="12.75">
      <c r="A46" s="35" t="s">
        <v>58</v>
      </c>
      <c r="E46" s="40" t="s">
        <v>12097</v>
      </c>
    </row>
    <row r="47" spans="1:5" ht="63.75">
      <c r="A47" t="s">
        <v>60</v>
      </c>
      <c r="E47" s="39" t="s">
        <v>12130</v>
      </c>
    </row>
    <row r="48" spans="1:16" ht="12.75">
      <c r="A48" t="s">
        <v>49</v>
      </c>
      <c s="34" t="s">
        <v>89</v>
      </c>
      <c s="34" t="s">
        <v>12131</v>
      </c>
      <c s="35" t="s">
        <v>5</v>
      </c>
      <c s="6" t="s">
        <v>12132</v>
      </c>
      <c s="36" t="s">
        <v>4969</v>
      </c>
      <c s="37">
        <v>1182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63.75">
      <c r="A50" s="35" t="s">
        <v>58</v>
      </c>
      <c r="E50" s="40" t="s">
        <v>12133</v>
      </c>
    </row>
    <row r="51" spans="1:5" ht="25.5">
      <c r="A51" t="s">
        <v>60</v>
      </c>
      <c r="E51" s="39" t="s">
        <v>12134</v>
      </c>
    </row>
    <row r="52" spans="1:16" ht="25.5">
      <c r="A52" t="s">
        <v>49</v>
      </c>
      <c s="34" t="s">
        <v>93</v>
      </c>
      <c s="34" t="s">
        <v>12135</v>
      </c>
      <c s="35" t="s">
        <v>5</v>
      </c>
      <c s="6" t="s">
        <v>12136</v>
      </c>
      <c s="36" t="s">
        <v>4969</v>
      </c>
      <c s="37">
        <v>1182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40.25">
      <c r="A54" s="35" t="s">
        <v>58</v>
      </c>
      <c r="E54" s="40" t="s">
        <v>12137</v>
      </c>
    </row>
    <row r="55" spans="1:5" ht="89.25">
      <c r="A55" t="s">
        <v>60</v>
      </c>
      <c r="E55" s="39" t="s">
        <v>2828</v>
      </c>
    </row>
    <row r="56" spans="1:16" ht="25.5">
      <c r="A56" t="s">
        <v>49</v>
      </c>
      <c s="34" t="s">
        <v>98</v>
      </c>
      <c s="34" t="s">
        <v>12138</v>
      </c>
      <c s="35" t="s">
        <v>5</v>
      </c>
      <c s="6" t="s">
        <v>12139</v>
      </c>
      <c s="36" t="s">
        <v>4969</v>
      </c>
      <c s="37">
        <v>1182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78.5">
      <c r="A58" s="35" t="s">
        <v>58</v>
      </c>
      <c r="E58" s="40" t="s">
        <v>12140</v>
      </c>
    </row>
    <row r="59" spans="1:5" ht="89.25">
      <c r="A59" t="s">
        <v>60</v>
      </c>
      <c r="E59" s="39" t="s">
        <v>2828</v>
      </c>
    </row>
    <row r="60" spans="1:16" ht="12.75">
      <c r="A60" t="s">
        <v>49</v>
      </c>
      <c s="34" t="s">
        <v>107</v>
      </c>
      <c s="34" t="s">
        <v>12141</v>
      </c>
      <c s="35" t="s">
        <v>5</v>
      </c>
      <c s="6" t="s">
        <v>12142</v>
      </c>
      <c s="36" t="s">
        <v>960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12143</v>
      </c>
    </row>
    <row r="63" spans="1:5" ht="12.75">
      <c r="A63" t="s">
        <v>60</v>
      </c>
      <c r="E63" s="39" t="s">
        <v>12144</v>
      </c>
    </row>
    <row r="64" spans="1:16" ht="12.75">
      <c r="A64" t="s">
        <v>49</v>
      </c>
      <c s="34" t="s">
        <v>110</v>
      </c>
      <c s="34" t="s">
        <v>12145</v>
      </c>
      <c s="35" t="s">
        <v>5</v>
      </c>
      <c s="6" t="s">
        <v>12146</v>
      </c>
      <c s="36" t="s">
        <v>960</v>
      </c>
      <c s="37">
        <v>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12147</v>
      </c>
    </row>
    <row r="67" spans="1:5" ht="25.5">
      <c r="A67" t="s">
        <v>60</v>
      </c>
      <c r="E67" s="39" t="s">
        <v>12148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