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<sst xmlns="http://schemas.openxmlformats.org/spreadsheetml/2006/main" count="75457" uniqueCount="12072">
  <si>
    <t>Aspe</t>
  </si>
  <si>
    <t>Rekapitulace ceny</t>
  </si>
  <si>
    <t>Zm06_5113720005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</si>
  <si>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</si>
  <si>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</si>
  <si>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</si>
  <si>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</si>
  <si>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</si>
  <si>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</si>
  <si>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</si>
  <si>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</si>
  <si>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</si>
  <si>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</si>
  <si>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</si>
  <si>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</si>
  <si>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</si>
  <si>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</si>
  <si>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</si>
  <si>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</si>
  <si>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</si>
  <si>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</si>
  <si>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</si>
  <si>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</si>
  <si>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</si>
  <si>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</si>
  <si>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</si>
  <si>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</si>
  <si>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</si>
  <si>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</si>
  <si>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</si>
  <si>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</si>
  <si>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</si>
  <si>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</si>
  <si>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</si>
  <si>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</si>
  <si>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</si>
  <si>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</si>
  <si>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</si>
  <si>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</si>
  <si>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</si>
  <si>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</si>
  <si>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</si>
  <si>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</si>
  <si>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</si>
  <si>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</si>
  <si>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</si>
  <si>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</si>
  <si>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</si>
  <si>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</si>
  <si>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</si>
  <si>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</si>
  <si>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</si>
  <si>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</si>
  <si>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</si>
  <si>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</si>
  <si>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</si>
  <si>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</si>
  <si>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</si>
  <si>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</si>
  <si>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</si>
  <si>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</si>
  <si>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</si>
  <si>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</si>
  <si>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</si>
  <si>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</si>
  <si>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</si>
  <si>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</si>
  <si>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</si>
  <si>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</si>
  <si>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</si>
  <si>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</si>
  <si>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</si>
  <si>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</si>
  <si>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</si>
  <si>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</si>
  <si>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</si>
  <si>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</si>
  <si>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</si>
  <si>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</si>
  <si>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</si>
  <si>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</si>
  <si>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</si>
  <si>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</si>
  <si>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</si>
  <si>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</si>
  <si>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</si>
  <si>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</si>
  <si>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</si>
  <si>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</si>
  <si>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</si>
  <si>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</si>
  <si>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</si>
  <si>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</si>
  <si>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</si>
  <si>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</si>
  <si>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</si>
  <si>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</si>
  <si>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</si>
  <si>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</si>
  <si>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</si>
  <si>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</si>
  <si>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</si>
  <si>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</si>
  <si>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</si>
  <si>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</si>
  <si>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</si>
  <si>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</si>
  <si>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</si>
  <si>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</si>
  <si>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</si>
  <si>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</si>
  <si>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</si>
  <si>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</si>
  <si>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</si>
  <si>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</si>
  <si>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</si>
  <si>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</si>
  <si>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16</t>
  </si>
  <si>
    <t>702112</t>
  </si>
  <si>
    <t>KABELOVÝ ŽLAB ZEMNÍ VČETNĚ KRYTU SVĚTLÉ ŠÍŘKY PŘES 120 DO 250 MM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</si>
  <si>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</si>
  <si>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</si>
  <si>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</si>
  <si>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</si>
  <si>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</si>
  <si>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</si>
  <si>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</si>
  <si>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</si>
  <si>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</si>
  <si>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</si>
  <si>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</si>
  <si>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</si>
  <si>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</si>
  <si>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</si>
  <si>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</si>
  <si>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</si>
  <si>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</si>
  <si>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</si>
  <si>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</si>
  <si>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</si>
  <si>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</si>
  <si>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</si>
  <si>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</si>
  <si>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</si>
  <si>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</si>
  <si>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</si>
  <si>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</si>
  <si>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</si>
  <si>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</si>
  <si>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</si>
  <si>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</si>
  <si>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</si>
  <si>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</si>
  <si>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</si>
  <si>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</si>
  <si>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</si>
  <si>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</si>
  <si>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</si>
  <si>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</si>
  <si>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</si>
  <si>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</si>
  <si>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</si>
  <si>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</si>
  <si>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</si>
  <si>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</si>
  <si>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</si>
  <si>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</si>
  <si>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</si>
  <si>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</si>
  <si>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</si>
  <si>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</si>
  <si>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</si>
  <si>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</si>
  <si>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</si>
  <si>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</si>
  <si>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</si>
  <si>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</si>
  <si>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</si>
  <si>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</si>
  <si>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</si>
  <si>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</si>
  <si>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</si>
  <si>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</si>
  <si>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</si>
  <si>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</si>
  <si>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</si>
  <si>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</si>
  <si>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</si>
  <si>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</si>
  <si>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</si>
  <si>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</si>
  <si>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</si>
  <si>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</si>
  <si>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</si>
  <si>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</si>
  <si>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</si>
  <si>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</si>
  <si>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</si>
  <si>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</si>
  <si>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</si>
  <si>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</si>
  <si>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</si>
  <si>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</si>
  <si>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</si>
  <si>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</si>
  <si>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</si>
  <si>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</si>
  <si>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</si>
  <si>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</si>
  <si>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</si>
  <si>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</si>
  <si>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</si>
  <si>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</si>
  <si>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</si>
  <si>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</si>
  <si>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</si>
  <si>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</si>
  <si>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</si>
  <si>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</si>
  <si>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</si>
  <si>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</si>
  <si>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</si>
  <si>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</si>
  <si>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</si>
  <si>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</si>
  <si>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</si>
  <si>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</si>
  <si>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</si>
  <si>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</si>
  <si>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</si>
  <si>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</si>
  <si>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</si>
  <si>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</si>
  <si>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</si>
  <si>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</si>
  <si>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</si>
  <si>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</si>
  <si>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</si>
  <si>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</si>
  <si>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</si>
  <si>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</si>
  <si>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</si>
  <si>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</si>
  <si>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</si>
  <si>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</si>
  <si>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</si>
  <si>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</si>
  <si>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</si>
  <si>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</si>
  <si>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</si>
  <si>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</si>
  <si>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</si>
  <si>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</si>
  <si>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</si>
  <si>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</si>
  <si>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</si>
  <si>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</si>
  <si>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</si>
  <si>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</si>
  <si>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</si>
  <si>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</si>
  <si>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</si>
  <si>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</si>
  <si>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</si>
  <si>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</si>
  <si>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</si>
  <si>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</si>
  <si>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</si>
  <si>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</si>
  <si>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</si>
  <si>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</si>
  <si>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</si>
  <si>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</si>
  <si>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</si>
  <si>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</si>
  <si>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</si>
  <si>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</si>
  <si>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</si>
  <si>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</si>
  <si>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</si>
  <si>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</si>
  <si>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</si>
  <si>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</si>
  <si>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</si>
  <si>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</si>
  <si>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</si>
  <si>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</si>
  <si>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</si>
  <si>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</si>
  <si>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</si>
  <si>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</si>
  <si>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</si>
  <si>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</si>
  <si>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</si>
  <si>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</si>
  <si>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</si>
  <si>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</si>
  <si>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</si>
  <si>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</si>
  <si>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</si>
  <si>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</si>
  <si>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</si>
  <si>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</si>
  <si>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</si>
  <si>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</si>
  <si>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</si>
  <si>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</si>
  <si>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</si>
  <si>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</si>
  <si>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</si>
  <si>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</si>
  <si>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</si>
  <si>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</si>
  <si>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</si>
  <si>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</si>
  <si>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</si>
  <si>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</si>
  <si>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</si>
  <si>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</si>
  <si>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</si>
  <si>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</si>
  <si>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</si>
  <si>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</si>
  <si>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</si>
  <si>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</si>
  <si>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</si>
  <si>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</si>
  <si>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</si>
  <si>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</si>
  <si>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</si>
  <si>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</si>
  <si>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</si>
  <si>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</si>
  <si>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</si>
  <si>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</si>
  <si>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</si>
  <si>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</si>
  <si>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</si>
  <si>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</si>
  <si>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</si>
  <si>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</si>
  <si>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</si>
  <si>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</si>
  <si>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</si>
  <si>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</si>
  <si>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</si>
  <si>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</si>
  <si>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</si>
  <si>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</si>
  <si>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</si>
  <si>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</si>
  <si>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</si>
  <si>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</si>
  <si>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</si>
  <si>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</si>
  <si>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</si>
  <si>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</si>
  <si>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</si>
  <si>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</si>
  <si>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</si>
  <si>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</si>
  <si>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</si>
  <si>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</si>
  <si>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</si>
  <si>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</si>
  <si>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</si>
  <si>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</si>
  <si>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</si>
  <si>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</si>
  <si>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</si>
  <si>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</si>
  <si>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</si>
  <si>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</si>
  <si>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</si>
  <si>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</si>
  <si>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</si>
  <si>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</si>
  <si>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</si>
  <si>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</si>
  <si>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</si>
  <si>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</si>
  <si>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</si>
  <si>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</si>
  <si>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</si>
  <si>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</si>
  <si>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</si>
  <si>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</si>
  <si>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</si>
  <si>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</si>
  <si>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</si>
  <si>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</si>
  <si>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</si>
  <si>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</si>
  <si>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</si>
  <si>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</si>
  <si>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</si>
  <si>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</si>
  <si>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</si>
  <si>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</si>
  <si>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</si>
  <si>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</si>
  <si>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</si>
  <si>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</si>
  <si>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</si>
  <si>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</si>
  <si>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</si>
  <si>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</si>
  <si>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</si>
  <si>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</si>
  <si>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</si>
  <si>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</si>
  <si>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</si>
  <si>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</si>
  <si>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</si>
  <si>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</si>
  <si>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</si>
  <si>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</si>
  <si>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</si>
  <si>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</si>
  <si>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</si>
  <si>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</si>
  <si>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</si>
  <si>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</si>
  <si>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</si>
  <si>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</si>
  <si>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</si>
  <si>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</si>
  <si>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</si>
  <si>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</si>
  <si>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</si>
  <si>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</si>
  <si>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</si>
  <si>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</si>
  <si>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</si>
  <si>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</si>
  <si>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</si>
  <si>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</si>
  <si>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</si>
  <si>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</si>
  <si>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</si>
  <si>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</si>
  <si>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</si>
  <si>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</si>
  <si>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</si>
  <si>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</si>
  <si>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</si>
  <si>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</si>
  <si>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</si>
  <si>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</si>
  <si>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</si>
  <si>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</si>
  <si>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</si>
  <si>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</si>
  <si>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</si>
  <si>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</si>
  <si>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</si>
  <si>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</si>
  <si>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</si>
  <si>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</si>
  <si>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</si>
  <si>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</si>
  <si>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</si>
  <si>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</si>
  <si>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</si>
  <si>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</si>
  <si>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</si>
  <si>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</si>
  <si>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</si>
  <si>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</si>
  <si>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</si>
  <si>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</si>
  <si>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</si>
  <si>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</si>
  <si>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</si>
  <si>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</si>
  <si>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</si>
  <si>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</si>
  <si>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</si>
  <si>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</si>
  <si>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</si>
  <si>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</si>
  <si>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</si>
  <si>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</si>
  <si>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</si>
  <si>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</si>
  <si>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</si>
  <si>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</si>
  <si>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</si>
  <si>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</si>
  <si>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</si>
  <si>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</si>
  <si>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</si>
  <si>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</si>
  <si>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</si>
  <si>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</si>
  <si>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</si>
  <si>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</si>
  <si>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</si>
  <si>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</si>
  <si>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</si>
  <si>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</si>
  <si>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</si>
  <si>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</si>
  <si>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</si>
  <si>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</si>
  <si>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</si>
  <si>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</si>
  <si>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</si>
  <si>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</si>
  <si>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</si>
  <si>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</si>
  <si>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</si>
  <si>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</si>
  <si>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</si>
  <si>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</si>
  <si>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</si>
  <si>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</si>
  <si>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</si>
  <si>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</si>
  <si>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</si>
  <si>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</si>
  <si>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</si>
  <si>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</si>
  <si>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</si>
  <si>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</si>
  <si>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</si>
  <si>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</si>
  <si>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</si>
  <si>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</si>
  <si>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</si>
  <si>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</si>
  <si>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</si>
  <si>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</si>
  <si>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</si>
  <si>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</si>
  <si>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</si>
  <si>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</si>
  <si>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</si>
  <si>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</si>
  <si>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</si>
  <si>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</si>
  <si>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</si>
  <si>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</si>
  <si>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</si>
  <si>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</si>
  <si>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</si>
  <si>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</si>
  <si>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</si>
  <si>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</si>
  <si>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</si>
  <si>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</si>
  <si>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</si>
  <si>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</si>
  <si>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</si>
  <si>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</si>
  <si>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</si>
  <si>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</si>
  <si>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</si>
  <si>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</si>
  <si>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</si>
  <si>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</si>
  <si>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</si>
  <si>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</si>
  <si>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</si>
  <si>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</si>
  <si>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</si>
  <si>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</si>
  <si>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</si>
  <si>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</si>
  <si>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</si>
  <si>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</si>
  <si>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</si>
  <si>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</si>
  <si>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</si>
  <si>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</si>
  <si>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</si>
  <si>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</si>
  <si>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</si>
  <si>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</si>
  <si>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</si>
  <si>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</si>
  <si>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</si>
  <si>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</si>
  <si>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</si>
  <si>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</si>
  <si>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</si>
  <si>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</si>
  <si>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</si>
  <si>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</si>
  <si>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</si>
  <si>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</si>
  <si>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</si>
  <si>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</si>
  <si>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</si>
  <si>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</si>
  <si>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</si>
  <si>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</si>
  <si>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</si>
  <si>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</si>
  <si>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</si>
  <si>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</si>
  <si>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</si>
  <si>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</si>
  <si>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</si>
  <si>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</si>
  <si>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</si>
  <si>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</si>
  <si>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</si>
  <si>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</si>
  <si>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</si>
  <si>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</si>
  <si>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</si>
  <si>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</si>
  <si>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</si>
  <si>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</si>
  <si>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</si>
  <si>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</si>
  <si>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</si>
  <si>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</si>
  <si>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</si>
  <si>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</si>
  <si>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</si>
  <si>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</si>
  <si>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</si>
  <si>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</si>
  <si>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</si>
  <si>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</si>
  <si>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</si>
  <si>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</si>
  <si>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</si>
  <si>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</si>
  <si>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</si>
  <si>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</si>
  <si>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</si>
  <si>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</si>
  <si>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</si>
  <si>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</si>
  <si>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</si>
  <si>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</si>
  <si>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</si>
  <si>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</si>
  <si>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</si>
  <si>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</si>
  <si>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</si>
  <si>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</si>
  <si>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</si>
  <si>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</si>
  <si>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</si>
  <si>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</si>
  <si>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</si>
  <si>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</si>
  <si>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</si>
  <si>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</si>
  <si>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</si>
  <si>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</si>
  <si>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</si>
  <si>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</si>
  <si>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</si>
  <si>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</si>
  <si>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</si>
  <si>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</si>
  <si>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</si>
  <si>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</si>
  <si>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</si>
  <si>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</si>
  <si>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</si>
  <si>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</si>
  <si>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</si>
  <si>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</si>
  <si>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</si>
  <si>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</si>
  <si>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</si>
  <si>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</si>
  <si>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</si>
  <si>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</si>
  <si>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</si>
  <si>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</si>
  <si>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</si>
  <si>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</si>
  <si>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</si>
  <si>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</si>
  <si>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</si>
  <si>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</si>
  <si>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</si>
  <si>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</si>
  <si>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</si>
  <si>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</si>
  <si>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</si>
  <si>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</si>
  <si>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</si>
  <si>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</si>
  <si>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</si>
  <si>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</si>
  <si>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</si>
  <si>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</si>
  <si>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</si>
  <si>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</si>
  <si>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</si>
  <si>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</si>
  <si>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</si>
  <si>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</si>
  <si>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</si>
  <si>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</si>
  <si>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</si>
  <si>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</si>
  <si>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</si>
  <si>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</si>
  <si>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</si>
  <si>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</si>
  <si>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</si>
  <si>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</si>
  <si>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</si>
  <si>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</si>
  <si>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</si>
  <si>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</si>
  <si>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</si>
  <si>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</si>
  <si>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</si>
  <si>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</si>
  <si>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</si>
  <si>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</si>
  <si>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</si>
  <si>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</si>
  <si>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</si>
  <si>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</si>
  <si>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</si>
  <si>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</si>
  <si>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</si>
  <si>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</si>
  <si>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</si>
  <si>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</si>
  <si>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</si>
  <si>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</si>
  <si>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</si>
  <si>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</si>
  <si>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</si>
  <si>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</si>
  <si>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</si>
  <si>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</si>
  <si>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</si>
  <si>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</si>
  <si>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</si>
  <si>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</si>
  <si>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</si>
  <si>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</si>
  <si>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</si>
  <si>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</si>
  <si>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</si>
  <si>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</si>
  <si>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</si>
  <si>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</si>
  <si>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</si>
  <si>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</si>
  <si>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</si>
  <si>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</si>
  <si>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</si>
  <si>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</si>
  <si>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</si>
  <si>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</si>
  <si>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</si>
  <si>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</si>
  <si>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</si>
  <si>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</si>
  <si>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</si>
  <si>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</si>
  <si>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</si>
  <si>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</si>
  <si>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</si>
  <si>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</si>
  <si>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</si>
  <si>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</si>
  <si>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</si>
  <si>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</si>
  <si>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</si>
  <si>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</si>
  <si>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</si>
  <si>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</si>
  <si>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</si>
  <si>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</si>
  <si>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</si>
  <si>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</si>
  <si>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</si>
  <si>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</si>
  <si>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</si>
  <si>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</si>
  <si>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</si>
  <si>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</si>
  <si>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</si>
  <si>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</si>
  <si>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</si>
  <si>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</si>
  <si>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</si>
  <si>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</si>
  <si>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</si>
  <si>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</si>
  <si>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</si>
  <si>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</si>
  <si>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</si>
  <si>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</si>
  <si>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</si>
  <si>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</si>
  <si>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</si>
  <si>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</si>
  <si>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</si>
  <si>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</si>
  <si>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</si>
  <si>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</si>
  <si>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</si>
  <si>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</si>
  <si>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</si>
  <si>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</si>
  <si>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</si>
  <si>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</si>
  <si>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</si>
  <si>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</si>
  <si>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</si>
  <si>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</si>
  <si>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</si>
  <si>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</si>
  <si>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</si>
  <si>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</si>
  <si>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</si>
  <si>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</si>
  <si>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</si>
  <si>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</si>
  <si>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</si>
  <si>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</si>
  <si>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</si>
  <si>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</si>
  <si>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</si>
  <si>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</si>
  <si>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</si>
  <si>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</si>
  <si>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</si>
  <si>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</si>
  <si>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</si>
  <si>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</si>
  <si>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</si>
  <si>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</si>
  <si>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</si>
  <si>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</si>
  <si>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</si>
  <si>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</si>
  <si>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</si>
  <si>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</si>
  <si>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</si>
  <si>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</si>
  <si>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</si>
  <si>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</si>
  <si>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</si>
  <si>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</si>
  <si>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</si>
  <si>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</si>
  <si>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</si>
  <si>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</si>
  <si>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</si>
  <si>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</si>
  <si>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</si>
  <si>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</si>
  <si>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</si>
  <si>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</si>
  <si>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</si>
  <si>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</si>
  <si>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</si>
  <si>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</si>
  <si>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</si>
  <si>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</si>
  <si>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</si>
  <si>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</si>
  <si>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</si>
  <si>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</si>
  <si>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</si>
  <si>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</si>
  <si>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</si>
  <si>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</si>
  <si>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</si>
  <si>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</si>
  <si>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</si>
  <si>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</si>
  <si>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</si>
  <si>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</si>
  <si>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</si>
  <si>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</si>
  <si>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</si>
  <si>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</si>
  <si>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</si>
  <si>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</si>
  <si>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</si>
  <si>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</si>
  <si>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</si>
  <si>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</si>
  <si>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</si>
  <si>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</si>
  <si>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</si>
  <si>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</si>
  <si>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</si>
  <si>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</si>
  <si>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</si>
  <si>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</si>
  <si>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</si>
  <si>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</si>
  <si>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</si>
  <si>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</si>
  <si>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</si>
  <si>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</si>
  <si>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</si>
  <si>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</si>
  <si>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</si>
  <si>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</si>
  <si>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</si>
  <si>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</si>
  <si>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</si>
  <si>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</si>
  <si>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</si>
  <si>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</si>
  <si>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</si>
  <si>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</si>
  <si>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</si>
  <si>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</si>
  <si>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</si>
  <si>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</si>
  <si>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</si>
  <si>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</si>
  <si>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</si>
  <si>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</si>
  <si>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</si>
  <si>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</si>
  <si>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</si>
  <si>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</si>
  <si>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</si>
  <si>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</si>
  <si>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</si>
  <si>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</si>
  <si>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</si>
  <si>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</si>
  <si>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</si>
  <si>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</si>
  <si>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</si>
  <si>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</si>
  <si>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</si>
  <si>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</si>
  <si>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</si>
  <si>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</si>
  <si>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</si>
  <si>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</si>
  <si>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</si>
  <si>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</si>
  <si>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</si>
  <si>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</si>
  <si>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</si>
  <si>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</si>
  <si>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</si>
  <si>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</si>
  <si>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</si>
  <si>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</si>
  <si>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</si>
  <si>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</si>
  <si>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</si>
  <si>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</si>
  <si>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</si>
  <si>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</si>
  <si>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</si>
  <si>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</si>
  <si>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</si>
  <si>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</si>
  <si>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</si>
  <si>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</si>
  <si>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</si>
  <si>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</si>
  <si>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</si>
  <si>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</si>
  <si>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</si>
  <si>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</si>
  <si>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</si>
  <si>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</si>
  <si>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</si>
  <si>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</si>
  <si>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</si>
  <si>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</si>
  <si>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</si>
  <si>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</si>
  <si>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</si>
  <si>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</si>
  <si>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</si>
  <si>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</si>
  <si>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</si>
  <si>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</si>
  <si>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</si>
  <si>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</si>
  <si>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</si>
  <si>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</si>
  <si>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</si>
  <si>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</si>
  <si>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</si>
  <si>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</si>
  <si>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</si>
  <si>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</si>
  <si>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</si>
  <si>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</si>
  <si>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</si>
  <si>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</si>
  <si>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</si>
  <si>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</si>
  <si>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</si>
  <si>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</si>
  <si>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</si>
  <si>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</si>
  <si>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</si>
  <si>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</si>
  <si>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</si>
  <si>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</si>
  <si>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</si>
  <si>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</si>
  <si>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</si>
  <si>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</si>
  <si>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</si>
  <si>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</si>
  <si>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</si>
  <si>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</si>
  <si>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</si>
  <si>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</si>
  <si>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</si>
  <si>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</si>
  <si>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</si>
  <si>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</si>
  <si>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</si>
  <si>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</si>
  <si>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</si>
  <si>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</si>
  <si>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</si>
  <si>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</si>
  <si>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</si>
  <si>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</si>
  <si>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</si>
  <si>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</si>
  <si>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</si>
  <si>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</si>
  <si>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</si>
  <si>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</si>
  <si>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</si>
  <si>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</si>
  <si>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</si>
  <si>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</si>
  <si>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</si>
  <si>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</si>
  <si>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</si>
  <si>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</si>
  <si>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</si>
  <si>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</si>
  <si>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</si>
  <si>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</si>
  <si>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</si>
  <si>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</si>
  <si>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</si>
  <si>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</si>
  <si>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</si>
  <si>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</si>
  <si>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</si>
  <si>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</si>
  <si>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</si>
  <si>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</si>
  <si>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</si>
  <si>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</si>
  <si>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</si>
  <si>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</si>
  <si>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</si>
  <si>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</si>
  <si>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</si>
  <si>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</si>
  <si>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</si>
  <si>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</si>
  <si>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</si>
  <si>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</si>
  <si>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</si>
  <si>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</si>
  <si>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</si>
  <si>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</si>
  <si>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</si>
  <si>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</si>
  <si>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</si>
  <si>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</si>
  <si>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</si>
  <si>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</si>
  <si>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</si>
  <si>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</si>
  <si>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</si>
  <si>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</si>
  <si>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</si>
  <si>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</si>
  <si>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</si>
  <si>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</si>
  <si>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</si>
  <si>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</si>
  <si>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</si>
  <si>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</si>
  <si>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</si>
  <si>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</si>
  <si>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</si>
  <si>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</si>
  <si>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</si>
  <si>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</si>
  <si>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</si>
  <si>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</si>
  <si>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</si>
  <si>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</si>
  <si>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</si>
  <si>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</si>
  <si>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</si>
  <si>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</si>
  <si>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</si>
  <si>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</si>
  <si>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</si>
  <si>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</si>
  <si>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</si>
  <si>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</si>
  <si>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</si>
  <si>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</si>
  <si>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</si>
  <si>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</si>
  <si>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</si>
  <si>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</si>
  <si>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</si>
  <si>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</si>
  <si>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</si>
  <si>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</si>
  <si>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</si>
  <si>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</si>
  <si>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</si>
  <si>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</si>
  <si>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</si>
  <si>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</si>
  <si>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</si>
  <si>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</si>
  <si>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</si>
  <si>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</si>
  <si>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</si>
  <si>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</si>
  <si>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</si>
  <si>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</si>
  <si>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</si>
  <si>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</si>
  <si>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</si>
  <si>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</si>
  <si>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</si>
  <si>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</si>
  <si>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</si>
  <si>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</si>
  <si>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</si>
  <si>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</si>
  <si>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</si>
  <si>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</si>
  <si>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</si>
  <si>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</si>
  <si>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</si>
  <si>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</si>
  <si>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</si>
  <si>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</si>
  <si>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</si>
  <si>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</si>
  <si>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</si>
  <si>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</si>
  <si>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</si>
  <si>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</si>
  <si>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</si>
  <si>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</si>
  <si>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</si>
  <si>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</si>
  <si>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</si>
  <si>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</si>
  <si>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</si>
  <si>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</si>
  <si>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</si>
  <si>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</si>
  <si>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</si>
  <si>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</si>
  <si>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</si>
  <si>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</si>
  <si>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</si>
  <si>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</si>
  <si>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</si>
  <si>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</si>
  <si>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</si>
  <si>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</si>
  <si>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</si>
  <si>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</si>
  <si>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</si>
  <si>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</si>
  <si>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</si>
  <si>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</si>
  <si>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</si>
  <si>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</si>
  <si>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</si>
  <si>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</si>
  <si>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</si>
  <si>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</si>
  <si>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</si>
  <si>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</si>
  <si>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</si>
  <si>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</si>
  <si>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</si>
  <si>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</si>
  <si>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</si>
  <si>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</si>
  <si>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</si>
  <si>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</si>
  <si>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</si>
  <si>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</si>
  <si>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</si>
  <si>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</si>
  <si>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</si>
  <si>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</si>
  <si>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</si>
  <si>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</si>
  <si>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</si>
  <si>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</si>
  <si>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</si>
  <si>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</si>
  <si>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</si>
  <si>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</si>
  <si>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</si>
  <si>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</si>
  <si>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</si>
  <si>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</si>
  <si>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</si>
  <si>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</si>
  <si>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</si>
  <si>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</si>
  <si>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</si>
  <si>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</si>
  <si>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</si>
  <si>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</si>
  <si>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</si>
  <si>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</si>
  <si>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</si>
  <si>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</si>
  <si>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</si>
  <si>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</si>
  <si>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</si>
  <si>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</si>
  <si>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</si>
  <si>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</si>
  <si>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</si>
  <si>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</si>
  <si>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</si>
  <si>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</si>
  <si>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</si>
  <si>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</si>
  <si>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</si>
  <si>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</si>
  <si>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</si>
  <si>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</si>
  <si>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</si>
  <si>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</si>
  <si>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</si>
  <si>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</si>
  <si>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</si>
  <si>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</si>
  <si>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</si>
  <si>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</si>
  <si>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</si>
  <si>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</si>
  <si>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</si>
  <si>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</si>
  <si>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</si>
  <si>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</si>
  <si>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</si>
  <si>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</si>
  <si>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</si>
  <si>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</si>
  <si>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</si>
  <si>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</si>
  <si>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</si>
  <si>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</si>
  <si>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</si>
  <si>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</si>
  <si>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</si>
  <si>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</si>
  <si>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</si>
  <si>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</si>
  <si>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</si>
  <si>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</si>
  <si>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</si>
  <si>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</si>
  <si>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</si>
  <si>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</si>
  <si>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</si>
  <si>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</si>
  <si>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</si>
  <si>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</si>
  <si>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</si>
  <si>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</si>
  <si>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</si>
  <si>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</si>
  <si>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</si>
  <si>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</si>
  <si>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</si>
  <si>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</si>
  <si>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</si>
  <si>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</si>
  <si>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</si>
  <si>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</si>
  <si>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</si>
  <si>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</si>
  <si>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</si>
  <si>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</si>
  <si>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</si>
  <si>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</si>
  <si>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</si>
  <si>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</si>
  <si>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</si>
  <si>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</si>
  <si>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</si>
  <si>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</si>
  <si>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</si>
  <si>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</si>
  <si>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</si>
  <si>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</si>
  <si>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</si>
  <si>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</si>
  <si>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</si>
  <si>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</si>
  <si>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</si>
  <si>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</si>
  <si>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</si>
  <si>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</si>
  <si>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</si>
  <si>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</si>
  <si>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</si>
  <si>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</si>
  <si>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</si>
  <si>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</si>
  <si>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</si>
  <si>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</si>
  <si>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</si>
  <si>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</si>
  <si>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</si>
  <si>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</si>
  <si>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</si>
  <si>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</si>
  <si>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</si>
  <si>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</si>
  <si>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</si>
  <si>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</si>
  <si>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</si>
  <si>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</si>
  <si>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</si>
  <si>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</si>
  <si>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</si>
  <si>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</si>
  <si>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</si>
  <si>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</si>
  <si>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</si>
  <si>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</si>
  <si>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</si>
  <si>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</si>
  <si>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</si>
  <si>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</si>
  <si>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</si>
  <si>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</si>
  <si>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</si>
  <si>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</si>
  <si>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</si>
  <si>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</si>
  <si>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</si>
  <si>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</si>
  <si>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</si>
  <si>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</si>
  <si>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</si>
  <si>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</si>
  <si>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</si>
  <si>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</si>
  <si>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</si>
  <si>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</si>
  <si>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</si>
  <si>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</si>
  <si>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</si>
  <si>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</si>
  <si>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</si>
  <si>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</si>
  <si>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</si>
  <si>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</si>
  <si>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</si>
  <si>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</si>
  <si>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</si>
  <si>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</si>
  <si>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</si>
  <si>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</si>
  <si>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</si>
  <si>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</si>
  <si>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</si>
  <si>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</si>
  <si>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</si>
  <si>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</si>
  <si>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</si>
  <si>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</si>
  <si>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</si>
  <si>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</si>
  <si>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</si>
  <si>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</si>
  <si>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</si>
  <si>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</si>
  <si>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</si>
  <si>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</si>
  <si>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</si>
  <si>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</si>
  <si>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</si>
  <si>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</si>
  <si>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</si>
  <si>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</si>
  <si>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</si>
  <si>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</si>
  <si>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</si>
  <si>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</si>
  <si>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</si>
  <si>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</si>
  <si>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</si>
  <si>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</si>
  <si>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</si>
  <si>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</si>
  <si>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</si>
  <si>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</si>
  <si>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</si>
  <si>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</si>
  <si>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</si>
  <si>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</si>
  <si>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</si>
  <si>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</si>
  <si>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</si>
  <si>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</si>
  <si>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</si>
  <si>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</si>
  <si>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</si>
  <si>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</si>
  <si>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</si>
  <si>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</si>
  <si>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</si>
  <si>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</si>
  <si>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</si>
  <si>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</si>
  <si>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</si>
  <si>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</si>
  <si>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</si>
  <si>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</si>
  <si>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</si>
  <si>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</si>
  <si>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</si>
  <si>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</si>
  <si>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</si>
  <si>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</si>
  <si>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</si>
  <si>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</si>
  <si>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</si>
  <si>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</si>
  <si>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</si>
  <si>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</si>
  <si>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</si>
  <si>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</si>
  <si>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</si>
  <si>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</si>
  <si>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</si>
  <si>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</si>
  <si>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</si>
  <si>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</si>
  <si>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</si>
  <si>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</si>
  <si>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</si>
  <si>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</si>
  <si>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</si>
  <si>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</si>
  <si>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</si>
  <si>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</si>
  <si>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</si>
  <si>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</si>
  <si>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</si>
  <si>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</si>
  <si>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</si>
  <si>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</si>
  <si>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</si>
  <si>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</si>
  <si>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</si>
  <si>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</si>
  <si>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</si>
  <si>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</si>
  <si>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</si>
  <si>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</si>
  <si>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</si>
  <si>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</si>
  <si>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</si>
  <si>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</si>
  <si>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</si>
  <si>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</si>
  <si>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</si>
  <si>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</si>
  <si>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</si>
  <si>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</si>
  <si>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</si>
  <si>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</si>
  <si>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</si>
  <si>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</si>
  <si>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</si>
  <si>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</si>
  <si>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</si>
  <si>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</si>
  <si>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</si>
  <si>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</si>
  <si>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</si>
  <si>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</si>
  <si>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</si>
  <si>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</si>
  <si>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</si>
  <si>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</si>
  <si>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</si>
  <si>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</si>
  <si>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</si>
  <si>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</si>
  <si>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</si>
  <si>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</si>
  <si>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</si>
  <si>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</si>
  <si>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</si>
  <si>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</si>
  <si>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</si>
  <si>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</si>
  <si>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</si>
  <si>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</si>
  <si>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</si>
  <si>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</si>
  <si>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</si>
  <si>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</si>
  <si>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</si>
  <si>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</si>
  <si>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</si>
  <si>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</si>
  <si>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</si>
  <si>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</si>
  <si>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</si>
  <si>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</si>
  <si>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</si>
  <si>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</si>
  <si>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</si>
  <si>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</si>
  <si>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</si>
  <si>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</si>
  <si>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</si>
  <si>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</si>
  <si>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</si>
  <si>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</si>
  <si>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</si>
  <si>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</si>
  <si>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</si>
  <si>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</si>
  <si>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</si>
  <si>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</si>
  <si>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</si>
  <si>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</si>
  <si>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</si>
  <si>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</si>
  <si>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</si>
  <si>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</si>
  <si>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</si>
  <si>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</si>
  <si>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</si>
  <si>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</si>
  <si>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</si>
  <si>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</si>
  <si>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</si>
  <si>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</si>
  <si>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</si>
  <si>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</si>
  <si>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</si>
  <si>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</si>
  <si>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</si>
  <si>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</si>
  <si>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</si>
  <si>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</si>
  <si>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</si>
  <si>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</si>
  <si>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</si>
  <si>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</si>
  <si>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</si>
  <si>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</si>
  <si>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</si>
  <si>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</si>
  <si>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</si>
  <si>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</si>
  <si>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</si>
  <si>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</si>
  <si>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</si>
  <si>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</si>
  <si>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</si>
  <si>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</si>
  <si>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</si>
  <si>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</si>
  <si>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</si>
  <si>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</si>
  <si>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</si>
  <si>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</si>
  <si>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</si>
  <si>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</si>
  <si>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</si>
  <si>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</si>
  <si>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</si>
  <si>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</si>
  <si>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</si>
  <si>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</si>
  <si>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</si>
  <si>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</si>
  <si>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</si>
  <si>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</si>
  <si>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</si>
  <si>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</si>
  <si>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</si>
  <si>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</si>
  <si>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</si>
  <si>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</si>
  <si>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</si>
  <si>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</si>
  <si>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</si>
  <si>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</si>
  <si>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</si>
  <si>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</si>
  <si>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</si>
  <si>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</si>
  <si>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</si>
  <si>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</si>
  <si>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</si>
  <si>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</si>
  <si>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</si>
  <si>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</si>
  <si>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</si>
  <si>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</si>
  <si>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</si>
  <si>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</si>
  <si>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</si>
  <si>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</si>
  <si>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</si>
  <si>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</si>
  <si>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</si>
  <si>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</si>
  <si>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</si>
  <si>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</si>
  <si>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</si>
  <si>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</si>
  <si>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</si>
  <si>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</si>
  <si>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</si>
  <si>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</si>
  <si>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</si>
  <si>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</si>
  <si>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</si>
  <si>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</si>
  <si>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</si>
  <si>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</si>
  <si>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</si>
  <si>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</si>
  <si>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</si>
  <si>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</si>
  <si>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</si>
  <si>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</si>
  <si>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</si>
  <si>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</si>
  <si>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</si>
  <si>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</si>
  <si>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</si>
  <si>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</si>
  <si>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</si>
  <si>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</si>
  <si>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</si>
  <si>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</si>
  <si>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</si>
  <si>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</si>
  <si>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</si>
  <si>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</si>
  <si>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</si>
  <si>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</si>
  <si>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</si>
  <si>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</si>
  <si>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</si>
  <si>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</si>
  <si>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</si>
  <si>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</si>
  <si>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</si>
  <si>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</si>
  <si>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</si>
  <si>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</si>
  <si>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</si>
  <si>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</si>
  <si>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</si>
  <si>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</si>
  <si>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</si>
  <si>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</si>
  <si>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</si>
  <si>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</si>
  <si>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</si>
  <si>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</si>
  <si>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</si>
  <si>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</si>
  <si>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</si>
  <si>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</si>
  <si>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</si>
  <si>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</si>
  <si>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</si>
  <si>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</si>
  <si>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</si>
  <si>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</si>
  <si>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</si>
  <si>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</si>
  <si>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</si>
  <si>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</si>
  <si>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</si>
  <si>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</si>
  <si>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</si>
  <si>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</si>
  <si>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</si>
  <si>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</si>
  <si>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</si>
  <si>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</si>
  <si>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</si>
  <si>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</si>
  <si>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</si>
  <si>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</si>
  <si>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</si>
  <si>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</si>
  <si>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</si>
  <si>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</si>
  <si>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</si>
  <si>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</si>
  <si>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</si>
  <si>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</si>
  <si>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</si>
  <si>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</si>
  <si>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</si>
  <si>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</si>
  <si>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</si>
  <si>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</si>
  <si>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</si>
  <si>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</si>
  <si>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</si>
  <si>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</si>
  <si>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</si>
  <si>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</si>
  <si>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</si>
  <si>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</si>
  <si>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</si>
  <si>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</si>
  <si>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</si>
  <si>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</si>
  <si>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</si>
  <si>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</si>
  <si>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</si>
  <si>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</si>
  <si>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</si>
  <si>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</si>
  <si>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</si>
  <si>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</si>
  <si>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</si>
  <si>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</si>
  <si>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</si>
  <si>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</si>
  <si>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</si>
  <si>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</si>
  <si>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</si>
  <si>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</si>
  <si>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</si>
  <si>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</si>
  <si>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</si>
  <si>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</si>
  <si>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</si>
  <si>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</si>
  <si>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</si>
  <si>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</si>
  <si>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</si>
  <si>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</si>
  <si>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</si>
  <si>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</si>
  <si>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</si>
  <si>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</si>
  <si>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</si>
  <si>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</si>
  <si>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</si>
  <si>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</si>
  <si>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</si>
  <si>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</si>
  <si>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</si>
  <si>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</si>
  <si>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</si>
  <si>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</si>
  <si>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</si>
  <si>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</si>
  <si>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</si>
  <si>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</si>
  <si>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</si>
  <si>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</si>
  <si>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</si>
  <si>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</si>
  <si>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</si>
  <si>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</si>
  <si>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</si>
  <si>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</si>
  <si>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</si>
  <si>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</si>
  <si>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</si>
  <si>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</si>
  <si>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</si>
  <si>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</si>
  <si>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</si>
  <si>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</si>
  <si>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</si>
  <si>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</si>
  <si>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</si>
  <si>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</si>
  <si>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</si>
  <si>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</si>
  <si>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</si>
  <si>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</si>
  <si>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</si>
  <si>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</si>
  <si>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</si>
  <si>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</si>
  <si>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</si>
  <si>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</si>
  <si>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</si>
  <si>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</si>
  <si>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</si>
  <si>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</si>
  <si>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</si>
  <si>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</si>
  <si>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</si>
  <si>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</si>
  <si>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</si>
  <si>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</si>
  <si>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</si>
  <si>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</si>
  <si>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</si>
  <si>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</si>
  <si>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</si>
  <si>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</si>
  <si>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</si>
  <si>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</si>
  <si>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</si>
  <si>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</si>
  <si>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</si>
  <si>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</si>
  <si>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</si>
  <si>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</si>
  <si>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</si>
  <si>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</si>
  <si>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</si>
  <si>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</si>
  <si>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</si>
  <si>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</si>
  <si>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</si>
  <si>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</si>
  <si>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</si>
  <si>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</si>
  <si>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</si>
  <si>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</si>
  <si>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</si>
  <si>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</si>
  <si>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</si>
  <si>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</si>
  <si>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</si>
  <si>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</si>
  <si>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</si>
  <si>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</si>
  <si>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</si>
  <si>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</si>
  <si>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</si>
  <si>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</si>
  <si>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</si>
  <si>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</si>
  <si>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</si>
  <si>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</si>
  <si>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</si>
  <si>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</si>
  <si>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</si>
  <si>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</si>
  <si>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</si>
  <si>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</si>
  <si>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</si>
  <si>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</si>
  <si>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</si>
  <si>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</si>
  <si>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</si>
  <si>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</si>
  <si>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</si>
  <si>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</si>
  <si>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</si>
  <si>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</si>
  <si>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</si>
  <si>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</si>
  <si>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</si>
  <si>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</si>
  <si>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</si>
  <si>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</si>
  <si>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</si>
  <si>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</si>
  <si>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</si>
  <si>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</si>
  <si>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</si>
  <si>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</si>
  <si>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</si>
  <si>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</si>
  <si>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</si>
  <si>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</si>
  <si>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</si>
  <si>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</si>
  <si>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</si>
  <si>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</si>
  <si>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</si>
  <si>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</si>
  <si>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</si>
  <si>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</si>
  <si>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</si>
  <si>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</si>
  <si>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</si>
  <si>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</si>
  <si>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</si>
  <si>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1:26*1;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</si>
  <si>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</si>
  <si>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</si>
  <si>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</si>
  <si>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</si>
  <si>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</si>
  <si>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</si>
  <si>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</si>
  <si>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</si>
  <si>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</si>
  <si>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</si>
  <si>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</si>
  <si>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</si>
  <si>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</si>
  <si>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</si>
  <si>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</si>
  <si>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</si>
  <si>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</si>
  <si>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</si>
  <si>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</si>
  <si>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</si>
  <si>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</si>
  <si>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</si>
  <si>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</si>
  <si>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</si>
  <si>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</si>
  <si>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</si>
  <si>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</si>
  <si>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</si>
  <si>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</si>
  <si>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</si>
  <si>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</si>
  <si>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</si>
  <si>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</si>
  <si>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</si>
  <si>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</si>
  <si>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</si>
  <si>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</si>
  <si>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</si>
  <si>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</si>
  <si>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</si>
  <si>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</si>
  <si>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</si>
  <si>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</si>
  <si>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</si>
  <si>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</si>
  <si>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</si>
  <si>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</si>
  <si>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</si>
  <si>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</si>
  <si>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</si>
  <si>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</si>
  <si>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</si>
  <si>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</si>
  <si>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</si>
  <si>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</si>
  <si>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</si>
  <si>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</si>
  <si>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</si>
  <si>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</si>
  <si>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</si>
  <si>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</si>
  <si>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</si>
  <si>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</si>
  <si>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</si>
  <si>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</si>
  <si>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</si>
  <si>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</si>
  <si>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</si>
  <si>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</si>
  <si>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</si>
  <si>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</si>
  <si>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</si>
  <si>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</si>
  <si>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</si>
  <si>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</si>
  <si>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</si>
  <si>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</si>
  <si>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</si>
  <si>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</si>
  <si>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</si>
  <si>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</si>
  <si>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</si>
  <si>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</si>
  <si>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</si>
  <si>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</si>
  <si>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</si>
  <si>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</si>
  <si>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</si>
  <si>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</si>
  <si>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</si>
  <si>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</si>
  <si>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</si>
  <si>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</si>
  <si>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</si>
  <si>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</si>
  <si>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</si>
  <si>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</si>
  <si>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</si>
  <si>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</si>
  <si>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</si>
  <si>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</si>
  <si>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</si>
  <si>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</si>
  <si>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</si>
  <si>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</si>
  <si>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</si>
  <si>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</si>
  <si>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</si>
  <si>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</si>
  <si>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</si>
  <si>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</si>
  <si>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</si>
  <si>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</si>
  <si>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</si>
  <si>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</si>
  <si>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</si>
  <si>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</si>
  <si>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</si>
  <si>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</si>
  <si>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</si>
  <si>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</si>
  <si>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</si>
  <si>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</si>
  <si>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</si>
  <si>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</si>
  <si>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</si>
  <si>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</si>
  <si>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</si>
  <si>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</si>
  <si>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</si>
  <si>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</si>
  <si>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</si>
  <si>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</si>
  <si>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</si>
  <si>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</si>
  <si>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</si>
  <si>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</si>
  <si>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</si>
  <si>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</si>
  <si>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</si>
  <si>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</si>
  <si>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</si>
  <si>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</si>
  <si>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</si>
  <si>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</si>
  <si>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</si>
  <si>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</si>
  <si>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</si>
  <si>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</si>
  <si>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</si>
  <si>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</si>
  <si>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</si>
  <si>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</si>
  <si>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</si>
  <si>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</si>
  <si>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</si>
  <si>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</si>
  <si>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</si>
  <si>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</si>
  <si>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</si>
  <si>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</si>
  <si>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</si>
  <si>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</si>
  <si>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</si>
  <si>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</si>
  <si>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</si>
  <si>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</si>
  <si>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</si>
  <si>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</si>
  <si>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</si>
  <si>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</si>
  <si>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</si>
  <si>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</si>
  <si>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Všeobecné konstrukce a práce</t>
  </si>
  <si>
    <t>R02943</t>
  </si>
  <si>
    <t>NOVÁ POLOŽKA 
Viz. TZ a výkresová část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</si>
  <si>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</si>
  <si>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</si>
  <si>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</si>
  <si>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</si>
  <si>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</si>
  <si>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</si>
  <si>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</si>
  <si>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</si>
  <si>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</si>
  <si>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</si>
  <si>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</si>
  <si>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</si>
  <si>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</si>
  <si>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</si>
  <si>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</si>
  <si>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</si>
  <si>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</si>
  <si>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</si>
  <si>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</si>
  <si>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</si>
  <si>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</si>
  <si>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</si>
  <si>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</si>
  <si>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</si>
  <si>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</si>
  <si>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</si>
  <si>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</si>
  <si>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</si>
  <si>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</si>
  <si>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</si>
  <si>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</si>
  <si>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</si>
  <si>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</si>
  <si>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</si>
  <si>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</si>
  <si>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</si>
  <si>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</si>
  <si>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</si>
  <si>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</si>
  <si>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</si>
  <si>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</si>
  <si>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</si>
  <si>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</si>
  <si>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</si>
  <si>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</si>
  <si>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</si>
  <si>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</si>
  <si>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</si>
  <si>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</si>
  <si>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</si>
  <si>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</si>
  <si>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</si>
  <si>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</si>
  <si>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</si>
  <si>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</si>
  <si>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</si>
  <si>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</si>
  <si>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</si>
  <si>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</si>
  <si>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</si>
  <si>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</si>
  <si>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</si>
  <si>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</si>
  <si>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</si>
  <si>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</si>
  <si>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</si>
  <si>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</si>
  <si>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</si>
  <si>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</si>
  <si>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</si>
  <si>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</si>
  <si>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</si>
  <si>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</si>
  <si>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</si>
  <si>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</si>
  <si>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</si>
  <si>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</si>
  <si>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</si>
  <si>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</si>
  <si>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</si>
  <si>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</si>
  <si>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</si>
  <si>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</si>
  <si>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</si>
  <si>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</si>
  <si>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</si>
  <si>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</si>
  <si>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</si>
  <si>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</si>
  <si>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</si>
  <si>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</si>
  <si>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</si>
  <si>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</si>
  <si>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</si>
  <si>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</si>
  <si>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</si>
  <si>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</si>
  <si>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</si>
  <si>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</si>
  <si>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</si>
  <si>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</si>
  <si>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</si>
  <si>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</si>
  <si>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</si>
  <si>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</si>
  <si>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</si>
  <si>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</si>
  <si>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</si>
  <si>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</si>
  <si>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</si>
  <si>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</si>
  <si>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</si>
  <si>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</si>
  <si>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</si>
  <si>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</si>
  <si>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</si>
  <si>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</si>
  <si>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</si>
  <si>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</si>
  <si>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</si>
  <si>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</si>
  <si>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</si>
  <si>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</si>
  <si>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</si>
  <si>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</si>
  <si>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</si>
  <si>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</si>
  <si>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</si>
  <si>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</si>
  <si>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</si>
  <si>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</si>
  <si>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</si>
  <si>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</si>
  <si>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</si>
  <si>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</si>
  <si>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</si>
  <si>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</si>
  <si>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</si>
  <si>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</si>
  <si>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</si>
  <si>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</si>
  <si>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</si>
  <si>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</si>
  <si>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</si>
  <si>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</si>
  <si>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</si>
  <si>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</si>
  <si>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</si>
  <si>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</si>
  <si>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</si>
  <si>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</si>
  <si>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</si>
  <si>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</si>
  <si>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</si>
  <si>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</si>
  <si>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</si>
  <si>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</si>
  <si>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</si>
  <si>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</si>
  <si>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</si>
  <si>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</si>
  <si>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</si>
  <si>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</si>
  <si>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</si>
  <si>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</si>
  <si>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</si>
  <si>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</si>
  <si>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</si>
  <si>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</si>
  <si>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</si>
  <si>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</si>
  <si>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</si>
  <si>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</si>
  <si>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</si>
  <si>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</si>
  <si>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</si>
  <si>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</si>
  <si>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</si>
  <si>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</si>
  <si>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</si>
  <si>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</si>
  <si>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</si>
  <si>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</si>
  <si>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</si>
  <si>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</si>
  <si>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</si>
  <si>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</si>
  <si>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</si>
  <si>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</si>
  <si>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</si>
  <si>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</si>
  <si>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</si>
  <si>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</si>
  <si>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</si>
  <si>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</si>
  <si>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</si>
  <si>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</si>
  <si>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</si>
  <si>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</si>
  <si>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</si>
  <si>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</si>
  <si>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</si>
  <si>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</si>
  <si>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</si>
  <si>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</si>
  <si>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</si>
  <si>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</si>
  <si>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</si>
  <si>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</si>
  <si>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</si>
  <si>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</si>
  <si>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</si>
  <si>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</si>
  <si>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</si>
  <si>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</si>
  <si>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</si>
  <si>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</si>
  <si>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</si>
  <si>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</si>
  <si>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</si>
  <si>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</si>
  <si>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</si>
  <si>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</si>
  <si>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</si>
  <si>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</si>
  <si>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</si>
  <si>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</si>
  <si>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</si>
  <si>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</si>
  <si>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</si>
  <si>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</si>
  <si>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</si>
  <si>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</si>
  <si>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</si>
  <si>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</si>
  <si>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</si>
  <si>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</si>
  <si>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</si>
  <si>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</si>
  <si>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</si>
  <si>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</si>
  <si>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</si>
  <si>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</si>
  <si>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</si>
  <si>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</si>
  <si>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</si>
  <si>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</si>
  <si>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</si>
  <si>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</si>
  <si>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</si>
  <si>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</si>
  <si>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</si>
  <si>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</si>
  <si>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</si>
  <si>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</si>
  <si>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</si>
  <si>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</si>
  <si>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</si>
  <si>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</si>
  <si>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</si>
  <si>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</si>
  <si>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</si>
  <si>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</si>
  <si>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</si>
  <si>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</si>
  <si>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</si>
  <si>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</si>
  <si>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</si>
  <si>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</si>
  <si>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</si>
  <si>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</si>
  <si>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</si>
  <si>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</si>
  <si>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</si>
  <si>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</si>
  <si>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</si>
  <si>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</si>
  <si>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</si>
  <si>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</si>
  <si>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</si>
  <si>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</si>
  <si>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</si>
  <si>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</si>
  <si>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</si>
  <si>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</si>
  <si>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</si>
  <si>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</si>
  <si>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</si>
  <si>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</si>
  <si>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</si>
  <si>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</si>
  <si>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</si>
  <si>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</si>
  <si>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</si>
  <si>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</si>
  <si>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</si>
  <si>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</si>
  <si>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</si>
  <si>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</si>
  <si>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</si>
  <si>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</si>
  <si>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</si>
  <si>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</si>
  <si>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</si>
  <si>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</si>
  <si>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</si>
  <si>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</si>
  <si>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</si>
  <si>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</si>
  <si>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</si>
  <si>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</si>
  <si>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</si>
  <si>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</si>
  <si>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</si>
  <si>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</si>
  <si>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</si>
  <si>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</si>
  <si>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</si>
  <si>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</si>
  <si>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</si>
  <si>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</si>
  <si>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</si>
  <si>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</si>
  <si>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</si>
  <si>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</si>
  <si>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</si>
  <si>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</si>
  <si>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</si>
  <si>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</si>
  <si>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</si>
  <si>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</si>
  <si>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</si>
  <si>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</si>
  <si>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</si>
  <si>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</si>
  <si>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</si>
  <si>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</si>
  <si>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</si>
  <si>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</si>
  <si>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</si>
  <si>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</si>
  <si>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</si>
  <si>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</si>
  <si>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</si>
  <si>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</si>
  <si>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</si>
  <si>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</si>
  <si>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</si>
  <si>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</si>
  <si>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</si>
  <si>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</si>
  <si>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</si>
  <si>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</si>
  <si>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</si>
  <si>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</si>
  <si>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</si>
  <si>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</si>
  <si>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</si>
  <si>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</si>
  <si>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</si>
  <si>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</si>
  <si>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</si>
  <si>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</si>
  <si>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</si>
  <si>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</si>
  <si>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</si>
  <si>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</si>
  <si>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</si>
  <si>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</si>
  <si>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</si>
  <si>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</si>
  <si>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</si>
  <si>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</si>
  <si>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</si>
  <si>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</si>
  <si>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</si>
  <si>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</si>
  <si>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</si>
  <si>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</si>
  <si>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</si>
  <si>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</si>
  <si>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</si>
  <si>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</si>
  <si>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</si>
  <si>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</si>
  <si>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</si>
  <si>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</si>
  <si>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</si>
  <si>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</si>
  <si>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</si>
  <si>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</si>
  <si>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</si>
  <si>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</si>
  <si>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</si>
  <si>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</si>
  <si>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</si>
  <si>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</si>
  <si>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</si>
  <si>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</si>
  <si>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</si>
  <si>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</si>
  <si>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</si>
  <si>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</si>
  <si>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</si>
  <si>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</si>
  <si>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</si>
  <si>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</si>
  <si>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</si>
  <si>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</si>
  <si>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</si>
  <si>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</si>
  <si>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</si>
  <si>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</si>
  <si>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</si>
  <si>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</si>
  <si>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</si>
  <si>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</si>
  <si>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</si>
  <si>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</si>
  <si>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</si>
  <si>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</si>
  <si>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</si>
  <si>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</si>
  <si>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</si>
  <si>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</si>
  <si>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</si>
  <si>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</si>
  <si>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</si>
  <si>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</si>
  <si>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</si>
  <si>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</si>
  <si>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</si>
  <si>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</si>
  <si>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</si>
  <si>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</si>
  <si>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</si>
  <si>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</si>
  <si>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</si>
  <si>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</si>
  <si>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</si>
  <si>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</si>
  <si>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</si>
  <si>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</si>
  <si>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</si>
  <si>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</si>
  <si>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</si>
  <si>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</si>
  <si>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</si>
  <si>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</si>
  <si>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</si>
  <si>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</si>
  <si>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</si>
  <si>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</si>
  <si>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</si>
  <si>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</si>
  <si>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</si>
  <si>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</si>
  <si>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</si>
  <si>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</si>
  <si>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</si>
  <si>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</si>
  <si>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</si>
  <si>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</si>
  <si>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</si>
  <si>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</si>
  <si>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</si>
  <si>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</si>
  <si>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</si>
  <si>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</si>
  <si>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</si>
  <si>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</si>
  <si>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</si>
  <si>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</si>
  <si>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</si>
  <si>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</si>
  <si>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</si>
  <si>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</si>
  <si>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</si>
  <si>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</si>
  <si>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</si>
  <si>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</si>
  <si>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</si>
  <si>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</si>
  <si>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</si>
  <si>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</si>
  <si>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</si>
  <si>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</si>
  <si>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</si>
  <si>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</si>
  <si>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</si>
  <si>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</si>
  <si>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</si>
  <si>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</si>
  <si>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</si>
  <si>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</si>
  <si>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</si>
  <si>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</si>
  <si>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</si>
  <si>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</si>
  <si>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</si>
  <si>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</si>
  <si>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</si>
  <si>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</si>
  <si>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</si>
  <si>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</si>
  <si>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</si>
  <si>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</si>
  <si>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</si>
  <si>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</si>
  <si>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</si>
  <si>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</si>
  <si>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</si>
  <si>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</si>
  <si>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</si>
  <si>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</si>
  <si>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</si>
  <si>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</si>
  <si>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</si>
  <si>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</si>
  <si>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</si>
  <si>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</si>
  <si>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</si>
  <si>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</si>
  <si>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</si>
  <si>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</si>
  <si>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</si>
  <si>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</si>
  <si>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</si>
  <si>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</si>
  <si>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</si>
  <si>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</si>
  <si>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</si>
  <si>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</si>
  <si>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</si>
  <si>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</si>
  <si>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</si>
  <si>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</si>
  <si>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</si>
  <si>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</si>
  <si>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</si>
  <si>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</si>
  <si>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</si>
  <si>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</si>
  <si>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</si>
  <si>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</si>
  <si>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</si>
  <si>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</si>
  <si>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</si>
  <si>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</si>
  <si>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</si>
  <si>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</si>
  <si>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</si>
  <si>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</si>
  <si>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</si>
  <si>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</si>
  <si>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</si>
  <si>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</si>
  <si>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</si>
  <si>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</si>
  <si>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</si>
  <si>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</si>
  <si>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</si>
  <si>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</si>
  <si>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</si>
  <si>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</si>
  <si>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</si>
  <si>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</si>
  <si>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</si>
  <si>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</si>
  <si>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</si>
  <si>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</si>
  <si>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</si>
  <si>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</si>
  <si>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</si>
  <si>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</si>
  <si>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</si>
  <si>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</si>
  <si>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</si>
  <si>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</si>
  <si>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</si>
  <si>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</si>
  <si>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</si>
  <si>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</si>
  <si>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</si>
  <si>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</si>
  <si>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</si>
  <si>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</si>
  <si>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</si>
  <si>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</si>
  <si>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</si>
  <si>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</si>
  <si>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</si>
  <si>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</si>
  <si>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</si>
  <si>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Požadavky objednatele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</si>
  <si>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</si>
  <si>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</si>
  <si>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</si>
  <si>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</si>
  <si>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</si>
  <si>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</si>
  <si>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</si>
  <si>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</si>
  <si>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</si>
  <si>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</si>
  <si>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</si>
  <si>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</si>
  <si>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</si>
  <si>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</si>
  <si>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</si>
  <si>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</si>
  <si>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</si>
  <si>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</si>
  <si>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</si>
  <si>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</si>
  <si>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</si>
  <si>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</si>
  <si>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</si>
  <si>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</si>
  <si>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</si>
  <si>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</si>
  <si>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</si>
  <si>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</si>
  <si>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</si>
  <si>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</si>
  <si>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</si>
  <si>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</si>
  <si>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</si>
  <si>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</si>
  <si>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</si>
  <si>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</si>
  <si>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</si>
  <si>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</si>
  <si>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</si>
  <si>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</si>
  <si>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</si>
  <si>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</si>
  <si>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</si>
  <si>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</si>
  <si>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</si>
  <si>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</si>
  <si>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</si>
  <si>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</si>
  <si>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</si>
  <si>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</si>
  <si>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</si>
  <si>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</si>
  <si>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</si>
  <si>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</si>
  <si>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</si>
  <si>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</si>
  <si>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</si>
  <si>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</si>
  <si>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</si>
  <si>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</si>
  <si>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</si>
  <si>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</si>
  <si>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</si>
  <si>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</si>
  <si>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</si>
  <si>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</si>
  <si>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</si>
  <si>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</si>
  <si>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</si>
  <si>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</si>
  <si>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</si>
  <si>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</si>
  <si>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</si>
  <si>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</si>
  <si>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</si>
  <si>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</si>
  <si>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</si>
  <si>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</si>
  <si>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</si>
  <si>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</si>
  <si>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</si>
  <si>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</si>
  <si>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</si>
  <si>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</si>
  <si>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</si>
  <si>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</si>
  <si>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</si>
  <si>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</si>
  <si>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</si>
  <si>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</si>
  <si>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</si>
  <si>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</si>
  <si>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</si>
  <si>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</si>
  <si>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</si>
  <si>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</si>
  <si>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</si>
  <si>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</si>
  <si>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</si>
  <si>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</si>
  <si>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</si>
  <si>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</si>
  <si>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</si>
  <si>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</si>
  <si>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</si>
  <si>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</si>
  <si>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</si>
  <si>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</si>
  <si>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</si>
  <si>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</si>
  <si>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</si>
  <si>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</si>
  <si>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</si>
  <si>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</si>
  <si>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</si>
  <si>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</si>
  <si>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</si>
  <si>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</si>
  <si>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</si>
  <si>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</si>
  <si>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</si>
  <si>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</si>
  <si>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</si>
  <si>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</si>
  <si>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</si>
  <si>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</si>
  <si>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</si>
  <si>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</si>
  <si>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</si>
  <si>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</si>
  <si>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</si>
  <si>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</si>
  <si>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</si>
  <si>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</si>
  <si>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</si>
  <si>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</si>
  <si>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</si>
  <si>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</si>
  <si>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</si>
  <si>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</si>
  <si>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</si>
  <si>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</si>
  <si>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</si>
  <si>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</si>
  <si>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</si>
  <si>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</si>
  <si>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</si>
  <si>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</si>
  <si>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</si>
  <si>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</si>
  <si>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</si>
  <si>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</si>
  <si>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</si>
  <si>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</si>
  <si>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</si>
  <si>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</si>
  <si>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</si>
  <si>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</si>
  <si>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</si>
  <si>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</si>
  <si>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</si>
  <si>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</si>
  <si>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</si>
  <si>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</si>
  <si>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</si>
  <si>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</si>
  <si>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</si>
  <si>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</si>
  <si>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</si>
  <si>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</si>
  <si>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</si>
  <si>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</si>
  <si>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</si>
  <si>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</si>
  <si>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</si>
  <si>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</si>
  <si>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</si>
  <si>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</si>
  <si>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</si>
  <si>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</si>
  <si>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</si>
  <si>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</si>
  <si>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</si>
  <si>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</si>
  <si>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</si>
  <si>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</si>
  <si>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</si>
  <si>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</si>
  <si>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</si>
  <si>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</si>
  <si>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</si>
  <si>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</si>
  <si>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</si>
  <si>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</si>
  <si>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</si>
  <si>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</si>
  <si>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</si>
  <si>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</si>
  <si>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</si>
  <si>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</si>
  <si>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</si>
  <si>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</si>
  <si>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</si>
  <si>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</si>
  <si>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</si>
  <si>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</si>
  <si>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</si>
  <si>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</si>
  <si>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</si>
  <si>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</si>
  <si>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</si>
  <si>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</si>
  <si>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</si>
  <si>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</si>
  <si>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</si>
  <si>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</si>
  <si>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</si>
  <si>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</si>
  <si>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</si>
  <si>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</si>
  <si>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</si>
  <si>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</si>
  <si>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</si>
  <si>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</si>
  <si>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</si>
  <si>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</si>
  <si>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</si>
  <si>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</si>
  <si>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</si>
  <si>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</si>
  <si>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</si>
  <si>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</si>
  <si>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</si>
  <si>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Kompletní systémové provedení prací, výkonů a dodávek dle specifikace PD.  
Cena také obsahuje:  
-dodávku eskalátoru dle specifikace PD  
-osvětlení  
-vytápění  
-olejový separátor  
-serv.elektroinstalace, řídící jednotka  
-dálková diagnostika a dohled</t>
  </si>
  <si>
    <t>R11042102</t>
  </si>
  <si>
    <t>DODÁVKA ESKALÁTORŮ MNE3; MNE4 - MNE11; MNE12, ŠÍŘKA STUPŇŮ 1,0M, PROVEDENÍ PŘEPRAVNÍ VÝŠKY A DÉLKY DLE SPECIFIKACE PD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</si>
  <si>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</si>
  <si>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</si>
  <si>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</si>
  <si>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</si>
  <si>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</si>
  <si>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</si>
  <si>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</si>
  <si>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</si>
  <si>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</si>
  <si>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</si>
  <si>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</si>
  <si>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</si>
  <si>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</si>
  <si>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</si>
  <si>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</si>
  <si>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</si>
  <si>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</si>
  <si>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</si>
  <si>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</si>
  <si>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</si>
  <si>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</si>
  <si>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</si>
  <si>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</si>
  <si>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</si>
  <si>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</si>
  <si>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</si>
  <si>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</si>
  <si>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</si>
  <si>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</si>
  <si>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</si>
  <si>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</si>
  <si>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</si>
  <si>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</si>
  <si>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</si>
  <si>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</si>
  <si>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</si>
  <si>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</si>
  <si>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</si>
  <si>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</si>
  <si>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</si>
  <si>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</si>
  <si>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</si>
  <si>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</si>
  <si>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</si>
  <si>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</si>
  <si>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</si>
  <si>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</si>
  <si>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</si>
  <si>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</si>
  <si>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</si>
  <si>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</si>
  <si>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</si>
  <si>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</si>
  <si>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</si>
  <si>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</si>
  <si>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</si>
  <si>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</si>
  <si>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</si>
  <si>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</si>
  <si>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</si>
  <si>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</si>
  <si>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</si>
  <si>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</si>
  <si>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</si>
  <si>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</si>
  <si>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</si>
  <si>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</si>
  <si>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</si>
  <si>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</si>
  <si>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</si>
  <si>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</si>
  <si>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</si>
  <si>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</si>
  <si>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</si>
  <si>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</si>
  <si>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</si>
  <si>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</si>
  <si>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</si>
  <si>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</si>
  <si>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</si>
  <si>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</si>
  <si>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</si>
  <si>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</si>
  <si>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</si>
  <si>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</si>
  <si>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</si>
  <si>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</si>
  <si>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</si>
  <si>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</si>
  <si>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</si>
  <si>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</si>
  <si>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</si>
  <si>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</si>
  <si>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</si>
  <si>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</si>
  <si>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</si>
  <si>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</si>
  <si>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</si>
  <si>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</si>
  <si>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</si>
  <si>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</si>
  <si>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</si>
  <si>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</si>
  <si>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</si>
  <si>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</si>
  <si>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</si>
  <si>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</si>
  <si>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</si>
  <si>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</si>
  <si>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</si>
  <si>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</si>
  <si>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</si>
  <si>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</si>
  <si>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</si>
  <si>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</si>
  <si>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</si>
  <si>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</si>
  <si>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</si>
  <si>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</si>
  <si>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</si>
  <si>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</si>
  <si>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</si>
  <si>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</si>
  <si>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</si>
  <si>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</si>
  <si>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</si>
  <si>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</si>
  <si>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</si>
  <si>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</si>
  <si>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</si>
  <si>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</si>
  <si>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</si>
  <si>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</si>
  <si>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</si>
  <si>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</si>
  <si>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</si>
  <si>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</si>
  <si>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</si>
  <si>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</si>
  <si>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</si>
  <si>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</si>
  <si>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</si>
  <si>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</si>
  <si>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</si>
  <si>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</si>
  <si>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</si>
  <si>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</si>
  <si>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</si>
  <si>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</si>
  <si>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</si>
  <si>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</si>
  <si>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</si>
  <si>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</si>
  <si>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</si>
  <si>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</si>
  <si>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</si>
  <si>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</si>
  <si>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</si>
  <si>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</si>
  <si>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</si>
  <si>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</si>
  <si>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</si>
  <si>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</si>
  <si>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</si>
  <si>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</si>
  <si>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</si>
  <si>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</si>
  <si>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</si>
  <si>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</si>
  <si>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</si>
  <si>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</si>
  <si>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</si>
  <si>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</si>
  <si>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</si>
  <si>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</si>
  <si>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</si>
  <si>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</si>
  <si>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</si>
  <si>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</si>
  <si>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</si>
  <si>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</si>
  <si>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</si>
  <si>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</si>
  <si>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 
955 m (podobvod Sluncová) + 3064 (obvod Hrabovka) + 2604 (obvod Dvorana)  
955+3064+2604=6 623,000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</si>
  <si>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</si>
  <si>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</si>
  <si>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</si>
  <si>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</si>
  <si>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</si>
  <si>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</si>
  <si>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</si>
  <si>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</si>
  <si>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</si>
  <si>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</si>
  <si>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</si>
  <si>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 a následné podbití 
3028*3=9 084.000 [A]</t>
  </si>
  <si>
    <t>549111</t>
  </si>
  <si>
    <t>BROUŠENÍ KOLEJE A VÝHYBEK</t>
  </si>
  <si>
    <t>Úprava mikrogeometrie koleje a výhybek včetně středního zhlaví v obvodu Dvorana  
 odečteno z výkresu</t>
  </si>
  <si>
    <t>14950=14 950.000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</si>
  <si>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</si>
  <si>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</si>
  <si>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</si>
  <si>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</si>
  <si>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</si>
  <si>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</si>
  <si>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</si>
  <si>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</si>
  <si>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</si>
  <si>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</si>
  <si>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</si>
  <si>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</si>
  <si>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</si>
  <si>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</si>
  <si>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</si>
  <si>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</si>
  <si>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</si>
  <si>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</si>
  <si>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</si>
  <si>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</si>
  <si>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</si>
  <si>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</si>
  <si>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</si>
  <si>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</si>
  <si>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</si>
  <si>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</si>
  <si>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</si>
  <si>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</si>
  <si>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</si>
  <si>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</si>
  <si>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</si>
  <si>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</si>
  <si>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</si>
  <si>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</si>
  <si>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</si>
  <si>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</si>
  <si>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</si>
  <si>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Pročištění kolejového lože v místě směrové a výškové vyrovnávky stávající koleje, TZ + výkres situace 
1823*2.2 
TZ + výkres situace</t>
  </si>
  <si>
    <t>058101</t>
  </si>
  <si>
    <t>ŽLABOVÝ PRAŽEC - SESTAVA 1 KS</t>
  </si>
  <si>
    <t>Výhybky do R=190</t>
  </si>
  <si>
    <t>viz tabulka výhybek v situaci</t>
  </si>
  <si>
    <t>058102</t>
  </si>
  <si>
    <t>ŽLABOVÝ PRAŽEC - SESTAVA 2 KS</t>
  </si>
  <si>
    <t>Výhybky R=300 - 500</t>
  </si>
  <si>
    <t>058103</t>
  </si>
  <si>
    <t>ŽLABOVÝ PRAŽEC - SESTAVA 3 KS</t>
  </si>
  <si>
    <t>Výhybky R &gt; 760</t>
  </si>
  <si>
    <t>538233</t>
  </si>
  <si>
    <t>SDKS 49 1:11-300, 4.75 M, PR. BET., UP. PRUŽNÉ</t>
  </si>
  <si>
    <t>TZ + výkres situace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</si>
  <si>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</si>
  <si>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</si>
  <si>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</si>
  <si>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</si>
  <si>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</si>
  <si>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</si>
  <si>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</si>
  <si>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</si>
  <si>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</si>
  <si>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</si>
  <si>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 a následné podbití 
úprava PPK, počítáno s 3 průjezdy ASP 
14950*3=44 850.000 [A] 
Vyrovnání koleje ve stávajícícm stavu min. délky 50 m (výměra odečtena z výkresů) 
1823=1 823.000 [B] 
Celkem: A+B=46 673.000 [C]</t>
  </si>
  <si>
    <t>549321</t>
  </si>
  <si>
    <t>ZRUŠENÍ BEZSTYKOVÉ KOLEJE NA NEDEMONTOVANÝCH ÚSECÍCH V KOLEJI</t>
  </si>
  <si>
    <t>549341</t>
  </si>
  <si>
    <t>ZŘÍZENÍ BEZSTYKOVÉ KOLEJE NA NOVÝCH ÚSECÍCH V KOLEJI</t>
  </si>
  <si>
    <t>celková dálka koleje bez výhybek - odečteno ze situace</t>
  </si>
  <si>
    <t>549342</t>
  </si>
  <si>
    <t>ZŘÍZENÍ BEZSTYKOVÉ KOLEJE NA NOVÝCH ÚSECÍCH VE VÝHYBCE</t>
  </si>
  <si>
    <t>3028=3 028.000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</si>
  <si>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</si>
  <si>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</si>
  <si>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</si>
  <si>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</si>
  <si>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</si>
  <si>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</si>
  <si>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 při 3. průjezdu ASP 
9202+3028=12 230.000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</si>
  <si>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</si>
  <si>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</si>
  <si>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</si>
  <si>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</si>
  <si>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</si>
  <si>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</si>
  <si>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</si>
  <si>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</si>
  <si>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</si>
  <si>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</si>
  <si>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</si>
  <si>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</si>
  <si>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</si>
  <si>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R529353</t>
  </si>
  <si>
    <t>KOLEJ 49 E1 DLOUHÉ PASY, ROZD. "U", BEZSTYKOVÁ, PR. BET. BEZPODKLADNICOVÝ, UP. PRUŽNÉ M, KOLEJNICE Z OCELI R260 (VITŘNÍ PÁS) A Z OCELI R350 HT (VNĚJŠÍ PÁS)</t>
  </si>
  <si>
    <t>NOVÁ POLOŽKA 
Kolejnice z oceli R260 (vnitřní pás) a z oceli R350 HT (vnější pás), výměra odečtena z výkresů  
554 m (podobvod Sluncová) + 71 (obvod Hrabovka) + 144 (obvod Dvorana)  
554+71+144=769,000</t>
  </si>
  <si>
    <t>R529354</t>
  </si>
  <si>
    <t>KOLEJ 49 E1 DLOUHÉ PASY, ROZD. "U", BEZSTYKOVÁ, PR. BET. BEZPODKLADNICOVÝ, UP. PRUŽNÉ M, KOLEJNICE Z OCELI R350 HT (VNITŘNÍ A VNĚJŠÍ PÁS)</t>
  </si>
  <si>
    <t>NOVÁ POLOŽKA 
Kolejnice z oceli R350 HT (vnitřní a vnější pás), výměra odečtena z výkresů  
22 m (podobvod Sluncová) + 430 (obvod Hrabovka) + 1358 (obvod Dvorana)  
22+430+1358=1 810,000</t>
  </si>
  <si>
    <t>539734</t>
  </si>
  <si>
    <t>ZVLÁŠTNÍ VYBAVENÍ VÝHYBEK, PŘÍPLATEK ZA TEPELNÉ OPRACOVÁNÍ CELÉ VÝHYBKY 1:7,5-190</t>
  </si>
  <si>
    <t>NOVÁ POLOŽKA; 
 perlitizace výhybek v základním tvaru a transformované odečteno z tabulek výhybek - výkres situace 
4+3=7.000 [A]</t>
  </si>
  <si>
    <t>1. Položka obsahuje:  
 – tepelné opracování celé výhybkové konstrukce ve výrobním závodě včetně veškerých nákladů s tímto spojených  
2. Položka neobsahuje:  
 X  
3. Způsob měření:  
Udává se počet kusů kompletní konstrukce nebo práce.</t>
  </si>
  <si>
    <t>539735</t>
  </si>
  <si>
    <t>ZVLÁŠTNÍ VYBAVENÍ VÝHYBEK, PŘÍPLATEK ZA TEPELNÉ OPRACOVÁNÍ CELÉ VÝHYBKY 1:9-190</t>
  </si>
  <si>
    <t>NOVÁ POLOŽKA;  
perlitizace výhybek v základním tvaruodečteno z tabulek výhybek - výkres situace 
6=6.000 [A]</t>
  </si>
  <si>
    <t>539737</t>
  </si>
  <si>
    <t>ZVLÁŠTNÍ VYBAVENÍ VÝHYBEK, PŘÍPLATEK ZA TEPELNÉ OPRACOVÁNÍ CELÉ VÝHYBKY 1:9-300</t>
  </si>
  <si>
    <t>NOVÁ POLOŽKA; 
 perlitizace výhybek v základním tvaru a transformované odečteno z tabulek výhybek - výkres situace 
3+3=6.000 [A]</t>
  </si>
  <si>
    <t>539739</t>
  </si>
  <si>
    <t>ZVLÁŠTNÍ VYBAVENÍ VÝHYBEK, PŘÍPLATEK ZA TEPELNÉ OPRACOVÁNÍ CELÉ VÝHYBKY 1:11-300</t>
  </si>
  <si>
    <t>NOVÁ POLOŽKA;  
perlitizace výhybek v základním tvaru a transformované odečteno z tabulek výhybek - výkres situace 
4+3=7.000 [A]</t>
  </si>
  <si>
    <t>53973C</t>
  </si>
  <si>
    <t>ZVLÁŠTNÍ VYBAVENÍ VÝHYBEK, PŘÍPLATEK ZA TEPELNÉ OPRACOVÁNÍ CELÉ VÝHYBKY 1:12-500</t>
  </si>
  <si>
    <t>NOVÁ POLOŽKA;  
perlitizace výhybek v základním tvaru a transformované odečteno z tabulek výhybek - výkres situace 
2+4=6.000 [A]</t>
  </si>
  <si>
    <t>53973G</t>
  </si>
  <si>
    <t>ZVLÁŠTNÍ VYBAVENÍ VÝHYBEK, PŘÍPLATEK ZA TEPELNÉ OPRACOVÁNÍ CELÉ VÝHYBKY 1:18,5-1200</t>
  </si>
  <si>
    <t>NOVÁ POLOŽKA;  
perlitizace výhybek v základním tvaru a transformované odečteno z tabulek výhybek - výkres situace 
6+4=10.000 [A]</t>
  </si>
  <si>
    <t>53973I</t>
  </si>
  <si>
    <t>ZVLÁŠTNÍ VYBAVENÍ VÝHYBEK, PŘÍPLATEK ZA TEPELNÉ OPRACOVÁNÍ CELÉ VÝHYBKY 1:26,5-2500-PHS</t>
  </si>
  <si>
    <t>NOVÁ POLOŽKA;  
perlitizace výhybek v základním tvaru odečteno z tabulek výhybek - výkres situace</t>
  </si>
  <si>
    <t>R53973K</t>
  </si>
  <si>
    <t>ZVLÁŠTNÍ VYBAVENÍ VÝHYBEK, PŘÍPLATEK ZA TEPELNÉ OPRACOVÁNÍ CELÉ VÝHYBKY C 1:9-190</t>
  </si>
  <si>
    <t>NOVÁ POLOŽKA; 
 perlitizace výhybek v základním tvaru odečteno z tabulek výhybek - výkres situace; 1</t>
  </si>
  <si>
    <t>1. Položka obsahuje:  – tepelné opracování celé výhybkové konstrukce ve výrobním závodě včetně veškerých nákladů s tímto spojených 2. Položka neobsahuje:  X 3. Způsob měření: Udává se počet kusů kompletní konstrukce nebo práce.</t>
  </si>
  <si>
    <t>R53973L</t>
  </si>
  <si>
    <t>ZVLÁŠTNÍ VYBAVENÍ VÝHYBEK, PŘÍPLATEK ZA TEPELNÉ OPRACOVÁNÍ CELÉ VÝHYBKY C 1:9-300</t>
  </si>
  <si>
    <t>NOVÁ POLOŽKA;  
perlitizace výhybek v základním tvaru odečteno z tabulek výhybek - výkres situace; 1</t>
  </si>
  <si>
    <t>R53973M</t>
  </si>
  <si>
    <t>ZVLÁŠTNÍ VYBAVENÍ VÝHYBEK, PŘÍPLATEK ZA TEPELNÉ OPRACOVÁNÍ CELÉ VÝHYBKY C 1:11-300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</si>
  <si>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</si>
  <si>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</si>
  <si>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</si>
  <si>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</si>
  <si>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</si>
  <si>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</si>
  <si>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</si>
  <si>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</si>
  <si>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684=684.000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</si>
  <si>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</si>
  <si>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</si>
  <si>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</si>
  <si>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</si>
  <si>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</si>
  <si>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</si>
  <si>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</si>
  <si>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</si>
  <si>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</si>
  <si>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</si>
  <si>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</si>
  <si>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</si>
  <si>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</si>
  <si>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</si>
  <si>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</si>
  <si>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</si>
  <si>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</si>
  <si>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</si>
  <si>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</si>
  <si>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>965022</t>
  </si>
  <si>
    <t>ODSTRANĚNÍ KOLEJOVÉHO LOŽE A DRÁŽNÍCH STEZEK - ODVOZ NA MEZIDEPONII</t>
  </si>
  <si>
    <t>M3KM</t>
  </si>
  <si>
    <t>NOVÁ POLOŽKA;  
Odvoz kontaminovaného štěrkového lože na mezideponii do žst. Libeň - 6 km 
Kontaminovaný štěrk kolejového lože (kolej č.1 a 7 (541m) + pod výhybkami 46 ks výhybek*15m3)  
(541*2.8+46*15)*6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</si>
  <si>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</si>
  <si>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965023</t>
  </si>
  <si>
    <t>ODSTRANĚNÍ KOLEJOVÉHO LOŽE A DRÁŽNÍCH STEZEK - ODVOZ NA RECYKLACI</t>
  </si>
  <si>
    <t>NOVÁ POLOŽKA;  
Odvoz vytěženého štěrkového lože na recyklační základu do žst. Libeň - 6 km 
20753,310*6=124 519.860 [A]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</si>
  <si>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</si>
  <si>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</si>
  <si>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</si>
  <si>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</si>
  <si>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</si>
  <si>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</si>
  <si>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</si>
  <si>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</si>
  <si>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</si>
  <si>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</si>
  <si>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</si>
  <si>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</si>
  <si>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</si>
  <si>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</si>
  <si>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</si>
  <si>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</si>
  <si>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</si>
  <si>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</si>
  <si>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</si>
  <si>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</si>
  <si>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</si>
  <si>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</si>
  <si>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</si>
  <si>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</si>
  <si>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</si>
  <si>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</si>
  <si>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</si>
  <si>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</si>
  <si>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</si>
  <si>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</si>
  <si>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</si>
  <si>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</si>
  <si>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Vnitrostaveništní doprava zásypového materiálu dle pol. 17411 do vzdálenosti 3 km 
(1100*1.8)*3=5 940.000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</si>
  <si>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</si>
  <si>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</si>
  <si>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</si>
  <si>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</si>
  <si>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</si>
  <si>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</si>
  <si>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</si>
  <si>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</si>
  <si>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</si>
  <si>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</si>
  <si>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</si>
  <si>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</si>
  <si>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</si>
  <si>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</si>
  <si>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</si>
  <si>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</si>
  <si>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</si>
  <si>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</si>
  <si>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</si>
  <si>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</si>
  <si>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</si>
  <si>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</si>
  <si>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</si>
  <si>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</si>
  <si>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</si>
  <si>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</si>
  <si>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</si>
  <si>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</si>
  <si>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</si>
  <si>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</si>
  <si>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</si>
  <si>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</si>
  <si>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</si>
  <si>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</si>
  <si>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</si>
  <si>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</si>
  <si>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</si>
  <si>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</si>
  <si>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</si>
  <si>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</si>
  <si>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</si>
  <si>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</si>
  <si>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</si>
  <si>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</si>
  <si>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</si>
  <si>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</si>
  <si>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</si>
  <si>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</si>
  <si>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</si>
  <si>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</si>
  <si>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</si>
  <si>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obvod Hrabovka plocha 2728 * tl.0.25m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</si>
  <si>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</si>
  <si>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</si>
  <si>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</si>
  <si>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</si>
  <si>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</si>
  <si>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</si>
  <si>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</si>
  <si>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</si>
  <si>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967168</t>
  </si>
  <si>
    <t>VYBOURÁNÍ ČÁSTÍ KONSTRUKCÍ ŽELEZOBET S ODVOZEM DO 20KM</t>
  </si>
  <si>
    <t>DEMOLICE PROPUSTKU V KM. 408.720 (plocha 61.6m2*1m výšky) + PŘÍKOP MEZI KOLEJÍ A ZÁRUBNÉ ZDÍ na začátku Hrabovky (82m délky * 0.9m2 plochy bouraného žlabu)</t>
  </si>
  <si>
    <t>výkres situace + TZ</t>
  </si>
  <si>
    <t>935212</t>
  </si>
  <si>
    <t>PŘÍKOPOVÉ ŽLABY Z BETON TVÁRNIC ŠÍŘ DO 600MM DO BETONU TL 100MM</t>
  </si>
  <si>
    <t>začátek obvodu Sluncová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</si>
  <si>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</si>
  <si>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</si>
  <si>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</si>
  <si>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</si>
  <si>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</si>
  <si>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</si>
  <si>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</si>
  <si>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</si>
  <si>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</si>
  <si>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</si>
  <si>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</si>
  <si>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</si>
  <si>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</si>
  <si>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</si>
  <si>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</si>
  <si>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</si>
  <si>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</si>
  <si>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</si>
  <si>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</si>
  <si>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</si>
  <si>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</si>
  <si>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</si>
  <si>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</si>
  <si>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</si>
  <si>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</si>
  <si>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</si>
  <si>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</si>
  <si>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</si>
  <si>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</si>
  <si>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</si>
  <si>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</si>
  <si>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</si>
  <si>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</si>
  <si>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</si>
  <si>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</si>
  <si>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</si>
  <si>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</si>
  <si>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</si>
  <si>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</si>
  <si>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</si>
  <si>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</si>
  <si>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</si>
  <si>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</si>
  <si>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</si>
  <si>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</si>
  <si>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</si>
  <si>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</si>
  <si>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</si>
  <si>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</si>
  <si>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</si>
  <si>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</si>
  <si>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</si>
  <si>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</si>
  <si>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</si>
  <si>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</si>
  <si>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</si>
  <si>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</si>
  <si>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</si>
  <si>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</si>
  <si>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</si>
  <si>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</si>
  <si>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</si>
  <si>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</si>
  <si>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</si>
  <si>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</si>
  <si>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</si>
  <si>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</si>
  <si>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</si>
  <si>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</si>
  <si>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</si>
  <si>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</si>
  <si>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</si>
  <si>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</si>
  <si>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</si>
  <si>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</si>
  <si>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</si>
  <si>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</si>
  <si>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</si>
  <si>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</si>
  <si>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</si>
  <si>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</si>
  <si>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</si>
  <si>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</si>
  <si>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</si>
  <si>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</si>
  <si>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</si>
  <si>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272313</t>
  </si>
  <si>
    <t>ZÁKLADY Z PROSTÉHO BETONU DO C16/20</t>
  </si>
  <si>
    <t>Podkladní beton pod L prefabrikáty nástupiště a provizorního nástupiště. Viz. TZ a řezy.</t>
  </si>
  <si>
    <t>=0.12*(2396+18+14.445)+71.940</t>
  </si>
  <si>
    <t>23936</t>
  </si>
  <si>
    <t>VÝZTUŽ PODZEM STĚN Z OCELI</t>
  </si>
  <si>
    <t>=0.0544</t>
  </si>
  <si>
    <t>239325</t>
  </si>
  <si>
    <t>PODZEMNÍ STĚNY ZE ŽELEZOBETONU DO C30/37</t>
  </si>
  <si>
    <t>=0.730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</si>
  <si>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</si>
  <si>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</si>
  <si>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</si>
  <si>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</si>
  <si>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</si>
  <si>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</si>
  <si>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</si>
  <si>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=0.78</t>
  </si>
  <si>
    <t>56333</t>
  </si>
  <si>
    <t>VOZOVKOVÉ VRSTVY ZE ŠTĚRKODRTI TL. DO 150 MM</t>
  </si>
  <si>
    <t>Konstrukční vrstva nástupiště a podklad pod betonový základ nástupiště a provizorního nástupiště. Viz. TZ a řezy</t>
  </si>
  <si>
    <t>Konstrukční vrstva nástupiště a podklad pod betonový základ nástupiště. Viz. TZ a řezy 
=(9450-971.378)+0.8*(2428.445)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</si>
  <si>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</si>
  <si>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</si>
  <si>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</si>
  <si>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</si>
  <si>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</si>
  <si>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</si>
  <si>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</si>
  <si>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</si>
  <si>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</si>
  <si>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</si>
  <si>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</si>
  <si>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</si>
  <si>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</si>
  <si>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</si>
  <si>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</si>
  <si>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</si>
  <si>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</si>
  <si>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</si>
  <si>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</si>
  <si>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</si>
  <si>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</si>
  <si>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</si>
  <si>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</si>
  <si>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</si>
  <si>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</si>
  <si>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</si>
  <si>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</si>
  <si>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</si>
  <si>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</si>
  <si>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a provizorní nástupiště. Viz. TZ, situace a řezy</t>
  </si>
  <si>
    <t>Nové nástupiště. Viz. TZ, situace a řezy 
=2396</t>
  </si>
  <si>
    <t>924700</t>
  </si>
  <si>
    <t>NÁSTUPIŠTĚ ATYPICKÁ</t>
  </si>
  <si>
    <t>Svahový prefabrikát a zkrácené prefabrikáty. Viz. TZ, situace a řezy</t>
  </si>
  <si>
    <t>=18+14.445 - odečteno z výkresu</t>
  </si>
  <si>
    <t>62945</t>
  </si>
  <si>
    <t>VYROVNÁVACÍ VRSTVA Z CEMENT MALTY</t>
  </si>
  <si>
    <t>Vrstva mezi podkladním betonem a L prefabrikátem. Viz. TZ a řezy.</t>
  </si>
  <si>
    <t>=1*(2396+32.445)</t>
  </si>
  <si>
    <t>62947</t>
  </si>
  <si>
    <t>VYROVNÁVACÍ VRSTVA ZE ZVLÁŠT MALTY</t>
  </si>
  <si>
    <t>Vysokopevnostní cementová malta mezi L prefabrikátem a žulovým blokem tl. 20mm. Viz. TZ a řezy.</t>
  </si>
  <si>
    <t>=0.370*(2396+32.445)</t>
  </si>
  <si>
    <t>34219</t>
  </si>
  <si>
    <t>STĚNY A PŘÍČKY VÝPLŇ A ODDĚL Z DÍLCŮ KAMENNÝCH</t>
  </si>
  <si>
    <t>Žulový blok nástupní hrany - viz TZ a řezy.</t>
  </si>
  <si>
    <t>=0.055*(2396+32.445)</t>
  </si>
  <si>
    <t>924860</t>
  </si>
  <si>
    <t>NÁSTUPIŠTĚ - UKONČENÍ NÁSTUPIŠŤ NENÁSTUPNÍ HRANOU NA BETONOVÉ ZÍDCE S OCHRANNÝM ZÁBRADLÍM JAKÉKOLIV VÝŠKY</t>
  </si>
  <si>
    <t>Viz TZ a situace</t>
  </si>
  <si>
    <t>=115 - odečteno z výkresu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</si>
  <si>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</si>
  <si>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</si>
  <si>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</si>
  <si>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</si>
  <si>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</si>
  <si>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</si>
  <si>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</si>
  <si>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</si>
  <si>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</si>
  <si>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</si>
  <si>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</si>
  <si>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</si>
  <si>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=35 - odečteno z výkresu</t>
  </si>
  <si>
    <t>931182</t>
  </si>
  <si>
    <t>VÝPLŇ DILATAČNÍCH SPAR Z POLYSTYRENU TL 20MM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</si>
  <si>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</si>
  <si>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</si>
  <si>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</si>
  <si>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</si>
  <si>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</si>
  <si>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</si>
  <si>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</si>
  <si>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</si>
  <si>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</si>
  <si>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</si>
  <si>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</si>
  <si>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</si>
  <si>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</si>
  <si>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</si>
  <si>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</si>
  <si>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</si>
  <si>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</si>
  <si>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</si>
  <si>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</si>
  <si>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</si>
  <si>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</si>
  <si>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</si>
  <si>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</si>
  <si>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</si>
  <si>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</si>
  <si>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</si>
  <si>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</si>
  <si>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</si>
  <si>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=7.345 - odečteno z výkresu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</si>
  <si>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</si>
  <si>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</si>
  <si>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</si>
  <si>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</si>
  <si>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</si>
  <si>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</si>
  <si>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</si>
  <si>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</si>
  <si>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</si>
  <si>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</si>
  <si>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</si>
  <si>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</si>
  <si>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</si>
  <si>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</si>
  <si>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</si>
  <si>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</si>
  <si>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(1950+35)*0,07=138.950 [A]</t>
  </si>
  <si>
    <t>272314</t>
  </si>
  <si>
    <t>ZÁKLADY Z PROSTÉHO BETONU DO C25/30</t>
  </si>
  <si>
    <t>Obetonování štěrbinového žlabu. Viz. TZ a řezy</t>
  </si>
  <si>
    <t>=(0.4*0.15+0.4*0.260)*75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</si>
  <si>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</si>
  <si>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</si>
  <si>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</si>
  <si>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</si>
  <si>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</si>
  <si>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</si>
  <si>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</si>
  <si>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</si>
  <si>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</si>
  <si>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</si>
  <si>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</si>
  <si>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</si>
  <si>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</si>
  <si>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</si>
  <si>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</si>
  <si>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</si>
  <si>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</si>
  <si>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</si>
  <si>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</si>
  <si>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</si>
  <si>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</si>
  <si>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</si>
  <si>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</si>
  <si>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</si>
  <si>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</si>
  <si>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</si>
  <si>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</si>
  <si>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</si>
  <si>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</si>
  <si>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</si>
  <si>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</si>
  <si>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</si>
  <si>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</si>
  <si>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</si>
  <si>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</si>
  <si>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NOVÁ POLOŽKA 
15.4 - odečteno z výkresu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</si>
  <si>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</si>
  <si>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</si>
  <si>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</si>
  <si>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</si>
  <si>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</si>
  <si>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</si>
  <si>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</si>
  <si>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</si>
  <si>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</si>
  <si>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</si>
  <si>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</si>
  <si>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</si>
  <si>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</si>
  <si>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</si>
  <si>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</si>
  <si>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</si>
  <si>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</si>
  <si>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</si>
  <si>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</si>
  <si>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</si>
  <si>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</si>
  <si>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</si>
  <si>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</si>
  <si>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</si>
  <si>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</si>
  <si>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</si>
  <si>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</si>
  <si>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</si>
  <si>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</si>
  <si>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</si>
  <si>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</si>
  <si>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</si>
  <si>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</si>
  <si>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</si>
  <si>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</si>
  <si>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A.11.6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</si>
  <si>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</si>
  <si>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</si>
  <si>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</si>
  <si>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</si>
  <si>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</si>
  <si>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</si>
  <si>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</si>
  <si>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</si>
  <si>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</si>
  <si>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</si>
  <si>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</si>
  <si>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</si>
  <si>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</si>
  <si>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</si>
  <si>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</si>
  <si>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</si>
  <si>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</si>
  <si>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</si>
  <si>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</si>
  <si>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</si>
  <si>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</si>
  <si>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</si>
  <si>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</si>
  <si>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</si>
  <si>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</si>
  <si>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</si>
  <si>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</si>
  <si>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</si>
  <si>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</si>
  <si>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</si>
  <si>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</si>
  <si>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</si>
  <si>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272366</t>
  </si>
  <si>
    <t>VÝZTUŽ ZÁKLADŮ Z KARI SÍTÍ</t>
  </si>
  <si>
    <t>dle dokumentace 109</t>
  </si>
  <si>
    <t>ZP1: 0,121 
ZP2: 0,014 
ZP3: 0,003 
Celkem: 0,138</t>
  </si>
  <si>
    <t>094</t>
  </si>
  <si>
    <t>Svislé konstrukce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</si>
  <si>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</si>
  <si>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</si>
  <si>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</si>
  <si>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</si>
  <si>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</si>
  <si>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</si>
  <si>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</si>
  <si>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</si>
  <si>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</si>
  <si>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</si>
  <si>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</si>
  <si>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</si>
  <si>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</si>
  <si>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</si>
  <si>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</si>
  <si>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</si>
  <si>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</si>
  <si>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</si>
  <si>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</si>
  <si>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</si>
  <si>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</si>
  <si>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</si>
  <si>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</si>
  <si>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Vodorovné konstrukce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</si>
  <si>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</si>
  <si>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</si>
  <si>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</si>
  <si>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</si>
  <si>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</si>
  <si>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</si>
  <si>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</si>
  <si>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</si>
  <si>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</si>
  <si>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</si>
  <si>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</si>
  <si>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</si>
  <si>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</si>
  <si>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</si>
  <si>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</si>
  <si>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</si>
  <si>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</si>
  <si>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</si>
  <si>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</si>
  <si>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</si>
  <si>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</si>
  <si>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</si>
  <si>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</si>
  <si>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</si>
  <si>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</si>
  <si>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</si>
  <si>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</si>
  <si>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</si>
  <si>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</si>
  <si>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</si>
  <si>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</si>
  <si>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</si>
  <si>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</si>
  <si>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</si>
  <si>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</si>
  <si>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</si>
  <si>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</si>
  <si>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</si>
  <si>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</si>
  <si>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</si>
  <si>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</si>
  <si>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</si>
  <si>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</si>
  <si>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</si>
  <si>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</si>
  <si>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</si>
  <si>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</si>
  <si>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</si>
  <si>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</si>
  <si>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</si>
  <si>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</si>
  <si>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</si>
  <si>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</si>
  <si>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</si>
  <si>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</si>
  <si>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</si>
  <si>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</si>
  <si>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</si>
  <si>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</si>
  <si>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</si>
  <si>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</si>
  <si>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</si>
  <si>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</si>
  <si>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</si>
  <si>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</si>
  <si>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</si>
  <si>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</si>
  <si>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</si>
  <si>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</si>
  <si>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</si>
  <si>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</si>
  <si>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</si>
  <si>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</si>
  <si>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</si>
  <si>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</si>
  <si>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</si>
  <si>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</si>
  <si>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</si>
  <si>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</si>
  <si>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</si>
  <si>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</si>
  <si>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</si>
  <si>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</si>
  <si>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</si>
  <si>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</si>
  <si>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</si>
  <si>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</si>
  <si>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</si>
  <si>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</si>
  <si>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</si>
  <si>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</si>
  <si>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</si>
  <si>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</si>
  <si>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</si>
  <si>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</si>
  <si>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</si>
  <si>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</si>
  <si>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</si>
  <si>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</si>
  <si>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</si>
  <si>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</si>
  <si>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</si>
  <si>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</si>
  <si>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</si>
  <si>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</si>
  <si>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</si>
  <si>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</si>
  <si>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</si>
  <si>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</si>
  <si>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</si>
  <si>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</si>
  <si>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</si>
  <si>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</si>
  <si>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</si>
  <si>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</si>
  <si>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</si>
  <si>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</si>
  <si>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</si>
  <si>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</si>
  <si>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</si>
  <si>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</si>
  <si>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</si>
  <si>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</si>
  <si>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</si>
  <si>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</si>
  <si>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</si>
  <si>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</si>
  <si>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</si>
  <si>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</si>
  <si>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</si>
  <si>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</si>
  <si>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</si>
  <si>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</si>
  <si>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</si>
  <si>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</si>
  <si>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</si>
  <si>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</si>
  <si>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</si>
  <si>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</si>
  <si>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</si>
  <si>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</si>
  <si>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</si>
  <si>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</si>
  <si>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</si>
  <si>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</si>
  <si>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</si>
  <si>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</si>
  <si>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</si>
  <si>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</si>
  <si>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</si>
  <si>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</si>
  <si>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</si>
  <si>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</si>
  <si>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</si>
  <si>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</si>
  <si>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</si>
  <si>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</si>
  <si>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</si>
  <si>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</si>
  <si>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</si>
  <si>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</si>
  <si>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</si>
  <si>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</si>
  <si>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</si>
  <si>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</si>
  <si>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</si>
  <si>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</si>
  <si>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</si>
  <si>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</si>
  <si>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</si>
  <si>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</si>
  <si>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</si>
  <si>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</si>
  <si>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</si>
  <si>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</si>
  <si>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</si>
  <si>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</si>
  <si>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</si>
  <si>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</si>
  <si>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</si>
  <si>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</si>
  <si>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</si>
  <si>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</si>
  <si>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</si>
  <si>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</si>
  <si>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</si>
  <si>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</si>
  <si>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</si>
  <si>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</si>
  <si>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</si>
  <si>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</si>
  <si>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</si>
  <si>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</si>
  <si>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</si>
  <si>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</si>
  <si>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</si>
  <si>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</si>
  <si>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</si>
  <si>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</si>
  <si>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</si>
  <si>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</si>
  <si>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</si>
  <si>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</si>
  <si>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</si>
  <si>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</si>
  <si>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</si>
  <si>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</si>
  <si>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</si>
  <si>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</si>
  <si>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</si>
  <si>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</si>
  <si>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</si>
  <si>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</si>
  <si>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</si>
  <si>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</si>
  <si>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</si>
  <si>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</si>
  <si>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</si>
  <si>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</si>
  <si>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</si>
  <si>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</si>
  <si>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</si>
  <si>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</si>
  <si>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</si>
  <si>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</si>
  <si>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</si>
  <si>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</si>
  <si>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</si>
  <si>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</si>
  <si>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</si>
  <si>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</si>
  <si>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</si>
  <si>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</si>
  <si>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</si>
  <si>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</si>
  <si>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</si>
  <si>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</si>
  <si>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</si>
  <si>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</si>
  <si>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</si>
  <si>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</si>
  <si>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</si>
  <si>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</si>
  <si>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</si>
  <si>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</si>
  <si>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</si>
  <si>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</si>
  <si>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</si>
  <si>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</si>
  <si>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</si>
  <si>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</si>
  <si>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</si>
  <si>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</si>
  <si>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</si>
  <si>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</si>
  <si>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</si>
  <si>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</si>
  <si>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</si>
  <si>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</si>
  <si>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</si>
  <si>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</si>
  <si>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</si>
  <si>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</si>
  <si>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ks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</si>
  <si>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</si>
  <si>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</si>
  <si>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</si>
  <si>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</si>
  <si>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</si>
  <si>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</si>
  <si>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</si>
  <si>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</si>
  <si>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</si>
  <si>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</si>
  <si>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</si>
  <si>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</si>
  <si>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</si>
  <si>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</si>
  <si>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</si>
  <si>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</si>
  <si>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</si>
  <si>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</si>
  <si>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</si>
  <si>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</si>
  <si>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</si>
  <si>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</si>
  <si>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</si>
  <si>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</si>
  <si>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</si>
  <si>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</si>
  <si>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</si>
  <si>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</si>
  <si>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</si>
  <si>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</si>
  <si>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</si>
  <si>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</si>
  <si>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</si>
  <si>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</si>
  <si>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</si>
  <si>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</si>
  <si>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</si>
  <si>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</si>
  <si>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</si>
  <si>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</si>
  <si>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</si>
  <si>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</si>
  <si>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</si>
  <si>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</si>
  <si>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</si>
  <si>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</si>
  <si>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</si>
  <si>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</si>
  <si>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</si>
  <si>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</si>
  <si>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</si>
  <si>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</si>
  <si>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</si>
  <si>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</si>
  <si>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</si>
  <si>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</si>
  <si>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</si>
  <si>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</si>
  <si>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</si>
  <si>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</si>
  <si>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</si>
  <si>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</si>
  <si>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</si>
  <si>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</si>
  <si>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</si>
  <si>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</si>
  <si>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</si>
  <si>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</si>
  <si>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</si>
  <si>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</si>
  <si>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</si>
  <si>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</si>
  <si>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</si>
  <si>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</si>
  <si>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</si>
  <si>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</si>
  <si>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</si>
  <si>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</si>
  <si>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</si>
  <si>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</si>
  <si>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</si>
  <si>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</si>
  <si>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</si>
  <si>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</si>
  <si>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</si>
  <si>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</si>
  <si>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</si>
  <si>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</si>
  <si>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</si>
  <si>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</si>
  <si>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</si>
  <si>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</si>
  <si>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</si>
  <si>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</si>
  <si>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</si>
  <si>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</si>
  <si>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</si>
  <si>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</si>
  <si>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</si>
  <si>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</si>
  <si>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</si>
  <si>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</si>
  <si>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</si>
  <si>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</si>
  <si>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</si>
  <si>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</si>
  <si>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</si>
  <si>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</si>
  <si>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</si>
  <si>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</si>
  <si>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</si>
  <si>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</si>
  <si>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</si>
  <si>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</si>
  <si>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</si>
  <si>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</si>
  <si>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</si>
  <si>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</si>
  <si>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</si>
  <si>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</si>
  <si>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</si>
  <si>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</si>
  <si>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</si>
  <si>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</si>
  <si>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</si>
  <si>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</si>
  <si>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</si>
  <si>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</si>
  <si>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</si>
  <si>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</si>
  <si>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</si>
  <si>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</si>
  <si>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</si>
  <si>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</si>
  <si>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</si>
  <si>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</si>
  <si>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</si>
  <si>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</si>
  <si>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</si>
  <si>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</si>
  <si>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</si>
  <si>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</si>
  <si>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</si>
  <si>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</si>
  <si>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</si>
  <si>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</si>
  <si>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</si>
  <si>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</si>
  <si>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</si>
  <si>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</si>
  <si>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</si>
  <si>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</si>
  <si>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</si>
  <si>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</si>
  <si>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</si>
  <si>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</si>
  <si>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</si>
  <si>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</si>
  <si>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</si>
  <si>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</si>
  <si>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</si>
  <si>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</si>
  <si>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</si>
  <si>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</si>
  <si>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</si>
  <si>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</si>
  <si>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</si>
  <si>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</si>
  <si>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</si>
  <si>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</si>
  <si>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</si>
  <si>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</si>
  <si>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</si>
  <si>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</si>
  <si>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</si>
  <si>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</si>
  <si>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</si>
  <si>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</si>
  <si>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</si>
  <si>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</si>
  <si>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</si>
  <si>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</si>
  <si>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</si>
  <si>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</si>
  <si>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</si>
  <si>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</si>
  <si>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</si>
  <si>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</si>
  <si>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</si>
  <si>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</si>
  <si>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</si>
  <si>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</si>
  <si>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</si>
  <si>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</si>
  <si>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</si>
  <si>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</si>
  <si>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</si>
  <si>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</si>
  <si>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</si>
  <si>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</si>
  <si>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</si>
  <si>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</si>
  <si>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</si>
  <si>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</si>
  <si>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</si>
  <si>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</si>
  <si>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</si>
  <si>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</si>
  <si>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</si>
  <si>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</si>
  <si>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</si>
  <si>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</si>
  <si>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</si>
  <si>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</si>
  <si>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</si>
  <si>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</si>
  <si>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</si>
  <si>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</si>
  <si>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</si>
  <si>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</si>
  <si>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</si>
  <si>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</si>
  <si>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</si>
  <si>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</si>
  <si>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</si>
  <si>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</si>
  <si>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</si>
  <si>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</si>
  <si>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</si>
  <si>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</si>
  <si>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</si>
  <si>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</si>
  <si>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</si>
  <si>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</si>
  <si>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</si>
  <si>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</si>
  <si>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</si>
  <si>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</si>
  <si>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</si>
  <si>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</si>
  <si>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</si>
  <si>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</si>
  <si>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</si>
  <si>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2_002 a 2_725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</si>
  <si>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</si>
  <si>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</si>
  <si>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</si>
  <si>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</si>
  <si>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</si>
  <si>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</si>
  <si>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</si>
  <si>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</si>
  <si>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</si>
  <si>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</si>
  <si>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</si>
  <si>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</si>
  <si>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</si>
  <si>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</si>
  <si>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</si>
  <si>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</si>
  <si>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</si>
  <si>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</si>
  <si>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</si>
  <si>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</si>
  <si>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</si>
  <si>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</si>
  <si>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</si>
  <si>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</si>
  <si>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</si>
  <si>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</si>
  <si>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</si>
  <si>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</si>
  <si>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</si>
  <si>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</si>
  <si>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</si>
  <si>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</si>
  <si>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</si>
  <si>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</si>
  <si>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</si>
  <si>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</si>
  <si>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</si>
  <si>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</si>
  <si>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</si>
  <si>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</si>
  <si>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</si>
  <si>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</si>
  <si>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</si>
  <si>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</si>
  <si>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</si>
  <si>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</si>
  <si>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</si>
  <si>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</si>
  <si>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</si>
  <si>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</si>
  <si>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</si>
  <si>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</si>
  <si>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</si>
  <si>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</si>
  <si>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</si>
  <si>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</si>
  <si>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</si>
  <si>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</si>
  <si>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</si>
  <si>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</si>
  <si>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</si>
  <si>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</si>
  <si>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</si>
  <si>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</si>
  <si>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</si>
  <si>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</si>
  <si>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</si>
  <si>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</si>
  <si>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</si>
  <si>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</si>
  <si>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</si>
  <si>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</si>
  <si>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</si>
  <si>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</si>
  <si>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</si>
  <si>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</si>
  <si>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</si>
  <si>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</si>
  <si>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</si>
  <si>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</si>
  <si>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</si>
  <si>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</si>
  <si>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</si>
  <si>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</si>
  <si>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</si>
  <si>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</si>
  <si>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</si>
  <si>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</si>
  <si>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</si>
  <si>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</si>
  <si>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</si>
  <si>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</si>
  <si>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</si>
  <si>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</si>
  <si>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</si>
  <si>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</si>
  <si>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</si>
  <si>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</si>
  <si>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</si>
  <si>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</si>
  <si>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</si>
  <si>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</si>
  <si>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</si>
  <si>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</si>
  <si>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</si>
  <si>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</si>
  <si>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</si>
  <si>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</si>
  <si>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</si>
  <si>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</si>
  <si>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</si>
  <si>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</si>
  <si>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</si>
  <si>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</si>
  <si>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</si>
  <si>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</si>
  <si>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</si>
  <si>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</si>
  <si>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</si>
  <si>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</si>
  <si>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</si>
  <si>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</si>
  <si>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</si>
  <si>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</si>
  <si>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</si>
  <si>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</si>
  <si>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</si>
  <si>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</si>
  <si>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</si>
  <si>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</si>
  <si>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</si>
  <si>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</si>
  <si>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</si>
  <si>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</si>
  <si>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</si>
  <si>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</si>
  <si>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</si>
  <si>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</si>
  <si>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</si>
  <si>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</si>
  <si>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</si>
  <si>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</si>
  <si>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</si>
  <si>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</si>
  <si>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</si>
  <si>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</si>
  <si>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</si>
  <si>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</si>
  <si>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</si>
  <si>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</si>
  <si>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</si>
  <si>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</si>
  <si>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5*2,3=11.500 [A]</t>
  </si>
  <si>
    <t>2=2.000 [A]</t>
  </si>
  <si>
    <t>15*2,3=34.500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</si>
  <si>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</si>
  <si>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</si>
  <si>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</si>
  <si>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</si>
  <si>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</si>
  <si>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</si>
  <si>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</si>
  <si>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</si>
  <si>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</si>
  <si>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</si>
  <si>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</si>
  <si>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</si>
  <si>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</si>
  <si>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</si>
  <si>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</si>
  <si>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</si>
  <si>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</si>
  <si>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</si>
  <si>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</si>
  <si>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</si>
  <si>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</si>
  <si>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</si>
  <si>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</si>
  <si>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</si>
  <si>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</si>
  <si>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</si>
  <si>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</si>
  <si>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</si>
  <si>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</si>
  <si>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</si>
  <si>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</si>
  <si>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</si>
  <si>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</si>
  <si>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</si>
  <si>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</si>
  <si>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</si>
  <si>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</si>
  <si>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68=68.000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</si>
  <si>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</si>
  <si>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</si>
  <si>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</si>
  <si>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</si>
  <si>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</si>
  <si>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</si>
  <si>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</si>
  <si>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</si>
  <si>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</si>
  <si>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</si>
  <si>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</si>
  <si>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</si>
  <si>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</si>
  <si>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</si>
  <si>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</si>
  <si>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</si>
  <si>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</si>
  <si>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</si>
  <si>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</si>
  <si>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</si>
  <si>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</si>
  <si>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</si>
  <si>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</si>
  <si>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</si>
  <si>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</si>
  <si>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</si>
  <si>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</si>
  <si>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</si>
  <si>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</si>
  <si>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</si>
  <si>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</si>
  <si>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</si>
  <si>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</si>
  <si>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</si>
  <si>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</si>
  <si>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</si>
  <si>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</si>
  <si>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</si>
  <si>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</si>
  <si>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</si>
  <si>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</si>
  <si>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</si>
  <si>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</si>
  <si>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</si>
  <si>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</si>
  <si>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</si>
  <si>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</si>
  <si>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</si>
  <si>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</si>
  <si>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</si>
  <si>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</si>
  <si>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</si>
  <si>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</si>
  <si>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</si>
  <si>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</si>
  <si>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</si>
  <si>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</si>
  <si>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</si>
  <si>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</si>
  <si>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</si>
  <si>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</si>
  <si>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</si>
  <si>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</si>
  <si>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</si>
  <si>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</si>
  <si>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</si>
  <si>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</si>
  <si>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</si>
  <si>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</si>
  <si>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</si>
  <si>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</si>
  <si>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</si>
  <si>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</si>
  <si>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</si>
  <si>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</si>
  <si>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</si>
  <si>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R015118</t>
  </si>
  <si>
    <t>908</t>
  </si>
  <si>
    <t>LIKVIDACE ODPADŮ NEKONTAMINOVANÝCH - 17 01 01 ARMOVANÝ BETON V KUSOVITOSTI NAD 0,5 M včetně dopravy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</si>
  <si>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</si>
  <si>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</si>
  <si>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</si>
  <si>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</si>
  <si>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</si>
  <si>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</si>
  <si>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</si>
  <si>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</si>
  <si>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</si>
  <si>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</si>
  <si>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</si>
  <si>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</si>
  <si>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</si>
  <si>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</si>
  <si>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</si>
  <si>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</si>
  <si>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</si>
  <si>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</si>
  <si>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</si>
  <si>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</si>
  <si>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</si>
  <si>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</si>
  <si>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</si>
  <si>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</si>
  <si>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</si>
  <si>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</si>
  <si>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</si>
  <si>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</si>
  <si>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</si>
  <si>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3639,74*1,808</t>
  </si>
  <si>
    <t>0,5*0,7</t>
  </si>
  <si>
    <t>13273</t>
  </si>
  <si>
    <t>HLOUBENÍ RÝH ŠÍŘ DO 2M PAŽ I NEPAŽ TŘ. I</t>
  </si>
  <si>
    <t>5710,41m3</t>
  </si>
  <si>
    <t>Technická specifikace položky odpovída přislušné cenové soustavě.</t>
  </si>
  <si>
    <t>1474,8m3</t>
  </si>
  <si>
    <t>5740,41+1474,8-3575,47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</si>
  <si>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</si>
  <si>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</si>
  <si>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</si>
  <si>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</si>
  <si>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</si>
  <si>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</si>
  <si>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</si>
  <si>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</si>
  <si>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</si>
  <si>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</si>
  <si>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</si>
  <si>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</si>
  <si>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</si>
  <si>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</si>
  <si>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</si>
  <si>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</si>
  <si>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</si>
  <si>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</si>
  <si>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</si>
  <si>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</si>
  <si>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</si>
  <si>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</si>
  <si>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</si>
  <si>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</si>
  <si>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</si>
  <si>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</si>
  <si>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</si>
  <si>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</si>
  <si>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</si>
  <si>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</si>
  <si>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</si>
  <si>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</si>
  <si>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</si>
  <si>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</si>
  <si>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</si>
  <si>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</si>
  <si>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</si>
  <si>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</si>
  <si>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</si>
  <si>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</si>
  <si>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</si>
  <si>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</si>
  <si>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</si>
  <si>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</si>
  <si>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</si>
  <si>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</si>
  <si>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</si>
  <si>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</si>
  <si>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</si>
  <si>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</si>
  <si>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</si>
  <si>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</si>
  <si>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</si>
  <si>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</si>
  <si>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</si>
  <si>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2kusy</t>
  </si>
  <si>
    <t>894145</t>
  </si>
  <si>
    <t>ŠACHTY KANALIZAČNÍ Z BETON DÍLCŮ NA POTRUBÍ DN DO 300MM</t>
  </si>
  <si>
    <t>34ks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</si>
  <si>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</si>
  <si>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</si>
  <si>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</si>
  <si>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</si>
  <si>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</si>
  <si>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</si>
  <si>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</si>
  <si>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</si>
  <si>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</si>
  <si>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</si>
  <si>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</si>
  <si>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</si>
  <si>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</si>
  <si>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</si>
  <si>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</si>
  <si>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</si>
  <si>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</si>
  <si>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</si>
  <si>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</si>
  <si>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</si>
  <si>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</si>
  <si>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</si>
  <si>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</si>
  <si>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</si>
  <si>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</si>
  <si>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</si>
  <si>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</si>
  <si>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</si>
  <si>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</si>
  <si>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</si>
  <si>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</si>
  <si>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</si>
  <si>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</si>
  <si>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</si>
  <si>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</si>
  <si>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</si>
  <si>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</si>
  <si>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</si>
  <si>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</si>
  <si>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</si>
  <si>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</si>
  <si>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</si>
  <si>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</si>
  <si>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</si>
  <si>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</si>
  <si>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</si>
  <si>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</si>
  <si>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</si>
  <si>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</si>
  <si>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</si>
  <si>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</si>
  <si>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</si>
  <si>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</si>
  <si>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</si>
  <si>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</si>
  <si>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</si>
  <si>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</si>
  <si>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</si>
  <si>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</si>
  <si>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</si>
  <si>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</si>
  <si>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</si>
  <si>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</si>
  <si>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</si>
  <si>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</si>
  <si>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</si>
  <si>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</si>
  <si>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</si>
  <si>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</si>
  <si>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</si>
  <si>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</si>
  <si>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</si>
  <si>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</si>
  <si>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</si>
  <si>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</si>
  <si>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</si>
  <si>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</si>
  <si>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</si>
  <si>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</si>
  <si>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</si>
  <si>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</si>
  <si>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</si>
  <si>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</si>
  <si>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</si>
  <si>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</si>
  <si>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</si>
  <si>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</si>
  <si>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</si>
  <si>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</si>
  <si>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</si>
  <si>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</si>
  <si>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</si>
  <si>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</si>
  <si>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</si>
  <si>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</si>
  <si>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</si>
  <si>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</si>
  <si>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</si>
  <si>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</si>
  <si>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</si>
  <si>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</si>
  <si>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</si>
  <si>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</si>
  <si>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</si>
  <si>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</si>
  <si>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</si>
  <si>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</si>
  <si>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</si>
  <si>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</si>
  <si>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</si>
  <si>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</si>
  <si>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</si>
  <si>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</si>
  <si>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</si>
  <si>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</si>
  <si>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</si>
  <si>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</si>
  <si>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</si>
  <si>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</si>
  <si>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</si>
  <si>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</si>
  <si>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</si>
  <si>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</si>
  <si>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</si>
  <si>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</si>
  <si>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</si>
  <si>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</si>
  <si>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</si>
  <si>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</si>
  <si>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</si>
  <si>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</si>
  <si>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</si>
  <si>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</si>
  <si>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</si>
  <si>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</si>
  <si>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</si>
  <si>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</si>
  <si>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</si>
  <si>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</si>
  <si>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</si>
  <si>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</si>
  <si>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</si>
  <si>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</si>
  <si>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</si>
  <si>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</si>
  <si>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</si>
  <si>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</si>
  <si>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</si>
  <si>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</si>
  <si>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</si>
  <si>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</si>
  <si>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</si>
  <si>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</si>
  <si>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</si>
  <si>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</si>
  <si>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</si>
  <si>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</si>
  <si>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</si>
  <si>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</si>
  <si>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</si>
  <si>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</si>
  <si>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</si>
  <si>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</si>
  <si>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</si>
  <si>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</si>
  <si>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</si>
  <si>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</si>
  <si>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</si>
  <si>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</si>
  <si>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</si>
  <si>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</si>
  <si>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</si>
  <si>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</si>
  <si>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</si>
  <si>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</si>
  <si>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</si>
  <si>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</si>
  <si>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</si>
  <si>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</si>
  <si>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</si>
  <si>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</si>
  <si>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</si>
  <si>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</si>
  <si>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</si>
  <si>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</si>
  <si>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</si>
  <si>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</si>
  <si>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</si>
  <si>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</si>
  <si>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</si>
  <si>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</si>
  <si>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</si>
  <si>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</si>
  <si>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</si>
  <si>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</si>
  <si>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</si>
  <si>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</si>
  <si>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</si>
  <si>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</si>
  <si>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</si>
  <si>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</si>
  <si>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</si>
  <si>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</si>
  <si>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</si>
  <si>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</si>
  <si>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</si>
  <si>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</si>
  <si>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</si>
  <si>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</si>
  <si>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</si>
  <si>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</si>
  <si>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</si>
  <si>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</si>
  <si>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</si>
  <si>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</si>
  <si>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</si>
  <si>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</si>
  <si>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</si>
  <si>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</si>
  <si>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</si>
  <si>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</si>
  <si>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</si>
  <si>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</si>
  <si>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</si>
  <si>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</si>
  <si>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</si>
  <si>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</si>
  <si>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</si>
  <si>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</si>
  <si>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</si>
  <si>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</si>
  <si>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</si>
  <si>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</si>
  <si>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</si>
  <si>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</si>
  <si>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</si>
  <si>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</si>
  <si>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</si>
  <si>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</si>
  <si>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</si>
  <si>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</si>
  <si>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</si>
  <si>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</si>
  <si>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</si>
  <si>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</si>
  <si>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</si>
  <si>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</si>
  <si>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</si>
  <si>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</si>
  <si>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</si>
  <si>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</si>
  <si>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</si>
  <si>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</si>
  <si>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</si>
  <si>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</si>
  <si>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</si>
  <si>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</si>
  <si>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</si>
  <si>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</si>
  <si>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</si>
  <si>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</si>
  <si>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</si>
  <si>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</si>
  <si>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</si>
  <si>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</si>
  <si>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</si>
  <si>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</si>
  <si>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</si>
  <si>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</si>
  <si>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</si>
  <si>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</si>
  <si>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</si>
  <si>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</si>
  <si>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</si>
  <si>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</si>
  <si>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</si>
  <si>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</si>
  <si>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</si>
  <si>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</si>
  <si>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</si>
  <si>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</si>
  <si>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</si>
  <si>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</si>
  <si>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</si>
  <si>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</si>
  <si>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</si>
  <si>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</si>
  <si>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</si>
  <si>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</si>
  <si>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</si>
  <si>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</si>
  <si>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</si>
  <si>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</si>
  <si>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</si>
  <si>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</si>
  <si>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</si>
  <si>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</si>
  <si>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</si>
  <si>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</si>
  <si>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</si>
  <si>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</si>
  <si>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</si>
  <si>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</si>
  <si>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</si>
  <si>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</si>
  <si>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</si>
  <si>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</si>
  <si>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</si>
  <si>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</si>
  <si>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</si>
  <si>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</si>
  <si>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</si>
  <si>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</si>
  <si>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</si>
  <si>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</si>
  <si>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</si>
  <si>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</si>
  <si>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</si>
  <si>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</si>
  <si>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</si>
  <si>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</si>
  <si>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</si>
  <si>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</si>
  <si>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</si>
  <si>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</si>
  <si>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</si>
  <si>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</si>
  <si>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</si>
  <si>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</si>
  <si>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</si>
  <si>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</si>
  <si>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</si>
  <si>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</si>
  <si>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</si>
  <si>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</si>
  <si>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</si>
  <si>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</si>
  <si>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</si>
  <si>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</si>
  <si>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</si>
  <si>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</si>
  <si>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</si>
  <si>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</si>
  <si>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</si>
  <si>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</si>
  <si>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</si>
  <si>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</si>
  <si>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</si>
  <si>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</si>
  <si>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</si>
  <si>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</si>
  <si>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</si>
  <si>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</si>
  <si>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</si>
  <si>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</si>
  <si>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</si>
  <si>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</si>
  <si>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</si>
  <si>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</si>
  <si>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</si>
  <si>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</si>
  <si>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</si>
  <si>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</si>
  <si>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</si>
  <si>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</si>
  <si>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</si>
  <si>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</si>
  <si>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</si>
  <si>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</si>
  <si>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</si>
  <si>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</si>
  <si>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</si>
  <si>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</si>
  <si>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</si>
  <si>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</si>
  <si>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</si>
  <si>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</si>
  <si>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</si>
  <si>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</si>
  <si>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</si>
  <si>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</si>
  <si>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</si>
  <si>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</si>
  <si>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</si>
  <si>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</si>
  <si>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</si>
  <si>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</si>
  <si>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</si>
  <si>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</si>
  <si>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</si>
  <si>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</si>
  <si>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</si>
  <si>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</si>
  <si>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</si>
  <si>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</si>
  <si>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</si>
  <si>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</si>
  <si>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</si>
  <si>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</si>
  <si>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</si>
  <si>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</si>
  <si>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</si>
  <si>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</si>
  <si>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</si>
  <si>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</si>
  <si>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</si>
  <si>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</si>
  <si>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</si>
  <si>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</si>
  <si>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</si>
  <si>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</si>
  <si>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</si>
  <si>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</si>
  <si>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</si>
  <si>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</si>
  <si>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</si>
  <si>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</si>
  <si>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</si>
  <si>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</si>
  <si>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</si>
  <si>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</si>
  <si>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</si>
  <si>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</si>
  <si>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</si>
  <si>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</si>
  <si>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</si>
  <si>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</si>
  <si>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</si>
  <si>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</si>
  <si>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</si>
  <si>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</si>
  <si>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</si>
  <si>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</si>
  <si>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</si>
  <si>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</si>
  <si>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</si>
  <si>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</si>
  <si>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</si>
  <si>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</si>
  <si>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</si>
  <si>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</si>
  <si>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</si>
  <si>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</si>
  <si>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</si>
  <si>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</si>
  <si>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</si>
  <si>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</si>
  <si>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</si>
  <si>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</si>
  <si>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</si>
  <si>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</si>
  <si>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</si>
  <si>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</si>
  <si>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</si>
  <si>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</si>
  <si>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</si>
  <si>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</si>
  <si>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</si>
  <si>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</si>
  <si>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</si>
  <si>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</si>
  <si>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</si>
  <si>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</si>
  <si>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</si>
  <si>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</si>
  <si>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</si>
  <si>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</si>
  <si>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</si>
  <si>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</si>
  <si>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</si>
  <si>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</si>
  <si>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</si>
  <si>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</si>
  <si>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</si>
  <si>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</si>
  <si>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</si>
  <si>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</si>
  <si>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</si>
  <si>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</si>
  <si>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</si>
  <si>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</si>
  <si>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</si>
  <si>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</si>
  <si>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</si>
  <si>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</si>
  <si>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</si>
  <si>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</si>
  <si>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</si>
  <si>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</si>
  <si>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</si>
  <si>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</si>
  <si>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</si>
  <si>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</si>
  <si>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</si>
  <si>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</si>
  <si>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</si>
  <si>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</si>
  <si>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</si>
  <si>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</si>
  <si>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</si>
  <si>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</si>
  <si>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</si>
  <si>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</si>
  <si>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</si>
  <si>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</si>
  <si>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</si>
  <si>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</si>
  <si>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</si>
  <si>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</si>
  <si>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</si>
  <si>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</si>
  <si>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</si>
  <si>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</si>
  <si>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</si>
  <si>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</si>
  <si>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</si>
  <si>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</si>
  <si>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</si>
  <si>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</si>
  <si>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</si>
  <si>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</si>
  <si>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</si>
  <si>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</si>
  <si>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</si>
  <si>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</si>
  <si>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</si>
  <si>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</si>
  <si>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</si>
  <si>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</si>
  <si>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</si>
  <si>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</si>
  <si>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</si>
  <si>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</si>
  <si>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</si>
  <si>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</si>
  <si>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</si>
  <si>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</si>
  <si>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</si>
  <si>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</si>
  <si>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</si>
  <si>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</si>
  <si>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</si>
  <si>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</si>
  <si>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</si>
  <si>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</si>
  <si>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</si>
  <si>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</si>
  <si>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</si>
  <si>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</si>
  <si>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</si>
  <si>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</si>
  <si>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</si>
  <si>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</si>
  <si>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</si>
  <si>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</si>
  <si>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</si>
  <si>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</si>
  <si>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</si>
  <si>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</si>
  <si>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</si>
  <si>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</si>
  <si>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</si>
  <si>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</si>
  <si>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</si>
  <si>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</si>
  <si>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</si>
  <si>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</si>
  <si>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</si>
  <si>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</si>
  <si>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</si>
  <si>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</si>
  <si>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</si>
  <si>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</si>
  <si>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</si>
  <si>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</si>
  <si>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</si>
  <si>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</si>
  <si>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</si>
  <si>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</si>
  <si>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</si>
  <si>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</si>
  <si>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</si>
  <si>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</si>
  <si>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</si>
  <si>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</si>
  <si>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</si>
  <si>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</si>
  <si>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</si>
  <si>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</si>
  <si>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</si>
  <si>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</si>
  <si>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</si>
  <si>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</si>
  <si>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</si>
  <si>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</si>
  <si>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</si>
  <si>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</si>
  <si>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</si>
  <si>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</si>
  <si>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</si>
  <si>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</si>
  <si>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</si>
  <si>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</si>
  <si>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</si>
  <si>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</si>
  <si>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</si>
  <si>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</si>
  <si>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</si>
  <si>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</si>
  <si>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</si>
  <si>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</si>
  <si>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</si>
  <si>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</si>
  <si>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</si>
  <si>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</si>
  <si>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</si>
  <si>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</si>
  <si>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</si>
  <si>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</si>
  <si>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</si>
  <si>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</si>
  <si>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</si>
  <si>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</si>
  <si>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</si>
  <si>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</si>
  <si>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</si>
  <si>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</si>
  <si>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</si>
  <si>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</si>
  <si>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</si>
  <si>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</si>
  <si>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</si>
  <si>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</si>
  <si>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</si>
  <si>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</si>
  <si>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</si>
  <si>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</si>
  <si>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</si>
  <si>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</si>
  <si>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</si>
  <si>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</si>
  <si>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</si>
  <si>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</si>
  <si>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</si>
  <si>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</si>
  <si>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</si>
  <si>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</si>
  <si>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</si>
  <si>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</si>
  <si>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</si>
  <si>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</si>
  <si>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</si>
  <si>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</si>
  <si>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</si>
  <si>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</si>
  <si>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</si>
  <si>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</si>
  <si>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</si>
  <si>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</si>
  <si>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</si>
  <si>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</si>
  <si>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</si>
  <si>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</si>
  <si>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</si>
  <si>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</si>
  <si>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</si>
  <si>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</si>
  <si>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</si>
  <si>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</si>
  <si>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</si>
  <si>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</si>
  <si>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</si>
  <si>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</si>
  <si>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</si>
  <si>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</si>
  <si>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</si>
  <si>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</si>
  <si>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</si>
  <si>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</si>
  <si>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</si>
  <si>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</si>
  <si>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</si>
  <si>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</si>
  <si>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</si>
  <si>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</si>
  <si>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</si>
  <si>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</si>
  <si>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</si>
  <si>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</si>
  <si>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</si>
  <si>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</si>
  <si>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</si>
  <si>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</si>
  <si>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</si>
  <si>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</si>
  <si>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</si>
  <si>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</si>
  <si>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</si>
  <si>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</si>
  <si>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</si>
  <si>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</si>
  <si>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</si>
  <si>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</si>
  <si>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</si>
  <si>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</si>
  <si>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</si>
  <si>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</si>
  <si>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</si>
  <si>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</si>
  <si>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</si>
  <si>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</si>
  <si>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</si>
  <si>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</si>
  <si>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</si>
  <si>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</si>
  <si>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</si>
  <si>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</si>
  <si>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</si>
  <si>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</si>
  <si>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</si>
  <si>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</si>
  <si>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</si>
  <si>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</si>
  <si>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</si>
  <si>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</si>
  <si>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</si>
  <si>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</si>
  <si>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</si>
  <si>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</si>
  <si>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</si>
  <si>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</si>
  <si>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</si>
  <si>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</si>
  <si>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</si>
  <si>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</si>
  <si>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</si>
  <si>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</si>
  <si>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</si>
  <si>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</si>
  <si>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</si>
  <si>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</si>
  <si>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</si>
  <si>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</si>
  <si>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</si>
  <si>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</si>
  <si>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</si>
  <si>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</si>
  <si>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</si>
  <si>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</si>
  <si>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</si>
  <si>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</si>
  <si>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</si>
  <si>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</si>
  <si>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</si>
  <si>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</si>
  <si>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</si>
  <si>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</si>
  <si>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</si>
  <si>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</si>
  <si>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</si>
  <si>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</si>
  <si>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</si>
  <si>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</si>
  <si>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</si>
  <si>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</si>
  <si>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</si>
  <si>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</si>
  <si>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</si>
  <si>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</si>
  <si>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</si>
  <si>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</si>
  <si>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</si>
  <si>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</si>
  <si>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</si>
  <si>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</si>
  <si>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</si>
  <si>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</si>
  <si>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</si>
  <si>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</si>
  <si>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</si>
  <si>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</si>
  <si>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</si>
  <si>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</si>
  <si>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</si>
  <si>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</si>
  <si>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</si>
  <si>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</si>
  <si>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</si>
  <si>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</si>
  <si>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</si>
  <si>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</si>
  <si>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</si>
  <si>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</si>
  <si>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</si>
  <si>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</si>
  <si>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</si>
  <si>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</si>
  <si>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</si>
  <si>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</si>
  <si>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</si>
  <si>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</si>
  <si>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</si>
  <si>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</si>
  <si>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</si>
  <si>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</si>
  <si>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</si>
  <si>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</si>
  <si>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</si>
  <si>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</si>
  <si>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</si>
  <si>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</si>
  <si>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</si>
  <si>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</si>
  <si>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</si>
  <si>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</si>
  <si>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</si>
  <si>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</si>
  <si>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</si>
  <si>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</si>
  <si>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</si>
  <si>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</si>
  <si>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</si>
  <si>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</si>
  <si>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</si>
  <si>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</si>
  <si>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</si>
  <si>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</si>
  <si>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</si>
  <si>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</si>
  <si>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</si>
  <si>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</si>
  <si>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</si>
  <si>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</si>
  <si>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</si>
  <si>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</si>
  <si>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</si>
  <si>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</si>
  <si>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</si>
  <si>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</si>
  <si>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</si>
  <si>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</si>
  <si>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</si>
  <si>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</si>
  <si>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</si>
  <si>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</si>
  <si>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</si>
  <si>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</si>
  <si>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</si>
  <si>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</si>
  <si>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</si>
  <si>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</si>
  <si>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</si>
  <si>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</si>
  <si>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</si>
  <si>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</si>
  <si>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</si>
  <si>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</si>
  <si>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</si>
  <si>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</si>
  <si>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</si>
  <si>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</si>
  <si>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</si>
  <si>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</si>
  <si>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</si>
  <si>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</si>
  <si>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</si>
  <si>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</si>
  <si>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</si>
  <si>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</si>
  <si>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</si>
  <si>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</si>
  <si>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</si>
  <si>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</si>
  <si>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</si>
  <si>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</si>
  <si>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</si>
  <si>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</si>
  <si>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</si>
  <si>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</si>
  <si>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</si>
  <si>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</si>
  <si>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</si>
  <si>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</si>
  <si>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</si>
  <si>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</si>
  <si>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</si>
  <si>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</si>
  <si>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</si>
  <si>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</si>
  <si>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</si>
  <si>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</si>
  <si>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</si>
  <si>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</si>
  <si>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</si>
  <si>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</si>
  <si>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</si>
  <si>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</si>
  <si>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</si>
  <si>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</si>
  <si>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</si>
  <si>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</si>
  <si>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</si>
  <si>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</si>
  <si>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</si>
  <si>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</si>
  <si>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</si>
  <si>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</si>
  <si>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</si>
  <si>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</si>
  <si>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</si>
  <si>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</si>
  <si>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</si>
  <si>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</si>
  <si>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</si>
  <si>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</si>
  <si>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</si>
  <si>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</si>
  <si>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</si>
  <si>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</si>
  <si>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</si>
  <si>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</si>
  <si>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</si>
  <si>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</si>
  <si>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</si>
  <si>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</si>
  <si>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</si>
  <si>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</si>
  <si>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</si>
  <si>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</si>
  <si>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</si>
  <si>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</si>
  <si>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</si>
  <si>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</si>
  <si>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</si>
  <si>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</si>
  <si>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</si>
  <si>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</si>
  <si>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</si>
  <si>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</si>
  <si>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</si>
  <si>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</si>
  <si>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</si>
  <si>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</si>
  <si>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</si>
  <si>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</si>
  <si>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</si>
  <si>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</si>
  <si>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</si>
  <si>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</si>
  <si>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</si>
  <si>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</si>
  <si>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</si>
  <si>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</si>
  <si>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</si>
  <si>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</si>
  <si>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</si>
  <si>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</si>
  <si>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</si>
  <si>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</si>
  <si>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</si>
  <si>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</si>
  <si>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</si>
  <si>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</si>
  <si>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</si>
  <si>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</si>
  <si>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</si>
  <si>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</si>
  <si>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</si>
  <si>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</si>
  <si>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</si>
  <si>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</si>
  <si>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</si>
  <si>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</si>
  <si>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</si>
  <si>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</si>
  <si>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</si>
  <si>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</si>
  <si>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</si>
  <si>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</si>
  <si>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</si>
  <si>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</si>
  <si>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</si>
  <si>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</si>
  <si>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</si>
  <si>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</si>
  <si>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</si>
  <si>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</si>
  <si>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</si>
  <si>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</si>
  <si>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</si>
  <si>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</si>
  <si>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</si>
  <si>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</si>
  <si>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</si>
  <si>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</si>
  <si>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</si>
  <si>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</si>
  <si>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</si>
  <si>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</si>
  <si>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</si>
  <si>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</si>
  <si>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</si>
  <si>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</si>
  <si>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</si>
  <si>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</si>
  <si>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</si>
  <si>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</si>
  <si>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</si>
  <si>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</si>
  <si>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</si>
  <si>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</si>
  <si>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</si>
  <si>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</si>
  <si>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</si>
  <si>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</si>
  <si>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</si>
  <si>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</si>
  <si>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</si>
  <si>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</si>
  <si>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</si>
  <si>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</si>
  <si>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</si>
  <si>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</si>
  <si>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</si>
  <si>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</si>
  <si>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</si>
  <si>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</si>
  <si>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</si>
  <si>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</si>
  <si>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</si>
  <si>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</si>
  <si>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</si>
  <si>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</si>
  <si>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</si>
  <si>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</si>
  <si>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</si>
  <si>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</si>
  <si>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</si>
  <si>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</si>
  <si>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</si>
  <si>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</si>
  <si>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</si>
  <si>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</si>
  <si>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</si>
  <si>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</si>
  <si>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</si>
  <si>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</si>
  <si>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</si>
  <si>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</si>
  <si>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</si>
  <si>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</si>
  <si>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</si>
  <si>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</si>
  <si>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</si>
  <si>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</si>
  <si>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</si>
  <si>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</si>
  <si>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</si>
  <si>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</si>
  <si>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</si>
  <si>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</si>
  <si>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</si>
  <si>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</si>
  <si>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</si>
  <si>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</si>
  <si>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</si>
  <si>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</si>
  <si>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</si>
  <si>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</si>
  <si>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</si>
  <si>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</si>
  <si>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</si>
  <si>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</si>
  <si>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</si>
  <si>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</si>
  <si>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</si>
  <si>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</si>
  <si>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</si>
  <si>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</si>
  <si>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</si>
  <si>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</si>
  <si>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</si>
  <si>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</si>
  <si>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</si>
  <si>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</si>
  <si>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</si>
  <si>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</si>
  <si>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</si>
  <si>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</si>
  <si>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</si>
  <si>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</si>
  <si>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</si>
  <si>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</si>
  <si>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</si>
  <si>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</si>
  <si>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</si>
  <si>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</si>
  <si>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</si>
  <si>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</si>
  <si>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</si>
  <si>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</si>
  <si>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</si>
  <si>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</si>
  <si>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</si>
  <si>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</si>
  <si>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</si>
  <si>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</si>
  <si>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</si>
  <si>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</si>
  <si>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</si>
  <si>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</si>
  <si>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</si>
  <si>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</si>
  <si>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</si>
  <si>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</si>
  <si>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</si>
  <si>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</si>
  <si>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</si>
  <si>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</si>
  <si>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</si>
  <si>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</si>
  <si>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</si>
  <si>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</si>
  <si>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</si>
  <si>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</si>
  <si>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</si>
  <si>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</si>
  <si>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</si>
  <si>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</si>
  <si>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</si>
  <si>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</si>
  <si>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</si>
  <si>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</si>
  <si>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</si>
  <si>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</si>
  <si>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</si>
  <si>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</si>
  <si>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</si>
  <si>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</si>
  <si>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</si>
  <si>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</si>
  <si>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</si>
  <si>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</si>
  <si>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</si>
  <si>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</si>
  <si>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</si>
  <si>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</si>
  <si>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</si>
  <si>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</si>
  <si>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</si>
  <si>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</si>
  <si>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</si>
  <si>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</si>
  <si>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</si>
  <si>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</si>
  <si>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</si>
  <si>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</si>
  <si>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</si>
  <si>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</si>
  <si>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</si>
  <si>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</si>
  <si>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</si>
  <si>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</si>
  <si>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</si>
  <si>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</si>
  <si>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</si>
  <si>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</si>
  <si>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</si>
  <si>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</si>
  <si>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</si>
  <si>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</si>
  <si>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</si>
  <si>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</si>
  <si>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</si>
  <si>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</si>
  <si>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</si>
  <si>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</si>
  <si>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</si>
  <si>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</si>
  <si>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</si>
  <si>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</si>
  <si>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</si>
  <si>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</si>
  <si>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</si>
  <si>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</si>
  <si>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</si>
  <si>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</si>
  <si>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</si>
  <si>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</si>
  <si>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</si>
  <si>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</si>
  <si>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</si>
  <si>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</si>
  <si>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</si>
  <si>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</si>
  <si>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</si>
  <si>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</si>
  <si>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</si>
  <si>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</si>
  <si>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</si>
  <si>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</si>
  <si>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</si>
  <si>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</si>
  <si>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</si>
  <si>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</si>
  <si>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</si>
  <si>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</si>
  <si>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</si>
  <si>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</si>
  <si>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</si>
  <si>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</si>
  <si>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</si>
  <si>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</si>
  <si>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</si>
  <si>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</si>
  <si>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</si>
  <si>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</si>
  <si>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</si>
  <si>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</si>
  <si>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</si>
  <si>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</si>
  <si>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</si>
  <si>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</si>
  <si>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</si>
  <si>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</si>
  <si>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</si>
  <si>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</si>
  <si>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</si>
  <si>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</si>
  <si>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</si>
  <si>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</si>
  <si>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</si>
  <si>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</si>
  <si>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</si>
  <si>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</si>
  <si>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</si>
  <si>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</si>
  <si>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</si>
  <si>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</si>
  <si>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</si>
  <si>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</si>
  <si>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</si>
  <si>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</si>
  <si>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</si>
  <si>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</si>
  <si>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</si>
  <si>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</si>
  <si>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</si>
  <si>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</si>
  <si>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</si>
  <si>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</si>
  <si>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</si>
  <si>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</si>
  <si>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</si>
  <si>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</si>
  <si>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</si>
  <si>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</si>
  <si>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</si>
  <si>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</si>
  <si>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</si>
  <si>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</si>
  <si>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</si>
  <si>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</si>
  <si>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</si>
  <si>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</si>
  <si>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</si>
  <si>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</si>
  <si>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</si>
  <si>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</si>
  <si>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</si>
  <si>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</si>
  <si>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</si>
  <si>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</si>
  <si>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</si>
  <si>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</si>
  <si>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</si>
  <si>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</si>
  <si>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</si>
  <si>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</si>
  <si>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</si>
  <si>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</si>
  <si>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</si>
  <si>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</si>
  <si>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</si>
  <si>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</si>
  <si>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</si>
  <si>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</si>
  <si>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</si>
  <si>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</si>
  <si>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</si>
  <si>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</si>
  <si>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</si>
  <si>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</si>
  <si>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</si>
  <si>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</si>
  <si>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</si>
  <si>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</si>
  <si>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</si>
  <si>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</si>
  <si>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</si>
  <si>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</si>
  <si>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</si>
  <si>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</si>
  <si>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</si>
  <si>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</si>
  <si>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</si>
  <si>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</si>
  <si>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</si>
  <si>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</si>
  <si>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</si>
  <si>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</si>
  <si>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</si>
  <si>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</si>
  <si>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</si>
  <si>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</si>
  <si>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</si>
  <si>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</si>
  <si>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</si>
  <si>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</si>
  <si>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</si>
  <si>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</si>
  <si>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</si>
  <si>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</si>
  <si>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</si>
  <si>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</si>
  <si>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</si>
  <si>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</si>
  <si>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</si>
  <si>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</si>
  <si>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</si>
  <si>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</si>
  <si>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</si>
  <si>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</si>
  <si>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</si>
  <si>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</si>
  <si>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</si>
  <si>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</si>
  <si>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</si>
  <si>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</si>
  <si>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</si>
  <si>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</si>
  <si>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</si>
  <si>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</si>
  <si>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</si>
  <si>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</si>
  <si>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</si>
  <si>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</si>
  <si>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</si>
  <si>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</si>
  <si>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</si>
  <si>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</si>
  <si>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</si>
  <si>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</si>
  <si>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</si>
  <si>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</si>
  <si>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</si>
  <si>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</si>
  <si>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</si>
  <si>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</si>
  <si>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</si>
  <si>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</si>
  <si>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</si>
  <si>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</si>
  <si>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</si>
  <si>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</si>
  <si>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</si>
  <si>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</si>
  <si>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</si>
  <si>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</si>
  <si>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</si>
  <si>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</si>
  <si>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</si>
  <si>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</si>
  <si>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</si>
  <si>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</si>
  <si>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</si>
  <si>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</si>
  <si>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</si>
  <si>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</si>
  <si>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</si>
  <si>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</si>
  <si>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</si>
  <si>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</si>
  <si>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</si>
  <si>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</si>
  <si>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</si>
  <si>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</si>
  <si>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</si>
  <si>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</si>
  <si>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</si>
  <si>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</si>
  <si>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</si>
  <si>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</si>
  <si>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</si>
  <si>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</si>
  <si>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</si>
  <si>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</si>
  <si>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</si>
  <si>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</si>
  <si>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</si>
  <si>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</si>
  <si>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</si>
  <si>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</si>
  <si>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</si>
  <si>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</si>
  <si>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</si>
  <si>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</si>
  <si>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</si>
  <si>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</si>
  <si>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</si>
  <si>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</si>
  <si>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</si>
  <si>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</si>
  <si>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</si>
  <si>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</si>
  <si>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</si>
  <si>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</si>
  <si>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</si>
  <si>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</si>
  <si>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</si>
  <si>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</si>
  <si>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</si>
  <si>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</si>
  <si>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</si>
  <si>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</si>
  <si>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</si>
  <si>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</si>
  <si>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</si>
  <si>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</si>
  <si>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</si>
  <si>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</si>
  <si>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</si>
  <si>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</si>
  <si>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</si>
  <si>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</si>
  <si>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</si>
  <si>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</si>
  <si>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</si>
  <si>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</si>
  <si>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</si>
  <si>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</si>
  <si>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</si>
  <si>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</si>
  <si>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</si>
  <si>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</si>
  <si>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</si>
  <si>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</si>
  <si>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</si>
  <si>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</si>
  <si>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</si>
  <si>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</si>
  <si>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</si>
  <si>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</si>
  <si>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</si>
  <si>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</si>
  <si>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</si>
  <si>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</si>
  <si>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</si>
  <si>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</si>
  <si>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</si>
  <si>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</si>
  <si>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</si>
  <si>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</si>
  <si>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</si>
  <si>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</si>
  <si>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</si>
  <si>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</si>
  <si>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</si>
  <si>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</si>
  <si>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</si>
  <si>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</si>
  <si>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</si>
  <si>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</si>
  <si>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</si>
  <si>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</si>
  <si>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</si>
  <si>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</si>
  <si>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</si>
  <si>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</si>
  <si>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</si>
  <si>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</si>
  <si>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</si>
  <si>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</si>
  <si>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</si>
  <si>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</si>
  <si>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</si>
  <si>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</si>
  <si>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</si>
  <si>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</si>
  <si>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</si>
  <si>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</si>
  <si>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</si>
  <si>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</si>
  <si>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</si>
  <si>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</si>
  <si>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</si>
  <si>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</si>
  <si>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</si>
  <si>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</si>
  <si>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</si>
  <si>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</si>
  <si>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</si>
  <si>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</si>
  <si>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</si>
  <si>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</si>
  <si>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</si>
  <si>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</si>
  <si>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</si>
  <si>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</si>
  <si>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</si>
  <si>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</si>
  <si>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</si>
  <si>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</si>
  <si>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</si>
  <si>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</si>
  <si>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</si>
  <si>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</si>
  <si>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</si>
  <si>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</si>
  <si>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</si>
  <si>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</si>
  <si>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</si>
  <si>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</si>
  <si>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</si>
  <si>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</si>
  <si>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</si>
  <si>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</si>
  <si>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</si>
  <si>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</si>
  <si>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</si>
  <si>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</si>
  <si>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</si>
  <si>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</si>
  <si>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</si>
  <si>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</si>
  <si>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</si>
  <si>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</si>
  <si>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</si>
  <si>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</si>
  <si>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</si>
  <si>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</si>
  <si>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</si>
  <si>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</si>
  <si>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</si>
  <si>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</si>
  <si>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</si>
  <si>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</si>
  <si>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</si>
  <si>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</si>
  <si>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</si>
  <si>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</si>
  <si>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</si>
  <si>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</si>
  <si>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</si>
  <si>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</si>
  <si>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</si>
  <si>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</si>
  <si>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</si>
  <si>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</si>
  <si>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</si>
  <si>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</si>
  <si>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</si>
  <si>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</si>
  <si>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</si>
  <si>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</si>
  <si>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</si>
  <si>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</si>
  <si>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</si>
  <si>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</si>
  <si>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</si>
  <si>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</si>
  <si>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</si>
  <si>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</si>
  <si>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</si>
  <si>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</si>
  <si>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</si>
  <si>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</si>
  <si>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</si>
  <si>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</si>
  <si>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</si>
  <si>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</si>
  <si>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</si>
  <si>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</si>
  <si>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</si>
  <si>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</si>
  <si>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</si>
  <si>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</si>
  <si>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</si>
  <si>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</si>
  <si>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</si>
  <si>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</si>
  <si>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</si>
  <si>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</si>
  <si>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</si>
  <si>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</si>
  <si>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</si>
  <si>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</si>
  <si>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</si>
  <si>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</si>
  <si>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</si>
  <si>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</si>
  <si>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</si>
  <si>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</si>
  <si>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</si>
  <si>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</si>
  <si>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</si>
  <si>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</si>
  <si>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</si>
  <si>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</si>
  <si>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</si>
  <si>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</si>
  <si>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</si>
  <si>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</si>
  <si>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</si>
  <si>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</si>
  <si>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</si>
  <si>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</si>
  <si>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</si>
  <si>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</si>
  <si>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</si>
  <si>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</si>
  <si>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</si>
  <si>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</si>
  <si>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</si>
  <si>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</si>
  <si>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</si>
  <si>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</si>
  <si>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</si>
  <si>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</si>
  <si>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</si>
  <si>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</si>
  <si>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</si>
  <si>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</si>
  <si>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</si>
  <si>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</si>
  <si>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</si>
  <si>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</si>
  <si>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</si>
  <si>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</si>
  <si>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</si>
  <si>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</si>
  <si>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</si>
  <si>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</si>
  <si>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</si>
  <si>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</si>
  <si>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</si>
  <si>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</si>
  <si>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</si>
  <si>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</si>
  <si>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</si>
  <si>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</si>
  <si>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</si>
  <si>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</si>
  <si>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</si>
  <si>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</si>
  <si>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</si>
  <si>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</si>
  <si>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</si>
  <si>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</si>
  <si>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</si>
  <si>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</si>
  <si>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</si>
  <si>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</si>
  <si>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</si>
  <si>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</si>
  <si>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</si>
  <si>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</si>
  <si>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</si>
  <si>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</si>
  <si>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</si>
  <si>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</si>
  <si>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</si>
  <si>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</si>
  <si>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</si>
  <si>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</si>
  <si>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</si>
  <si>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</si>
  <si>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</si>
  <si>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</si>
  <si>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</si>
  <si>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</si>
  <si>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</si>
  <si>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</si>
  <si>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</si>
  <si>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</si>
  <si>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</si>
  <si>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</si>
  <si>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</si>
  <si>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</si>
  <si>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</si>
  <si>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</si>
  <si>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</si>
  <si>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</si>
  <si>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</si>
  <si>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</si>
  <si>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</si>
  <si>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</si>
  <si>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</si>
  <si>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</si>
  <si>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</si>
  <si>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</si>
  <si>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</si>
  <si>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</si>
  <si>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</si>
  <si>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</si>
  <si>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</si>
  <si>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</si>
  <si>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</si>
  <si>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</si>
  <si>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</si>
  <si>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</si>
  <si>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</si>
  <si>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</si>
  <si>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</si>
  <si>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</si>
  <si>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</si>
  <si>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</si>
  <si>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</si>
  <si>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</si>
  <si>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</si>
  <si>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</si>
  <si>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</si>
  <si>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</si>
  <si>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</si>
  <si>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</si>
  <si>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</si>
  <si>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</si>
  <si>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</si>
  <si>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</si>
  <si>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</si>
  <si>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</si>
  <si>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</si>
  <si>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</si>
  <si>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</si>
  <si>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</si>
  <si>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</si>
  <si>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</si>
  <si>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</si>
  <si>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</si>
  <si>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</si>
  <si>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</si>
  <si>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</si>
  <si>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</si>
  <si>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</si>
  <si>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</si>
  <si>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</si>
  <si>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</si>
  <si>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</si>
  <si>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</si>
  <si>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</si>
  <si>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</si>
  <si>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</si>
  <si>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</si>
  <si>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</si>
  <si>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</si>
  <si>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</si>
  <si>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</si>
  <si>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</si>
  <si>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</si>
  <si>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</si>
  <si>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</si>
  <si>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</si>
  <si>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</si>
  <si>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</si>
  <si>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</si>
  <si>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</si>
  <si>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</si>
  <si>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</si>
  <si>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</si>
  <si>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</si>
  <si>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</si>
  <si>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</si>
  <si>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</si>
  <si>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</si>
  <si>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</si>
  <si>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</si>
  <si>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</si>
  <si>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</si>
  <si>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</si>
  <si>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</si>
  <si>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</si>
  <si>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</si>
  <si>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</si>
  <si>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</si>
  <si>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</si>
  <si>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</si>
  <si>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</si>
  <si>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</si>
  <si>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</si>
  <si>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</si>
  <si>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</si>
  <si>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</si>
  <si>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</si>
  <si>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</si>
  <si>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</si>
  <si>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</si>
  <si>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</si>
  <si>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</si>
  <si>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</si>
  <si>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</si>
  <si>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</si>
  <si>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</si>
  <si>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</si>
  <si>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</si>
  <si>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</si>
  <si>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</si>
  <si>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</si>
  <si>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</si>
  <si>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</si>
  <si>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</si>
  <si>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</si>
  <si>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</si>
  <si>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</si>
  <si>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</si>
  <si>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</si>
  <si>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</si>
  <si>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</si>
  <si>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</si>
  <si>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</si>
  <si>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</si>
  <si>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</si>
  <si>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</si>
  <si>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</si>
  <si>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</si>
  <si>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</si>
  <si>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</si>
  <si>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</si>
  <si>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</si>
  <si>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</si>
  <si>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</si>
  <si>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</si>
  <si>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</si>
  <si>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</si>
  <si>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</si>
  <si>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</si>
  <si>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</si>
  <si>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</si>
  <si>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</si>
  <si>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</si>
  <si>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</si>
  <si>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</si>
  <si>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</si>
  <si>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</si>
  <si>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</si>
  <si>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</si>
  <si>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</si>
  <si>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</si>
  <si>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</si>
  <si>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</si>
  <si>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</si>
  <si>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</si>
  <si>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</si>
  <si>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</si>
  <si>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</si>
  <si>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</si>
  <si>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</si>
  <si>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</si>
  <si>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</si>
  <si>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</si>
  <si>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</si>
  <si>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</si>
  <si>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</si>
  <si>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</si>
  <si>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</si>
  <si>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</si>
  <si>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</si>
  <si>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</si>
  <si>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</si>
  <si>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</si>
  <si>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</si>
  <si>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</si>
  <si>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</si>
  <si>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</si>
  <si>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</si>
  <si>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</si>
  <si>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</si>
  <si>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</si>
  <si>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</si>
  <si>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</si>
  <si>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</si>
  <si>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</si>
  <si>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</si>
  <si>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</si>
  <si>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</si>
  <si>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</si>
  <si>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</si>
  <si>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</si>
  <si>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</si>
  <si>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</si>
  <si>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</si>
  <si>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</si>
  <si>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</si>
  <si>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</si>
  <si>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</si>
  <si>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</si>
  <si>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</si>
  <si>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</si>
  <si>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</si>
  <si>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</si>
  <si>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</si>
  <si>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</si>
  <si>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</si>
  <si>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</si>
  <si>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</si>
  <si>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</si>
  <si>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</si>
  <si>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</si>
  <si>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</si>
  <si>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</si>
  <si>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</si>
  <si>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</si>
  <si>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</si>
  <si>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</si>
  <si>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</si>
  <si>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</si>
  <si>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</si>
  <si>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</si>
  <si>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</si>
  <si>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</si>
  <si>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</si>
  <si>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</si>
  <si>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</si>
  <si>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</si>
  <si>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</si>
  <si>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</si>
  <si>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</si>
  <si>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</si>
  <si>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</si>
  <si>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</si>
  <si>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</si>
  <si>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</si>
  <si>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</si>
  <si>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</si>
  <si>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</si>
  <si>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</si>
  <si>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</si>
  <si>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</si>
  <si>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</si>
  <si>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</si>
  <si>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</si>
  <si>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</si>
  <si>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</si>
  <si>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</si>
  <si>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</si>
  <si>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</si>
  <si>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</si>
  <si>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</si>
  <si>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</si>
  <si>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</si>
  <si>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</si>
  <si>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</si>
  <si>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</si>
  <si>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</si>
  <si>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</si>
  <si>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</si>
  <si>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</si>
  <si>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</si>
  <si>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</si>
  <si>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</si>
  <si>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</si>
  <si>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</si>
  <si>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</si>
  <si>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</si>
  <si>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</si>
  <si>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</si>
  <si>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</si>
  <si>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</si>
  <si>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</si>
  <si>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</si>
  <si>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</si>
  <si>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</si>
  <si>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</si>
  <si>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</si>
  <si>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</si>
  <si>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</si>
  <si>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</si>
  <si>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</si>
  <si>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</si>
  <si>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</si>
  <si>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</si>
  <si>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</si>
  <si>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</si>
  <si>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</si>
  <si>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</si>
  <si>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</si>
  <si>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</si>
  <si>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</si>
  <si>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</si>
  <si>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</si>
  <si>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</si>
  <si>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</si>
  <si>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</si>
  <si>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</si>
  <si>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</si>
  <si>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</si>
  <si>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</si>
  <si>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</si>
  <si>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</si>
  <si>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</si>
  <si>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</si>
  <si>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</si>
  <si>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</si>
  <si>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</si>
  <si>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</si>
  <si>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</si>
  <si>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</si>
  <si>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</si>
  <si>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</si>
  <si>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</si>
  <si>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</si>
  <si>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</si>
  <si>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</si>
  <si>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</si>
  <si>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</si>
  <si>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</si>
  <si>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</si>
  <si>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</si>
  <si>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</si>
  <si>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</si>
  <si>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</si>
  <si>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</si>
  <si>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</si>
  <si>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</si>
  <si>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</si>
  <si>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</si>
  <si>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</si>
  <si>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</si>
  <si>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</si>
  <si>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</si>
  <si>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</si>
  <si>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</si>
  <si>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</si>
  <si>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</si>
  <si>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</si>
  <si>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</si>
  <si>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</si>
  <si>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</si>
  <si>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</si>
  <si>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</si>
  <si>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</si>
  <si>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</si>
  <si>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</si>
  <si>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</si>
  <si>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</si>
  <si>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</si>
  <si>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</si>
  <si>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</si>
  <si>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</si>
  <si>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</si>
  <si>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</si>
  <si>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</si>
  <si>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</si>
  <si>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</si>
  <si>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</si>
  <si>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</si>
  <si>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</si>
  <si>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</si>
  <si>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</si>
  <si>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</si>
  <si>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</si>
  <si>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</si>
  <si>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</si>
  <si>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</si>
  <si>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</si>
  <si>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</si>
  <si>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</si>
  <si>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</si>
  <si>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</si>
  <si>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</si>
  <si>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</si>
  <si>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</si>
  <si>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</si>
  <si>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</si>
  <si>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</si>
  <si>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</si>
  <si>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</si>
  <si>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</si>
  <si>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</si>
  <si>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</si>
  <si>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</si>
  <si>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</si>
  <si>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</si>
  <si>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</si>
  <si>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</si>
  <si>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</si>
  <si>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</si>
  <si>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</si>
  <si>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</si>
  <si>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</si>
  <si>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</si>
  <si>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</si>
  <si>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</si>
  <si>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</si>
  <si>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</si>
  <si>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</si>
  <si>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</si>
  <si>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</si>
  <si>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</si>
  <si>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</si>
  <si>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</si>
  <si>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</si>
  <si>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</si>
  <si>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</si>
  <si>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</si>
  <si>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</si>
  <si>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</si>
  <si>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</si>
  <si>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</si>
  <si>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</si>
  <si>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</si>
  <si>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</si>
  <si>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</si>
  <si>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</si>
  <si>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</si>
  <si>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</si>
  <si>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</si>
  <si>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</si>
  <si>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</si>
  <si>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</si>
  <si>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</si>
  <si>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</si>
  <si>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</si>
  <si>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</si>
  <si>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</si>
  <si>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</si>
  <si>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</si>
  <si>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</si>
  <si>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</si>
  <si>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</si>
  <si>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</si>
  <si>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</si>
  <si>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</si>
  <si>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</si>
  <si>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</si>
  <si>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</si>
  <si>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</si>
  <si>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</si>
  <si>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</si>
  <si>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</si>
  <si>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</si>
  <si>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</si>
  <si>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</si>
  <si>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</si>
  <si>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</si>
  <si>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</si>
  <si>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</si>
  <si>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</si>
  <si>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</si>
  <si>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</si>
  <si>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</si>
  <si>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</si>
  <si>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</si>
  <si>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</si>
  <si>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</si>
  <si>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</si>
  <si>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</si>
  <si>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</si>
  <si>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</si>
  <si>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</si>
  <si>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</si>
  <si>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</si>
  <si>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</si>
  <si>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</si>
  <si>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</si>
  <si>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</si>
  <si>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</si>
  <si>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</si>
  <si>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</si>
  <si>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</si>
  <si>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</si>
  <si>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</si>
  <si>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</si>
  <si>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</si>
  <si>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</si>
  <si>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</si>
  <si>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</si>
  <si>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</si>
  <si>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</si>
  <si>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</si>
  <si>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</si>
  <si>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</si>
  <si>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</si>
  <si>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</si>
  <si>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</si>
  <si>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</si>
  <si>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</si>
  <si>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</si>
  <si>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</si>
  <si>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</si>
  <si>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</si>
  <si>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</si>
  <si>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</si>
  <si>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</si>
  <si>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</si>
  <si>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</si>
  <si>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</si>
  <si>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</si>
  <si>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</si>
  <si>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</si>
  <si>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</si>
  <si>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</si>
  <si>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</si>
  <si>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</si>
  <si>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</si>
  <si>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</si>
  <si>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</si>
  <si>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</si>
  <si>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</si>
  <si>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</si>
  <si>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</si>
  <si>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</si>
  <si>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</si>
  <si>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</si>
  <si>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</si>
  <si>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</si>
  <si>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</si>
  <si>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</si>
  <si>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</si>
  <si>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</si>
  <si>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</si>
  <si>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</si>
  <si>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</si>
  <si>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</si>
  <si>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</si>
  <si>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</si>
  <si>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</si>
  <si>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</si>
  <si>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</si>
  <si>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</si>
  <si>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</si>
  <si>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</si>
  <si>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</si>
  <si>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</si>
  <si>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</si>
  <si>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</si>
  <si>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</si>
  <si>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</si>
  <si>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</si>
  <si>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</si>
  <si>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</si>
  <si>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</si>
  <si>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</si>
  <si>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</si>
  <si>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</si>
  <si>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</si>
  <si>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</si>
  <si>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</si>
  <si>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</si>
  <si>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</si>
  <si>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</si>
  <si>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</si>
  <si>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</si>
  <si>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</si>
  <si>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</si>
  <si>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</si>
  <si>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</si>
  <si>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</si>
  <si>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</si>
  <si>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</si>
  <si>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</si>
  <si>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</si>
  <si>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</si>
  <si>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</si>
  <si>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</si>
  <si>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</si>
  <si>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</si>
  <si>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</si>
  <si>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</si>
  <si>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</si>
  <si>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</si>
  <si>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</si>
  <si>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</si>
  <si>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</si>
  <si>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</si>
  <si>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</si>
  <si>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</si>
  <si>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</si>
  <si>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</si>
  <si>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</si>
  <si>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</si>
  <si>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</si>
  <si>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</si>
  <si>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</si>
  <si>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</si>
  <si>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</si>
  <si>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</si>
  <si>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</si>
  <si>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</si>
  <si>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</si>
  <si>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</si>
  <si>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</si>
  <si>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</si>
  <si>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</si>
  <si>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</si>
  <si>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</si>
  <si>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</si>
  <si>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</si>
  <si>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</si>
  <si>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</si>
  <si>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</si>
  <si>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</si>
  <si>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</si>
  <si>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</si>
  <si>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</si>
  <si>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</si>
  <si>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</si>
  <si>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</si>
  <si>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</si>
  <si>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</si>
  <si>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</si>
  <si>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</si>
  <si>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</si>
  <si>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</si>
  <si>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</si>
  <si>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</si>
  <si>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</si>
  <si>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</si>
  <si>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</si>
  <si>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</si>
  <si>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</si>
  <si>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</si>
  <si>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</si>
  <si>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</si>
  <si>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</si>
  <si>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</si>
  <si>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</si>
  <si>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</si>
  <si>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</si>
  <si>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</si>
  <si>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</si>
  <si>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</si>
  <si>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</si>
  <si>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</si>
  <si>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</si>
  <si>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</si>
  <si>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</si>
  <si>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</si>
  <si>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</si>
  <si>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</si>
  <si>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</si>
  <si>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</si>
  <si>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</si>
  <si>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</si>
  <si>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</si>
  <si>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</si>
  <si>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</si>
  <si>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</si>
  <si>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</si>
  <si>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</si>
  <si>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</si>
  <si>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</si>
  <si>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</si>
  <si>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</si>
  <si>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</si>
  <si>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</si>
  <si>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</si>
  <si>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</si>
  <si>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</si>
  <si>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</si>
  <si>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</si>
  <si>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</si>
  <si>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</si>
  <si>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</si>
  <si>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</si>
  <si>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</si>
  <si>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</si>
  <si>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</si>
  <si>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</si>
  <si>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</si>
  <si>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</si>
  <si>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</si>
  <si>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</si>
  <si>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</si>
  <si>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</si>
  <si>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</si>
  <si>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</si>
  <si>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</si>
  <si>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</si>
  <si>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</si>
  <si>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</si>
  <si>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</si>
  <si>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</si>
  <si>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</si>
  <si>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</si>
  <si>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</si>
  <si>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</si>
  <si>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</si>
  <si>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</si>
  <si>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</si>
  <si>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</si>
  <si>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</si>
  <si>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</si>
  <si>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</si>
  <si>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</si>
  <si>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</si>
  <si>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</si>
  <si>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</si>
  <si>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</si>
  <si>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</si>
  <si>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</si>
  <si>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</si>
  <si>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</si>
  <si>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</si>
  <si>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</si>
  <si>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</si>
  <si>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</si>
  <si>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</si>
  <si>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</si>
  <si>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</si>
  <si>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</si>
  <si>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</si>
  <si>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</si>
  <si>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</si>
  <si>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</si>
  <si>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</si>
  <si>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</si>
  <si>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</si>
  <si>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</si>
  <si>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</si>
  <si>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</si>
  <si>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</si>
  <si>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</si>
  <si>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</si>
  <si>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</si>
  <si>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</si>
  <si>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</si>
  <si>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</si>
  <si>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</si>
  <si>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</si>
  <si>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</si>
  <si>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</si>
  <si>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</si>
  <si>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</si>
  <si>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</si>
  <si>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</si>
  <si>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</si>
  <si>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</si>
  <si>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</si>
  <si>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</si>
  <si>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</si>
  <si>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</si>
  <si>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</si>
  <si>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</si>
  <si>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</si>
  <si>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</si>
  <si>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</si>
  <si>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</si>
  <si>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</si>
  <si>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</si>
  <si>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</si>
  <si>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</si>
  <si>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</si>
  <si>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</si>
  <si>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</si>
  <si>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</si>
  <si>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</si>
  <si>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</si>
  <si>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</si>
  <si>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</si>
  <si>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</si>
  <si>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</si>
  <si>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</si>
  <si>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</si>
  <si>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</si>
  <si>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</si>
  <si>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</si>
  <si>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</si>
  <si>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</si>
  <si>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</si>
  <si>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</si>
  <si>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</si>
  <si>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</si>
  <si>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</si>
  <si>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</si>
  <si>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</si>
  <si>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</si>
  <si>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</si>
  <si>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</si>
  <si>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</si>
  <si>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</si>
  <si>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</si>
  <si>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</si>
  <si>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</si>
  <si>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</si>
  <si>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</si>
  <si>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</si>
  <si>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</si>
  <si>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</si>
  <si>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</si>
  <si>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</si>
  <si>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</si>
  <si>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</si>
  <si>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</si>
  <si>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</si>
  <si>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</si>
  <si>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</si>
  <si>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</si>
  <si>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</si>
  <si>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</si>
  <si>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</si>
  <si>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</si>
  <si>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</si>
  <si>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</si>
  <si>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</si>
  <si>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</si>
  <si>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</si>
  <si>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</si>
  <si>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</si>
  <si>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</si>
  <si>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</si>
  <si>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</si>
  <si>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</si>
  <si>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</si>
  <si>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</si>
  <si>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</si>
  <si>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</si>
  <si>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</si>
  <si>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</si>
  <si>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</si>
  <si>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</si>
  <si>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</si>
  <si>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</si>
  <si>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</si>
  <si>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</si>
  <si>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</si>
  <si>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</si>
  <si>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</si>
  <si>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</si>
  <si>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</si>
  <si>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</si>
  <si>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</si>
  <si>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</si>
  <si>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</si>
  <si>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</si>
  <si>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</si>
  <si>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</si>
  <si>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</si>
  <si>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</si>
  <si>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</si>
  <si>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</si>
  <si>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</si>
  <si>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</si>
  <si>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</si>
  <si>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</si>
  <si>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</si>
  <si>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</si>
  <si>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</si>
  <si>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</si>
  <si>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</si>
  <si>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</si>
  <si>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</si>
  <si>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</si>
  <si>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</si>
  <si>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</si>
  <si>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</si>
  <si>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</si>
  <si>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</si>
  <si>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</si>
  <si>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</si>
  <si>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</si>
  <si>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</si>
  <si>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</si>
  <si>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</si>
  <si>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</si>
  <si>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</si>
  <si>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</si>
  <si>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</si>
  <si>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</si>
  <si>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</si>
  <si>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</si>
  <si>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</si>
  <si>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</si>
  <si>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</si>
  <si>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</si>
  <si>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</si>
  <si>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</si>
  <si>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</si>
  <si>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</si>
  <si>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</si>
  <si>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</si>
  <si>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</si>
  <si>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</si>
  <si>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</si>
  <si>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</si>
  <si>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</si>
  <si>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</si>
  <si>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</si>
  <si>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</si>
  <si>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</si>
  <si>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</si>
  <si>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</si>
  <si>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</si>
  <si>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</si>
  <si>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</si>
  <si>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</si>
  <si>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</si>
  <si>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</si>
  <si>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</si>
  <si>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</si>
  <si>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</si>
  <si>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</si>
  <si>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</si>
  <si>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</si>
  <si>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</si>
  <si>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</si>
  <si>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</si>
  <si>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</si>
  <si>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</si>
  <si>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</si>
  <si>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</si>
  <si>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</si>
  <si>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</si>
  <si>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</si>
  <si>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</si>
  <si>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</si>
  <si>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</si>
  <si>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</si>
  <si>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</si>
  <si>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</si>
  <si>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</si>
  <si>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</si>
  <si>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</si>
  <si>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</si>
  <si>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</si>
  <si>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</si>
  <si>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</si>
  <si>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</si>
  <si>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</si>
  <si>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</si>
  <si>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</si>
  <si>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</si>
  <si>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</si>
  <si>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</si>
  <si>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</si>
  <si>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</si>
  <si>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</si>
  <si>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</si>
  <si>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</si>
  <si>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</si>
  <si>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</si>
  <si>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</si>
  <si>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</si>
  <si>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</si>
  <si>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</si>
  <si>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</si>
  <si>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</si>
  <si>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</si>
  <si>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</si>
  <si>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</si>
  <si>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</si>
  <si>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</si>
  <si>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</si>
  <si>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</si>
  <si>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</si>
  <si>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</si>
  <si>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</si>
  <si>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</si>
  <si>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</si>
  <si>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</si>
  <si>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</si>
  <si>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</si>
  <si>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</si>
  <si>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</si>
  <si>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</si>
  <si>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</si>
  <si>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</si>
  <si>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</si>
  <si>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</si>
  <si>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</si>
  <si>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</si>
  <si>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</si>
  <si>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</si>
  <si>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</si>
  <si>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</si>
  <si>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</si>
  <si>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</si>
  <si>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</si>
  <si>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</si>
  <si>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</si>
  <si>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</si>
  <si>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</si>
  <si>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</si>
  <si>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</si>
  <si>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</si>
  <si>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</si>
  <si>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</si>
  <si>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</si>
  <si>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</si>
  <si>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</si>
  <si>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</si>
  <si>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</si>
  <si>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</si>
  <si>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</si>
  <si>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</si>
  <si>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</si>
  <si>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</si>
  <si>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</si>
  <si>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</si>
  <si>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</si>
  <si>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</si>
  <si>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</si>
  <si>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</si>
  <si>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</si>
  <si>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</si>
  <si>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</si>
  <si>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</si>
  <si>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</si>
  <si>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</si>
  <si>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</si>
  <si>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</si>
  <si>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</si>
  <si>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</si>
  <si>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</si>
  <si>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</si>
  <si>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</si>
  <si>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</si>
  <si>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</si>
  <si>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</si>
  <si>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</si>
  <si>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</si>
  <si>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</si>
  <si>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</si>
  <si>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</si>
  <si>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</si>
  <si>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</si>
  <si>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</si>
  <si>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</si>
  <si>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</si>
  <si>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</si>
  <si>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</si>
  <si>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</si>
  <si>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</si>
  <si>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</si>
  <si>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</si>
  <si>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</si>
  <si>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</si>
  <si>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</si>
  <si>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</si>
  <si>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</si>
  <si>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</si>
  <si>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</si>
  <si>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</si>
  <si>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</si>
  <si>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</si>
  <si>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</si>
  <si>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</si>
  <si>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</si>
  <si>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</si>
  <si>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</si>
  <si>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</si>
  <si>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</si>
  <si>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</si>
  <si>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</si>
  <si>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</si>
  <si>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</si>
  <si>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</si>
  <si>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</si>
  <si>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</si>
  <si>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</si>
  <si>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</si>
  <si>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</si>
  <si>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</si>
  <si>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</si>
  <si>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</si>
  <si>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</si>
  <si>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</si>
  <si>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</si>
  <si>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</si>
  <si>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</si>
  <si>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</si>
  <si>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</si>
  <si>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</si>
  <si>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</si>
  <si>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</si>
  <si>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</si>
  <si>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</si>
  <si>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</si>
  <si>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</si>
  <si>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</si>
  <si>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</si>
  <si>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</si>
  <si>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</si>
  <si>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</si>
  <si>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</si>
  <si>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</si>
  <si>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</si>
  <si>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</si>
  <si>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</si>
  <si>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</si>
  <si>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</si>
  <si>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</si>
  <si>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</si>
  <si>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</si>
  <si>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</si>
  <si>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</si>
  <si>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</si>
  <si>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</si>
  <si>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</si>
  <si>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</si>
  <si>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</si>
  <si>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</si>
  <si>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</si>
  <si>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</si>
  <si>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</si>
  <si>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</si>
  <si>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</si>
  <si>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</si>
  <si>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</si>
  <si>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</si>
  <si>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</si>
  <si>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</si>
  <si>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</si>
  <si>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</si>
  <si>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</si>
  <si>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</si>
  <si>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</si>
  <si>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</si>
  <si>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</si>
  <si>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</si>
  <si>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</si>
  <si>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</si>
  <si>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</si>
  <si>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</si>
  <si>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</si>
  <si>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</si>
  <si>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</si>
  <si>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</si>
  <si>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</si>
  <si>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</si>
  <si>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</si>
  <si>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</si>
  <si>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</si>
  <si>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</si>
  <si>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</si>
  <si>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</si>
  <si>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</si>
  <si>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</si>
  <si>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</si>
  <si>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</si>
  <si>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</si>
  <si>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</si>
  <si>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</si>
  <si>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</si>
  <si>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</si>
  <si>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</si>
  <si>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</si>
  <si>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</si>
  <si>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</si>
  <si>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</si>
  <si>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</si>
  <si>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</si>
  <si>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</si>
  <si>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</si>
  <si>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</si>
  <si>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</si>
  <si>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</si>
  <si>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</si>
  <si>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</si>
  <si>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</si>
  <si>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</si>
  <si>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</si>
  <si>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</si>
  <si>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</si>
  <si>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</si>
  <si>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</si>
  <si>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</si>
  <si>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</si>
  <si>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</si>
  <si>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</si>
  <si>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</si>
  <si>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</si>
  <si>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</si>
  <si>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</si>
  <si>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</si>
  <si>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</si>
  <si>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</si>
  <si>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</si>
  <si>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</si>
  <si>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</si>
  <si>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</si>
  <si>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</si>
  <si>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</si>
  <si>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</si>
  <si>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</si>
  <si>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</si>
  <si>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</si>
  <si>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</si>
  <si>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</si>
  <si>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</si>
  <si>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</si>
  <si>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</si>
  <si>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</si>
  <si>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</si>
  <si>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</si>
  <si>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</si>
  <si>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</si>
  <si>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</si>
  <si>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</si>
  <si>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</si>
  <si>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</si>
  <si>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</si>
  <si>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</si>
  <si>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</si>
  <si>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</si>
  <si>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</si>
  <si>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</si>
  <si>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</si>
  <si>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</si>
  <si>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</si>
  <si>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</si>
  <si>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</si>
  <si>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</si>
  <si>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</si>
  <si>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</si>
  <si>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</si>
  <si>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</si>
  <si>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</si>
  <si>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</si>
  <si>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</si>
  <si>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</si>
  <si>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</si>
  <si>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</si>
  <si>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</si>
  <si>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</si>
  <si>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</si>
  <si>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</si>
  <si>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</si>
  <si>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</si>
  <si>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</si>
  <si>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</si>
  <si>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</si>
  <si>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</si>
  <si>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</si>
  <si>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</si>
  <si>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</si>
  <si>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</si>
  <si>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</si>
  <si>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</si>
  <si>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</si>
  <si>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</si>
  <si>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</si>
  <si>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</si>
  <si>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</si>
  <si>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</si>
  <si>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</si>
  <si>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</si>
  <si>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</si>
  <si>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</si>
  <si>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</si>
  <si>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</si>
  <si>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</si>
  <si>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</si>
  <si>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</si>
  <si>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</si>
  <si>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</si>
  <si>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</si>
  <si>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</si>
  <si>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</si>
  <si>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</si>
  <si>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</si>
  <si>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</si>
  <si>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</si>
  <si>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</si>
  <si>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</si>
  <si>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</si>
  <si>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</si>
  <si>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</si>
  <si>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</si>
  <si>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</si>
  <si>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</si>
  <si>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</si>
  <si>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</si>
  <si>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</si>
  <si>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</si>
  <si>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</si>
  <si>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</si>
  <si>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</si>
  <si>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</si>
  <si>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</si>
  <si>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</si>
  <si>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</si>
  <si>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</si>
  <si>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</si>
  <si>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</si>
  <si>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</si>
  <si>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</si>
  <si>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</si>
  <si>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</si>
  <si>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</si>
  <si>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</si>
  <si>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</si>
  <si>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</si>
  <si>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</si>
  <si>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</si>
  <si>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</si>
  <si>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</si>
  <si>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</si>
  <si>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</si>
  <si>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</si>
  <si>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</si>
  <si>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</si>
  <si>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</si>
  <si>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</si>
  <si>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</si>
  <si>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</si>
  <si>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</si>
  <si>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</si>
  <si>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</si>
  <si>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</si>
  <si>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</si>
  <si>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</si>
  <si>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</si>
  <si>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</si>
  <si>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</si>
  <si>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</si>
  <si>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</si>
  <si>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</si>
  <si>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</si>
  <si>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</si>
  <si>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</si>
  <si>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56214</t>
  </si>
  <si>
    <t>VOZOVKOVÉ VRSTVY Z MATERIÁLŮ STABIL CEMENTEM TL DO 200MM</t>
  </si>
  <si>
    <t>NOVÁ POLOŽKA 
Vrstva z materiálu stabilizovaná cementem 
235,4=235,400 [A]  
Viz. TZ, situace a vzorový příčný řez</t>
  </si>
  <si>
    <t>- dodání směsi v požadované kvalitě  
- očištění podkladu  
- uložení směsi dle předepsaného technologického předpisu a zhutnění vrstvy v předepsané tloušťce  
- zřízení vrstvy bez rozlišení šířky, pokládání vrstvy po etapách, včetně pracovních spar a spojů  
- úpravu napojení, ukončení  
- úpravu dilatačních spar včetně předepsané výztuže  
- nezahrnuje postřiky, nátěry  
- nezahrnuje úpravu povrchu krytu</t>
  </si>
  <si>
    <t>58212</t>
  </si>
  <si>
    <t>DLÁŽDĚNÉ KRYTY Z VELKÝCH KOSTEK DO LOŽE Z MC</t>
  </si>
  <si>
    <t>NOVÁ POLOŽKA 
1: Dlažba hladká (okolo úprav pro slepce); 0.25 x (2x3.4+36.8) [A] 
Celkem: A=10.9 [A]  
4: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</si>
  <si>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</si>
  <si>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</si>
  <si>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</si>
  <si>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</si>
  <si>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</si>
  <si>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</si>
  <si>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</si>
  <si>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(vodící linie); 3.4 [A] 
Celkem: A=3,4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</si>
  <si>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</si>
  <si>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</si>
  <si>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</si>
  <si>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</si>
  <si>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</si>
  <si>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</si>
  <si>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</si>
  <si>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</si>
  <si>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>924912</t>
  </si>
  <si>
    <t>NÁSTUPIŠTĚ - VAROVNÝ PÁS ŠÍŘKY 0,40 M Z DLAŽDIC S RELIEFNÍM POVRCHEM</t>
  </si>
  <si>
    <t>NOVÁ POLOŽKA 
1: Dlažba pro nevidommé  (varovný pás); 36.8 [A] 
Celkem: A=36,8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</si>
  <si>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</si>
  <si>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 xml:space="preserve">  SO 11-50-02</t>
  </si>
  <si>
    <t>ŽST Praha Masarykovo nádraží, pracovní plocha - příjezdové komunikace</t>
  </si>
  <si>
    <t>SO 11-50-02</t>
  </si>
  <si>
    <t>(70-18)*1,808</t>
  </si>
  <si>
    <t>2: 813*0,11*2,6 
beton z frézování</t>
  </si>
  <si>
    <t>odhad hmotnosti; 440*0,08*2,4+440*0,08*2,4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</si>
  <si>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</si>
  <si>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</si>
  <si>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</si>
  <si>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</si>
  <si>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</si>
  <si>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</si>
  <si>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</si>
  <si>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</si>
  <si>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</si>
  <si>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</si>
  <si>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</si>
  <si>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</si>
  <si>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</si>
  <si>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</si>
  <si>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</si>
  <si>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</si>
  <si>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</si>
  <si>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</si>
  <si>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</si>
  <si>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</si>
  <si>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</si>
  <si>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</si>
  <si>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</si>
  <si>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</si>
  <si>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418+22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</si>
  <si>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</si>
  <si>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</si>
  <si>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</si>
  <si>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</si>
  <si>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</si>
  <si>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</si>
  <si>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</si>
  <si>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</si>
  <si>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</si>
  <si>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</si>
  <si>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</si>
  <si>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</si>
  <si>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</si>
  <si>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</si>
  <si>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</si>
  <si>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</si>
  <si>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</si>
  <si>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</si>
  <si>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</si>
  <si>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</si>
  <si>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</si>
  <si>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</si>
  <si>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</si>
  <si>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</si>
  <si>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</si>
  <si>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</si>
  <si>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</si>
  <si>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</si>
  <si>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</si>
  <si>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</si>
  <si>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</si>
  <si>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</si>
  <si>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</si>
  <si>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</si>
  <si>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</si>
  <si>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</si>
  <si>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</si>
  <si>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</si>
  <si>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</si>
  <si>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</si>
  <si>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</si>
  <si>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</si>
  <si>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</si>
  <si>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</si>
  <si>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</si>
  <si>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</si>
  <si>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</si>
  <si>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</si>
  <si>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</si>
  <si>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</si>
  <si>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</si>
  <si>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</si>
  <si>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</si>
  <si>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</si>
  <si>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</si>
  <si>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</si>
  <si>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</si>
  <si>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</si>
  <si>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</si>
  <si>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</si>
  <si>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</si>
  <si>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</si>
  <si>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</si>
  <si>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</si>
  <si>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</si>
  <si>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</si>
  <si>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</si>
  <si>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</si>
  <si>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</si>
  <si>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</si>
  <si>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</si>
  <si>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</si>
  <si>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</si>
  <si>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</si>
  <si>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</si>
  <si>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</si>
  <si>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</si>
  <si>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</si>
  <si>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</si>
  <si>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</si>
  <si>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</si>
  <si>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</si>
  <si>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</si>
  <si>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</si>
  <si>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</si>
  <si>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</si>
  <si>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</si>
  <si>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</si>
  <si>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</si>
  <si>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</si>
  <si>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</si>
  <si>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</si>
  <si>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</si>
  <si>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</si>
  <si>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</si>
  <si>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</si>
  <si>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</si>
  <si>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</si>
  <si>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</si>
  <si>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</si>
  <si>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</si>
  <si>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</si>
  <si>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</si>
  <si>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</si>
  <si>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</si>
  <si>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</si>
  <si>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</si>
  <si>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</si>
  <si>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</si>
  <si>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</si>
  <si>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</si>
  <si>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</si>
  <si>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</si>
  <si>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</si>
  <si>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NOVÁ POLOŽKA 
1: Dlažba hladká (okolo úprav pro slepce); 0.25 x (2x4.9+19.9) [A] 
Celkem: A=7.425 [A]  
4: Viz. TZ, situace a vzorový příčný řez</t>
  </si>
  <si>
    <t>1: Přípojky od žlabů; 83  
2: Viz. TZ a situace</t>
  </si>
  <si>
    <t>1: RŠ na potrubí přípojek  
2: 5=5,000 [A]  
3: Viz. TZ a situace</t>
  </si>
  <si>
    <t>1: Dlažba pro nevidommé (vodící linie); 19.9+4.9 [A] 
Celkem: A=24.8 [A]  
2: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</si>
  <si>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</si>
  <si>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</si>
  <si>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</si>
  <si>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</si>
  <si>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</si>
  <si>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</si>
  <si>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</si>
  <si>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</si>
  <si>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</si>
  <si>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</si>
  <si>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</si>
  <si>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</si>
  <si>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</si>
  <si>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</si>
  <si>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</si>
  <si>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</si>
  <si>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</si>
  <si>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</si>
  <si>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</si>
  <si>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</si>
  <si>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</si>
  <si>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</si>
  <si>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</si>
  <si>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</si>
  <si>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</si>
  <si>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</si>
  <si>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</si>
  <si>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</si>
  <si>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</si>
  <si>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</si>
  <si>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</si>
  <si>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</si>
  <si>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</si>
  <si>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</si>
  <si>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</si>
  <si>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</si>
  <si>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</si>
  <si>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</si>
  <si>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</si>
  <si>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</si>
  <si>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</si>
  <si>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</si>
  <si>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</si>
  <si>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</si>
  <si>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</si>
  <si>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</si>
  <si>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</si>
  <si>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</si>
  <si>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</si>
  <si>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</si>
  <si>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</si>
  <si>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</si>
  <si>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</si>
  <si>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</si>
  <si>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</si>
  <si>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</si>
  <si>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</si>
  <si>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</si>
  <si>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</si>
  <si>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</si>
  <si>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</si>
  <si>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</si>
  <si>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</si>
  <si>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</si>
  <si>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</si>
  <si>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</si>
  <si>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</si>
  <si>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</si>
  <si>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</si>
  <si>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</si>
  <si>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</si>
  <si>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</si>
  <si>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</si>
  <si>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</si>
  <si>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</si>
  <si>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</si>
  <si>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</si>
  <si>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</si>
  <si>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</si>
  <si>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</si>
  <si>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</si>
  <si>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</si>
  <si>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</si>
  <si>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</si>
  <si>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</si>
  <si>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</si>
  <si>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</si>
  <si>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</si>
  <si>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</si>
  <si>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</si>
  <si>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</si>
  <si>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</si>
  <si>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</si>
  <si>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</si>
  <si>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</si>
  <si>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</si>
  <si>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</si>
  <si>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</si>
  <si>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</si>
  <si>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</si>
  <si>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</si>
  <si>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</si>
  <si>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</si>
  <si>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</si>
  <si>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</si>
  <si>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</si>
  <si>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</si>
  <si>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</si>
  <si>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</si>
  <si>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</si>
  <si>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</si>
  <si>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</si>
  <si>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</si>
  <si>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</si>
  <si>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</si>
  <si>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</si>
  <si>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</si>
  <si>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</si>
  <si>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</si>
  <si>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</si>
  <si>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</si>
  <si>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</si>
  <si>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</si>
  <si>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</si>
  <si>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</si>
  <si>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</si>
  <si>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</si>
  <si>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</si>
  <si>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</si>
  <si>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</si>
  <si>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</si>
  <si>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</si>
  <si>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</si>
  <si>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</si>
  <si>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</si>
  <si>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</si>
  <si>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</si>
  <si>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</si>
  <si>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</si>
  <si>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</si>
  <si>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</si>
  <si>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</si>
  <si>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</si>
  <si>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</si>
  <si>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</si>
  <si>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</si>
  <si>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</si>
  <si>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</si>
  <si>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</si>
  <si>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</si>
  <si>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</si>
  <si>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</si>
  <si>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</si>
  <si>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</si>
  <si>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</si>
  <si>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</si>
  <si>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</si>
  <si>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</si>
  <si>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</si>
  <si>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</si>
  <si>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</si>
  <si>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</si>
  <si>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</si>
  <si>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</si>
  <si>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</si>
  <si>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</si>
  <si>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</si>
  <si>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</si>
  <si>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</si>
  <si>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</si>
  <si>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</si>
  <si>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</si>
  <si>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</si>
  <si>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</si>
  <si>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</si>
  <si>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</si>
  <si>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</si>
  <si>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</si>
  <si>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</si>
  <si>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</si>
  <si>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</si>
  <si>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</si>
  <si>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</si>
  <si>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</si>
  <si>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</si>
  <si>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</si>
  <si>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</si>
  <si>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</si>
  <si>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</si>
  <si>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</si>
  <si>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</si>
  <si>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</si>
  <si>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</si>
  <si>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</si>
  <si>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</si>
  <si>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</si>
  <si>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</si>
  <si>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</si>
  <si>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</si>
  <si>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</si>
  <si>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</si>
  <si>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</si>
  <si>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</si>
  <si>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</si>
  <si>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</si>
  <si>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</si>
  <si>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</si>
  <si>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</si>
  <si>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</si>
  <si>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</si>
  <si>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</si>
  <si>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</si>
  <si>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</si>
  <si>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</si>
  <si>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</si>
  <si>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</si>
  <si>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</si>
  <si>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</si>
  <si>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</si>
  <si>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</si>
  <si>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</si>
  <si>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</si>
  <si>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</si>
  <si>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</si>
  <si>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</si>
  <si>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</si>
  <si>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</si>
  <si>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</si>
  <si>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</si>
  <si>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</si>
  <si>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</si>
  <si>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</si>
  <si>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</si>
  <si>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</si>
  <si>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</si>
  <si>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</si>
  <si>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</si>
  <si>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</si>
  <si>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</si>
  <si>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</si>
  <si>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</si>
  <si>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</si>
  <si>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</si>
  <si>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</si>
  <si>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</si>
  <si>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</si>
  <si>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</si>
  <si>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</si>
  <si>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</si>
  <si>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</si>
  <si>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</si>
  <si>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</si>
  <si>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</si>
  <si>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</si>
  <si>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</si>
  <si>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</si>
  <si>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</si>
  <si>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</si>
  <si>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</si>
  <si>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</si>
  <si>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</si>
  <si>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</si>
  <si>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</si>
  <si>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</si>
  <si>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</si>
  <si>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</si>
  <si>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</si>
  <si>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</si>
  <si>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</si>
  <si>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</si>
  <si>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</si>
  <si>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</si>
  <si>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</si>
  <si>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</si>
  <si>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</si>
  <si>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</si>
  <si>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</si>
  <si>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</si>
  <si>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</si>
  <si>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</si>
  <si>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</si>
  <si>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</si>
  <si>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</si>
  <si>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</si>
  <si>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</si>
  <si>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</si>
  <si>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</si>
  <si>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</si>
  <si>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</si>
  <si>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</si>
  <si>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</si>
  <si>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</si>
  <si>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</si>
  <si>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</si>
  <si>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</si>
  <si>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</si>
  <si>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</si>
  <si>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</si>
  <si>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</si>
  <si>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</si>
  <si>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</si>
  <si>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</si>
  <si>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</si>
  <si>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</si>
  <si>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</si>
  <si>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</si>
  <si>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</si>
  <si>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</si>
  <si>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</si>
  <si>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</si>
  <si>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</si>
  <si>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</si>
  <si>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</si>
  <si>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</si>
  <si>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</si>
  <si>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</si>
  <si>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</si>
  <si>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</si>
  <si>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</si>
  <si>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</si>
  <si>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</si>
  <si>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</si>
  <si>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</si>
  <si>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</si>
  <si>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</si>
  <si>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</si>
  <si>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</si>
  <si>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</si>
  <si>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</si>
  <si>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</si>
  <si>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</si>
  <si>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</si>
  <si>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</si>
  <si>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</si>
  <si>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</si>
  <si>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</si>
  <si>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</si>
  <si>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</si>
  <si>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</si>
  <si>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</si>
  <si>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</si>
  <si>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</si>
  <si>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</si>
  <si>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</si>
  <si>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</si>
  <si>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</si>
  <si>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</si>
  <si>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</si>
  <si>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</si>
  <si>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</si>
  <si>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</si>
  <si>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</si>
  <si>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</si>
  <si>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</si>
  <si>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</si>
  <si>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</si>
  <si>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</si>
  <si>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</si>
  <si>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</si>
  <si>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</si>
  <si>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</si>
  <si>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</si>
  <si>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</si>
  <si>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</si>
  <si>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</si>
  <si>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</si>
  <si>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</si>
  <si>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</si>
  <si>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</si>
  <si>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</si>
  <si>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</si>
  <si>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</si>
  <si>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</si>
  <si>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</si>
  <si>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</si>
  <si>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</si>
  <si>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</si>
  <si>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</si>
  <si>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</si>
  <si>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</si>
  <si>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</si>
  <si>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</si>
  <si>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</si>
  <si>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</si>
  <si>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</si>
  <si>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</si>
  <si>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</si>
  <si>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</si>
  <si>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</si>
  <si>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</si>
  <si>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</si>
  <si>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</si>
  <si>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</si>
  <si>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</si>
  <si>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</si>
  <si>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</si>
  <si>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</si>
  <si>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</si>
  <si>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</si>
  <si>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</si>
  <si>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</si>
  <si>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</si>
  <si>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</si>
  <si>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</si>
  <si>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</si>
  <si>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</si>
  <si>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</si>
  <si>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</si>
  <si>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</si>
  <si>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</si>
  <si>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</si>
  <si>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</si>
  <si>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</si>
  <si>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</si>
  <si>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</si>
  <si>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</si>
  <si>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</si>
  <si>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</si>
  <si>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</si>
  <si>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</si>
  <si>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</si>
  <si>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</si>
  <si>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</si>
  <si>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</si>
  <si>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</si>
  <si>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</si>
  <si>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</si>
  <si>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</si>
  <si>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</si>
  <si>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</si>
  <si>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</si>
  <si>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</si>
  <si>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</si>
  <si>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</si>
  <si>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</si>
  <si>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</si>
  <si>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</si>
  <si>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</si>
  <si>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</si>
  <si>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</si>
  <si>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</si>
  <si>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</si>
  <si>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</si>
  <si>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</si>
  <si>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</si>
  <si>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</si>
  <si>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</si>
  <si>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</si>
  <si>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</si>
  <si>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</si>
  <si>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</si>
  <si>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</si>
  <si>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</si>
  <si>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</si>
  <si>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</si>
  <si>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</si>
  <si>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</si>
  <si>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</si>
  <si>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</si>
  <si>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</si>
  <si>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</si>
  <si>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</si>
  <si>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</si>
  <si>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</si>
  <si>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</si>
  <si>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</si>
  <si>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</si>
  <si>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</si>
  <si>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</si>
  <si>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</si>
  <si>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</si>
  <si>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</si>
  <si>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</si>
  <si>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</si>
  <si>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</si>
  <si>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</si>
  <si>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</si>
  <si>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</si>
  <si>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</si>
  <si>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</si>
  <si>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</si>
  <si>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</si>
  <si>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</si>
  <si>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</si>
  <si>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</si>
  <si>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</si>
  <si>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</si>
  <si>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</si>
  <si>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</si>
  <si>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</si>
  <si>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</si>
  <si>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</si>
  <si>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</si>
  <si>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</si>
  <si>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</si>
  <si>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</si>
  <si>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</si>
  <si>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</si>
  <si>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</si>
  <si>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</si>
  <si>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</si>
  <si>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</si>
  <si>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</si>
  <si>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</si>
  <si>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</si>
  <si>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</si>
  <si>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</si>
  <si>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</si>
  <si>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</si>
  <si>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</si>
  <si>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</si>
  <si>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</si>
  <si>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</si>
  <si>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</si>
  <si>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</si>
  <si>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</si>
  <si>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</si>
  <si>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</si>
  <si>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</si>
  <si>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</si>
  <si>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</si>
  <si>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</si>
  <si>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</si>
  <si>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</si>
  <si>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</si>
  <si>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</si>
  <si>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</si>
  <si>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</si>
  <si>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</si>
  <si>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</si>
  <si>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</si>
  <si>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</si>
  <si>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</si>
  <si>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</si>
  <si>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</si>
  <si>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</si>
  <si>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</si>
  <si>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</si>
  <si>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</si>
  <si>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</si>
  <si>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</si>
  <si>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</si>
  <si>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</si>
  <si>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</si>
  <si>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</si>
  <si>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</si>
  <si>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</si>
  <si>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</si>
  <si>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</si>
  <si>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</si>
  <si>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</si>
  <si>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</si>
  <si>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</si>
  <si>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</si>
  <si>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</si>
  <si>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</si>
  <si>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</si>
  <si>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</si>
  <si>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</si>
  <si>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</si>
  <si>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</si>
  <si>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</si>
  <si>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</si>
  <si>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</si>
  <si>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</si>
  <si>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</si>
  <si>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</si>
  <si>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</si>
  <si>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</si>
  <si>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</si>
  <si>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</si>
  <si>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</si>
  <si>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</si>
  <si>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</si>
  <si>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</si>
  <si>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</si>
  <si>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</si>
  <si>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</si>
  <si>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</si>
  <si>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</si>
  <si>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</si>
  <si>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</si>
  <si>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</si>
  <si>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</si>
  <si>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</si>
  <si>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</si>
  <si>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</si>
  <si>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</si>
  <si>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</si>
  <si>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</si>
  <si>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</si>
  <si>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</si>
  <si>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</si>
  <si>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</si>
  <si>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</si>
  <si>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</si>
  <si>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</si>
  <si>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</si>
  <si>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</si>
  <si>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</si>
  <si>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</si>
  <si>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</si>
  <si>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</si>
  <si>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</si>
  <si>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</si>
  <si>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</si>
  <si>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</si>
  <si>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</si>
  <si>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</si>
  <si>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</si>
  <si>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</si>
  <si>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</si>
  <si>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</si>
  <si>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</si>
  <si>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</si>
  <si>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</si>
  <si>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</si>
  <si>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</si>
  <si>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</si>
  <si>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</si>
  <si>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</si>
  <si>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</si>
  <si>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</si>
  <si>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</si>
  <si>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</si>
  <si>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</si>
  <si>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</si>
  <si>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</si>
  <si>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</si>
  <si>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</si>
  <si>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</si>
  <si>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</si>
  <si>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</si>
  <si>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</si>
  <si>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</si>
  <si>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</si>
  <si>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</si>
  <si>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</si>
  <si>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</si>
  <si>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</si>
  <si>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</si>
  <si>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</si>
  <si>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</si>
  <si>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</si>
  <si>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</si>
  <si>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</si>
  <si>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</si>
  <si>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</si>
  <si>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</si>
  <si>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</si>
  <si>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</si>
  <si>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</si>
  <si>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</si>
  <si>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</si>
  <si>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</si>
  <si>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</si>
  <si>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</si>
  <si>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</si>
  <si>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</si>
  <si>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</si>
  <si>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</si>
  <si>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</si>
  <si>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</si>
  <si>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</si>
  <si>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</si>
  <si>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</si>
  <si>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</si>
  <si>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</si>
  <si>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</si>
  <si>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</si>
  <si>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</si>
  <si>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</si>
  <si>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</si>
  <si>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</si>
  <si>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</si>
  <si>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</si>
  <si>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</si>
  <si>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</si>
  <si>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</si>
  <si>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</si>
  <si>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</si>
  <si>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</si>
  <si>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</si>
  <si>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</si>
  <si>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</si>
  <si>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</si>
  <si>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</si>
  <si>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</si>
  <si>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</si>
  <si>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</si>
  <si>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</si>
  <si>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</si>
  <si>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</si>
  <si>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</si>
  <si>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</si>
  <si>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</si>
  <si>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</si>
  <si>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</si>
  <si>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</si>
  <si>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</si>
  <si>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</si>
  <si>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</si>
  <si>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</si>
  <si>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</si>
  <si>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</si>
  <si>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</si>
  <si>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</si>
  <si>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</si>
  <si>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</si>
  <si>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</si>
  <si>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</si>
  <si>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</si>
  <si>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</si>
  <si>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</si>
  <si>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</si>
  <si>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</si>
  <si>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</si>
  <si>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</si>
  <si>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</si>
  <si>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</si>
  <si>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</si>
  <si>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</si>
  <si>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</si>
  <si>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</si>
  <si>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</si>
  <si>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</si>
  <si>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</si>
  <si>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</si>
  <si>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</si>
  <si>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</si>
  <si>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</si>
  <si>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</si>
  <si>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</si>
  <si>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</si>
  <si>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</si>
  <si>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</si>
  <si>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</si>
  <si>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</si>
  <si>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</si>
  <si>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</si>
  <si>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</si>
  <si>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</si>
  <si>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</si>
  <si>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</si>
  <si>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</si>
  <si>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</si>
  <si>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</si>
  <si>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</si>
  <si>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</si>
  <si>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</si>
  <si>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</si>
  <si>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</si>
  <si>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</si>
  <si>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</si>
  <si>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</si>
  <si>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</si>
  <si>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</si>
  <si>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</si>
  <si>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</si>
  <si>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</si>
  <si>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</si>
  <si>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</si>
  <si>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</si>
  <si>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</si>
  <si>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</si>
  <si>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</si>
  <si>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</si>
  <si>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</si>
  <si>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</si>
  <si>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</si>
  <si>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</si>
  <si>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</si>
  <si>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</si>
  <si>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</si>
  <si>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</si>
  <si>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</si>
  <si>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</si>
  <si>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</si>
  <si>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</si>
  <si>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</si>
  <si>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</si>
  <si>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</si>
  <si>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</si>
  <si>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</si>
  <si>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</si>
  <si>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</si>
  <si>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</si>
  <si>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</si>
  <si>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</si>
  <si>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</si>
  <si>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</si>
  <si>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</si>
  <si>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</si>
  <si>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</si>
  <si>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</si>
  <si>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</si>
  <si>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</si>
  <si>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</si>
  <si>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</si>
  <si>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</si>
  <si>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</si>
  <si>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</si>
  <si>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</si>
  <si>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</si>
  <si>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</si>
  <si>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</si>
  <si>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</si>
  <si>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</si>
  <si>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</si>
  <si>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</si>
  <si>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</si>
  <si>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</si>
  <si>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</si>
  <si>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</si>
  <si>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</si>
  <si>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</si>
  <si>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</si>
  <si>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</si>
  <si>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</si>
  <si>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</si>
  <si>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</si>
  <si>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</si>
  <si>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</si>
  <si>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</si>
  <si>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</si>
  <si>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</si>
  <si>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</si>
  <si>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</si>
  <si>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</si>
  <si>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</si>
  <si>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</si>
  <si>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</si>
  <si>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</si>
  <si>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</si>
  <si>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</si>
  <si>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</si>
  <si>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</si>
  <si>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</si>
  <si>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</si>
  <si>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</si>
  <si>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</si>
  <si>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</si>
  <si>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</si>
  <si>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</si>
  <si>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</si>
  <si>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</si>
  <si>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</si>
  <si>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</si>
  <si>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</si>
  <si>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</si>
  <si>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</si>
  <si>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</si>
  <si>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</si>
  <si>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</si>
  <si>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</si>
  <si>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</si>
  <si>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</si>
  <si>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</si>
  <si>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</si>
  <si>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</si>
  <si>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</si>
  <si>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</si>
  <si>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</si>
  <si>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</si>
  <si>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</si>
  <si>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</si>
  <si>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</si>
  <si>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</si>
  <si>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</si>
  <si>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</si>
  <si>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</si>
  <si>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</si>
  <si>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</si>
  <si>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</si>
  <si>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</si>
  <si>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</si>
  <si>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</si>
  <si>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</si>
  <si>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</si>
  <si>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</si>
  <si>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</si>
  <si>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</si>
  <si>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</si>
  <si>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</si>
  <si>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</si>
  <si>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</si>
  <si>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</si>
  <si>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</si>
  <si>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</si>
  <si>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</si>
  <si>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</si>
  <si>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</si>
  <si>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</si>
  <si>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</si>
  <si>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</si>
  <si>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</si>
  <si>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</si>
  <si>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</si>
  <si>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</si>
  <si>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</si>
  <si>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</si>
  <si>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</si>
  <si>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</si>
  <si>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</si>
  <si>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</si>
  <si>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</si>
  <si>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</si>
  <si>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</si>
  <si>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</si>
  <si>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</si>
  <si>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</si>
  <si>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</si>
  <si>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</si>
  <si>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</si>
  <si>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</si>
  <si>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</si>
  <si>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</si>
  <si>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</si>
  <si>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</si>
  <si>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</si>
  <si>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</si>
  <si>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</si>
  <si>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</si>
  <si>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</si>
  <si>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</si>
  <si>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</si>
  <si>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</si>
  <si>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</si>
  <si>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</si>
  <si>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</si>
  <si>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</si>
  <si>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</si>
  <si>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</si>
  <si>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</si>
  <si>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</si>
  <si>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</si>
  <si>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</si>
  <si>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</si>
  <si>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</si>
  <si>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</si>
  <si>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</si>
  <si>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</si>
  <si>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</si>
  <si>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</si>
  <si>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</si>
  <si>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</si>
  <si>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</si>
  <si>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</si>
  <si>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</si>
  <si>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</si>
  <si>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</si>
  <si>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</si>
  <si>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</si>
  <si>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</si>
  <si>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</si>
  <si>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</si>
  <si>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</si>
  <si>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</si>
  <si>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</si>
  <si>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</si>
  <si>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</si>
  <si>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</si>
  <si>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</si>
  <si>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</si>
  <si>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</si>
  <si>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</si>
  <si>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</si>
  <si>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</si>
  <si>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</si>
  <si>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</si>
  <si>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</si>
  <si>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</si>
  <si>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</si>
  <si>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</si>
  <si>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</si>
  <si>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</si>
  <si>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</si>
  <si>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</si>
  <si>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</si>
  <si>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</si>
  <si>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</si>
  <si>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</si>
  <si>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</si>
  <si>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</si>
  <si>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</si>
  <si>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</si>
  <si>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</si>
  <si>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</si>
  <si>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</si>
  <si>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</si>
  <si>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</si>
  <si>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</si>
  <si>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</si>
  <si>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</si>
  <si>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</si>
  <si>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</si>
  <si>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</si>
  <si>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</si>
  <si>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</si>
  <si>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</si>
  <si>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</si>
  <si>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</si>
  <si>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</si>
  <si>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</si>
  <si>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</si>
  <si>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</si>
  <si>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</si>
  <si>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</si>
  <si>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</si>
  <si>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</si>
  <si>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</si>
  <si>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</si>
  <si>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</si>
  <si>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</si>
  <si>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</si>
  <si>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</si>
  <si>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</si>
  <si>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</si>
  <si>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</si>
  <si>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</si>
  <si>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</si>
  <si>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</si>
  <si>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</si>
  <si>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</si>
  <si>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</si>
  <si>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</si>
  <si>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</si>
  <si>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</si>
  <si>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</si>
  <si>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</si>
  <si>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</si>
  <si>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</si>
  <si>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</si>
  <si>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</si>
  <si>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</si>
  <si>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</si>
  <si>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</si>
  <si>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</si>
  <si>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</si>
  <si>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</si>
  <si>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</si>
  <si>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</si>
  <si>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</si>
  <si>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</si>
  <si>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</si>
  <si>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</si>
  <si>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</si>
  <si>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</si>
  <si>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</si>
  <si>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</si>
  <si>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</si>
  <si>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</si>
  <si>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</si>
  <si>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</si>
  <si>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</si>
  <si>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</si>
  <si>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</si>
  <si>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</si>
  <si>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</si>
  <si>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</si>
  <si>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</si>
  <si>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</si>
  <si>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</si>
  <si>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</si>
  <si>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</si>
  <si>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</si>
  <si>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</si>
  <si>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</si>
  <si>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</si>
  <si>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</si>
  <si>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</si>
  <si>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</si>
  <si>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</si>
  <si>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</si>
  <si>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</si>
  <si>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</si>
  <si>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</si>
  <si>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</si>
  <si>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</si>
  <si>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</si>
  <si>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</si>
  <si>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</si>
  <si>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</si>
  <si>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</si>
  <si>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</si>
  <si>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</si>
  <si>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</si>
  <si>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</si>
  <si>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</si>
  <si>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</si>
  <si>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</si>
  <si>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</si>
  <si>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</si>
  <si>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</si>
  <si>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</si>
  <si>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</si>
  <si>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</si>
  <si>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</si>
  <si>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</si>
  <si>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</si>
  <si>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</si>
  <si>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</si>
  <si>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</si>
  <si>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</si>
  <si>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</si>
  <si>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</si>
  <si>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</si>
  <si>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</si>
  <si>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</si>
  <si>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</si>
  <si>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</si>
  <si>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</si>
  <si>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</si>
  <si>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</si>
  <si>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</si>
  <si>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</si>
  <si>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</si>
  <si>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</si>
  <si>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</si>
  <si>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</si>
  <si>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</si>
  <si>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</si>
  <si>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</si>
  <si>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</si>
  <si>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</si>
  <si>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</si>
  <si>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</si>
  <si>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</si>
  <si>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</si>
  <si>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</si>
  <si>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</si>
  <si>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</si>
  <si>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</si>
  <si>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</si>
  <si>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</si>
  <si>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</si>
  <si>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</si>
  <si>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</si>
  <si>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</si>
  <si>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</si>
  <si>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</si>
  <si>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</si>
  <si>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</si>
  <si>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</si>
  <si>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</si>
  <si>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</si>
  <si>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</si>
  <si>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</si>
  <si>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</si>
  <si>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</si>
  <si>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</si>
  <si>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</si>
  <si>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</si>
  <si>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</si>
  <si>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</si>
  <si>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</si>
  <si>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</si>
  <si>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</si>
  <si>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</si>
  <si>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</si>
  <si>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</si>
  <si>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</si>
  <si>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</si>
  <si>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</si>
  <si>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</si>
  <si>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</si>
  <si>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</si>
  <si>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</si>
  <si>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</si>
  <si>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</si>
  <si>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</si>
  <si>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</si>
  <si>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</si>
  <si>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</si>
  <si>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</si>
  <si>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</si>
  <si>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</si>
  <si>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</si>
  <si>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</si>
  <si>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</si>
  <si>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</si>
  <si>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</si>
  <si>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</si>
  <si>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</si>
  <si>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</si>
  <si>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</si>
  <si>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</si>
  <si>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</si>
  <si>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</si>
  <si>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</si>
  <si>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</si>
  <si>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</si>
  <si>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</si>
  <si>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</si>
  <si>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</si>
  <si>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</si>
  <si>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</si>
  <si>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</si>
  <si>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</si>
  <si>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</si>
  <si>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</si>
  <si>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</si>
  <si>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</si>
  <si>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</si>
  <si>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</si>
  <si>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</si>
  <si>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</si>
  <si>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</si>
  <si>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</si>
  <si>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</si>
  <si>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</si>
  <si>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</si>
  <si>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</si>
  <si>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</si>
  <si>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</si>
  <si>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</si>
  <si>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</si>
  <si>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</si>
  <si>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</si>
  <si>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</si>
  <si>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</si>
  <si>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</si>
  <si>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</si>
  <si>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</si>
  <si>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</si>
  <si>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</si>
  <si>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</si>
  <si>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</si>
  <si>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</si>
  <si>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</si>
  <si>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</si>
  <si>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</si>
  <si>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</si>
  <si>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</si>
  <si>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</si>
  <si>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</si>
  <si>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</si>
  <si>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</si>
  <si>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</si>
  <si>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</si>
  <si>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</si>
  <si>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</si>
  <si>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</si>
  <si>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</si>
  <si>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</si>
  <si>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</si>
  <si>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</si>
  <si>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</si>
  <si>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</si>
  <si>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</si>
  <si>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</si>
  <si>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</si>
  <si>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</si>
  <si>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</si>
  <si>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</si>
  <si>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</si>
  <si>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</si>
  <si>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</si>
  <si>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</si>
  <si>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</si>
  <si>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</si>
  <si>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</si>
  <si>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</si>
  <si>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</si>
  <si>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</si>
  <si>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</si>
  <si>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</si>
  <si>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</si>
  <si>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</si>
  <si>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</si>
  <si>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</si>
  <si>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</si>
  <si>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</si>
  <si>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</si>
  <si>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</si>
  <si>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</si>
  <si>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</si>
  <si>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</si>
  <si>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</si>
  <si>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</si>
  <si>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</si>
  <si>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</si>
  <si>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</si>
  <si>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</si>
  <si>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</si>
  <si>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</si>
  <si>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</si>
  <si>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</si>
  <si>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</si>
  <si>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</si>
  <si>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</si>
  <si>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</si>
  <si>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</si>
  <si>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</si>
  <si>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</si>
  <si>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</si>
  <si>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</si>
  <si>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</si>
  <si>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</si>
  <si>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</si>
  <si>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</si>
  <si>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</si>
  <si>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</si>
  <si>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</si>
  <si>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</si>
  <si>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</si>
  <si>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</si>
  <si>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</si>
  <si>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</si>
  <si>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</si>
  <si>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</si>
  <si>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</si>
  <si>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</si>
  <si>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</si>
  <si>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</si>
  <si>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</si>
  <si>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</si>
  <si>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</si>
  <si>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</si>
  <si>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</si>
  <si>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</si>
  <si>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</si>
  <si>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</si>
  <si>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</si>
  <si>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</si>
  <si>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</si>
  <si>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</si>
  <si>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</si>
  <si>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</si>
  <si>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</si>
  <si>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</si>
  <si>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</si>
  <si>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</si>
  <si>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</si>
  <si>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</si>
  <si>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</si>
  <si>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</si>
  <si>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</si>
  <si>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</si>
  <si>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</si>
  <si>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</si>
  <si>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</si>
  <si>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</si>
  <si>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</si>
  <si>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</si>
  <si>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</si>
  <si>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</si>
  <si>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</si>
  <si>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</si>
  <si>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</si>
  <si>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</si>
  <si>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</si>
  <si>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</si>
  <si>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</si>
  <si>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</si>
  <si>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</si>
  <si>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</si>
  <si>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</si>
  <si>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</si>
  <si>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</si>
  <si>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</si>
  <si>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</si>
  <si>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</si>
  <si>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</si>
  <si>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</si>
  <si>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</si>
  <si>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</si>
  <si>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</si>
  <si>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</si>
  <si>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</si>
  <si>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</si>
  <si>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</si>
  <si>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</si>
  <si>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</si>
  <si>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</si>
  <si>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</si>
  <si>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</si>
  <si>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</si>
  <si>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</si>
  <si>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</si>
  <si>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</si>
  <si>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</si>
  <si>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</si>
  <si>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</si>
  <si>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</si>
  <si>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</si>
  <si>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</si>
  <si>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</si>
  <si>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</si>
  <si>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</si>
  <si>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</si>
  <si>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</si>
  <si>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</si>
  <si>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</si>
  <si>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</si>
  <si>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</si>
  <si>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</si>
  <si>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</si>
  <si>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</si>
  <si>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</si>
  <si>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</si>
  <si>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</si>
  <si>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</si>
  <si>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</si>
  <si>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</si>
  <si>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</si>
  <si>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</si>
  <si>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</si>
  <si>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</si>
  <si>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</si>
  <si>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</si>
  <si>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</si>
  <si>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</si>
  <si>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</si>
  <si>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</si>
  <si>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</si>
  <si>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</si>
  <si>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</si>
  <si>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</si>
  <si>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</si>
  <si>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</si>
  <si>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</si>
  <si>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</si>
  <si>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</si>
  <si>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</si>
  <si>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</si>
  <si>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</si>
  <si>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</si>
  <si>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</si>
  <si>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</si>
  <si>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</si>
  <si>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</si>
  <si>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</si>
  <si>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</si>
  <si>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</si>
  <si>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</si>
  <si>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</si>
  <si>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</si>
  <si>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</si>
  <si>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</si>
  <si>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</si>
  <si>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</si>
  <si>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</si>
  <si>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</si>
  <si>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</si>
  <si>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</si>
  <si>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</si>
  <si>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</si>
  <si>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</si>
  <si>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</si>
  <si>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</si>
  <si>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</si>
  <si>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</si>
  <si>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</si>
  <si>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</si>
  <si>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</si>
  <si>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</si>
  <si>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</si>
  <si>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</si>
  <si>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</si>
  <si>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</si>
  <si>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</si>
  <si>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</si>
  <si>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</si>
  <si>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</si>
  <si>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</si>
  <si>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</si>
  <si>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</si>
  <si>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</si>
  <si>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</si>
  <si>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</si>
  <si>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</si>
  <si>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</si>
  <si>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</si>
  <si>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</si>
  <si>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</si>
  <si>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</si>
  <si>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</si>
  <si>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</si>
  <si>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</si>
  <si>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</si>
  <si>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</si>
  <si>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</si>
  <si>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</si>
  <si>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</si>
  <si>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</si>
  <si>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</si>
  <si>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</si>
  <si>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</si>
  <si>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</si>
  <si>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</si>
  <si>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</si>
  <si>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</si>
  <si>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</si>
  <si>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</si>
  <si>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</si>
  <si>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</si>
  <si>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</si>
  <si>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</si>
  <si>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</si>
  <si>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</si>
  <si>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</si>
  <si>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</si>
  <si>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</si>
  <si>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</si>
  <si>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</si>
  <si>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</si>
  <si>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</si>
  <si>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</si>
  <si>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</si>
  <si>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</si>
  <si>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</si>
  <si>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</si>
  <si>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</si>
  <si>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</si>
  <si>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</si>
  <si>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</si>
  <si>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</si>
  <si>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</si>
  <si>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</si>
  <si>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</si>
  <si>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</si>
  <si>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</si>
  <si>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</si>
  <si>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</si>
  <si>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</si>
  <si>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</si>
  <si>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</si>
  <si>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</si>
  <si>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</si>
  <si>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</si>
  <si>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</si>
  <si>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</si>
  <si>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</si>
  <si>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</si>
  <si>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</si>
  <si>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</si>
  <si>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</si>
  <si>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</si>
  <si>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</si>
  <si>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</si>
  <si>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</si>
  <si>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</si>
  <si>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</si>
  <si>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</si>
  <si>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</si>
  <si>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</si>
  <si>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</si>
  <si>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</si>
  <si>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</si>
  <si>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</si>
  <si>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</si>
  <si>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</si>
  <si>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</si>
  <si>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</si>
  <si>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</si>
  <si>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</si>
  <si>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</si>
  <si>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</si>
  <si>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</si>
  <si>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</si>
  <si>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</si>
  <si>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</si>
  <si>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</si>
  <si>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</si>
  <si>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</si>
  <si>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</si>
  <si>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</si>
  <si>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</si>
  <si>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</si>
  <si>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</si>
  <si>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</si>
  <si>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</si>
  <si>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</si>
  <si>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</si>
  <si>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</si>
  <si>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</si>
  <si>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</si>
  <si>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</si>
  <si>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</si>
  <si>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</si>
  <si>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</si>
  <si>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</si>
  <si>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</si>
  <si>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</si>
  <si>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</si>
  <si>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</si>
  <si>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</si>
  <si>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</si>
  <si>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</si>
  <si>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</si>
  <si>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</si>
  <si>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</si>
  <si>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</si>
  <si>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</si>
  <si>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</si>
  <si>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</si>
  <si>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</si>
  <si>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</si>
  <si>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</si>
  <si>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</si>
  <si>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</si>
  <si>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</si>
  <si>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</si>
  <si>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</si>
  <si>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</si>
  <si>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</si>
  <si>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</si>
  <si>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</si>
  <si>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</si>
  <si>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</si>
  <si>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</si>
  <si>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</si>
  <si>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</si>
  <si>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</si>
  <si>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</si>
  <si>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</si>
  <si>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</si>
  <si>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</si>
  <si>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</si>
  <si>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</si>
  <si>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</si>
  <si>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</si>
  <si>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</si>
  <si>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</si>
  <si>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</si>
  <si>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</si>
  <si>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</si>
  <si>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</si>
  <si>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</si>
  <si>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</si>
  <si>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</si>
  <si>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</si>
  <si>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</si>
  <si>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</si>
  <si>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</si>
  <si>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</si>
  <si>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</si>
  <si>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</si>
  <si>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</si>
  <si>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</si>
  <si>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</si>
  <si>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</si>
  <si>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</si>
  <si>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</si>
  <si>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</si>
  <si>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</si>
  <si>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</si>
  <si>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</si>
  <si>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</si>
  <si>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</si>
  <si>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</si>
  <si>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</si>
  <si>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</si>
  <si>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</si>
  <si>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</si>
  <si>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</si>
  <si>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</si>
  <si>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</si>
  <si>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</si>
  <si>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</si>
  <si>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</si>
  <si>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</si>
  <si>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</si>
  <si>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</si>
  <si>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</si>
  <si>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</si>
  <si>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</si>
  <si>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</si>
  <si>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</si>
  <si>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</si>
  <si>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</si>
  <si>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</si>
  <si>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</si>
  <si>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</si>
  <si>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</si>
  <si>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</si>
  <si>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</si>
  <si>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</si>
  <si>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</si>
  <si>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</si>
  <si>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</si>
  <si>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</si>
  <si>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</si>
  <si>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</si>
  <si>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</si>
  <si>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</si>
  <si>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</si>
  <si>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</si>
  <si>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</si>
  <si>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</si>
  <si>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</si>
  <si>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</si>
  <si>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</si>
  <si>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</si>
  <si>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</si>
  <si>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</si>
  <si>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</si>
  <si>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</si>
  <si>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</si>
  <si>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</si>
  <si>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</si>
  <si>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</si>
  <si>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</si>
  <si>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</si>
  <si>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</si>
  <si>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</si>
  <si>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</si>
  <si>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</si>
  <si>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</si>
  <si>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</si>
  <si>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</si>
  <si>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</si>
  <si>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</si>
  <si>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</si>
  <si>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</si>
  <si>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</si>
  <si>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</si>
  <si>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</si>
  <si>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</si>
  <si>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</si>
  <si>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</si>
  <si>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</si>
  <si>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</si>
  <si>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</si>
  <si>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</si>
  <si>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</si>
  <si>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</si>
  <si>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</si>
  <si>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</si>
  <si>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</si>
  <si>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</si>
  <si>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</si>
  <si>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</si>
  <si>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</si>
  <si>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</si>
  <si>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</si>
  <si>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</si>
  <si>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</si>
  <si>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</si>
  <si>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</si>
  <si>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</si>
  <si>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</si>
  <si>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</si>
  <si>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</si>
  <si>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</si>
  <si>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</si>
  <si>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</si>
  <si>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</si>
  <si>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</si>
  <si>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</si>
  <si>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</si>
  <si>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</si>
  <si>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</si>
  <si>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</si>
  <si>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</si>
  <si>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</si>
  <si>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</si>
  <si>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</si>
  <si>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</si>
  <si>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</si>
  <si>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</si>
  <si>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</si>
  <si>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</si>
  <si>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</si>
  <si>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</si>
  <si>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</si>
  <si>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</si>
  <si>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</si>
  <si>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</si>
  <si>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</si>
  <si>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</si>
  <si>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</si>
  <si>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</si>
  <si>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</si>
  <si>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</si>
  <si>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</si>
  <si>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</si>
  <si>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</si>
  <si>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</si>
  <si>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</si>
  <si>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</si>
  <si>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</si>
  <si>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</si>
  <si>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</si>
  <si>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</si>
  <si>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</si>
  <si>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</si>
  <si>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</si>
  <si>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</si>
  <si>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</si>
  <si>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</si>
  <si>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</si>
  <si>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</si>
  <si>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</si>
  <si>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</si>
  <si>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</si>
  <si>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</si>
  <si>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</si>
  <si>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</si>
  <si>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</si>
  <si>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</si>
  <si>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</si>
  <si>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</si>
  <si>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</si>
  <si>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</si>
  <si>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</si>
  <si>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</si>
  <si>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</si>
  <si>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</si>
  <si>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</si>
  <si>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</si>
  <si>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</si>
  <si>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</si>
  <si>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</si>
  <si>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</si>
  <si>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</si>
  <si>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</si>
  <si>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</si>
  <si>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</si>
  <si>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</si>
  <si>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</si>
  <si>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</si>
  <si>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</si>
  <si>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</si>
  <si>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</si>
  <si>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</si>
  <si>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</si>
  <si>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</si>
  <si>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</si>
  <si>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</si>
  <si>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</si>
  <si>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</si>
  <si>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</si>
  <si>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</si>
  <si>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</si>
  <si>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</si>
  <si>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</si>
  <si>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</si>
  <si>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</si>
  <si>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</si>
  <si>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</si>
  <si>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</si>
  <si>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</si>
  <si>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</si>
  <si>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</si>
  <si>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</si>
  <si>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</si>
  <si>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</si>
  <si>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</si>
  <si>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</si>
  <si>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</si>
  <si>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</si>
  <si>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</si>
  <si>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</si>
  <si>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</si>
  <si>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</si>
  <si>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</si>
  <si>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</si>
  <si>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</si>
  <si>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</si>
  <si>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</si>
  <si>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</si>
  <si>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</si>
  <si>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</si>
  <si>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</si>
  <si>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</si>
  <si>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</si>
  <si>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</si>
  <si>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</si>
  <si>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</si>
  <si>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</si>
  <si>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</si>
  <si>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</si>
  <si>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</si>
  <si>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</si>
  <si>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</si>
  <si>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</si>
  <si>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</si>
  <si>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</si>
  <si>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</si>
  <si>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</si>
  <si>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</si>
  <si>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</si>
  <si>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</si>
  <si>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</si>
  <si>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</si>
  <si>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</si>
  <si>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</si>
  <si>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</si>
  <si>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</si>
  <si>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</si>
  <si>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</si>
  <si>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</si>
  <si>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</si>
  <si>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</si>
  <si>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</si>
  <si>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</si>
  <si>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</si>
  <si>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</si>
  <si>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</si>
  <si>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</si>
  <si>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</si>
  <si>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</si>
  <si>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</si>
  <si>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</si>
  <si>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</si>
  <si>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</si>
  <si>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</si>
  <si>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</si>
  <si>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</si>
  <si>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</si>
  <si>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</si>
  <si>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</si>
  <si>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</si>
  <si>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</si>
  <si>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</si>
  <si>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</si>
  <si>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</si>
  <si>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</si>
  <si>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</si>
  <si>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</si>
  <si>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</si>
  <si>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</si>
  <si>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</si>
  <si>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</si>
  <si>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</si>
  <si>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</si>
  <si>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</si>
  <si>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</si>
  <si>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</si>
  <si>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</si>
  <si>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</si>
  <si>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</si>
  <si>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</si>
  <si>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</si>
  <si>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</si>
  <si>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</si>
  <si>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</si>
  <si>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</si>
  <si>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</si>
  <si>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</si>
  <si>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</si>
  <si>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</si>
  <si>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</si>
  <si>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</si>
  <si>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</si>
  <si>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</si>
  <si>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</si>
  <si>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</si>
  <si>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</si>
  <si>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</si>
  <si>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</si>
  <si>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</si>
  <si>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</si>
  <si>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</si>
  <si>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</si>
  <si>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</si>
  <si>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</si>
  <si>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</si>
  <si>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</si>
  <si>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</si>
  <si>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</si>
  <si>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</si>
  <si>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</si>
  <si>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
*L 100*10 
276.4*0.001=0.276 [A] 
*PL 6*70 
2474.7*0.001=2.475 [B] 
*PL 6*100 
1703.0*0.001=1.703 [C] 
*PL 6*349 
149.6*0.001=0.150 [D] 
*PL 6*350 
649.7*0.001=0.650 [E] 
*PL 8*88 
77.4*0.001=0.077 [F] 
*PL 10*95 
920.9*0.001=0.921 [G] 
*PL 10*100 
1070.8*0.001=1.071 [H] 
*PL 15*95 
1668.5*0.001=1.669 [I] 
*PL 15*100 
184.9*0.001=0.185 [J] 
Celkem: A+B+C+D+E+F+G+H+I+J=9.177 [K]</t>
  </si>
  <si>
    <t>953946127</t>
  </si>
  <si>
    <t>Montáž atypických ocelových konstrukcí profilů hmotnosti přes 13 do 30 kg/m, hmotnosti konstrukce přes 40 do 80 t</t>
  </si>
  <si>
    <t>*dle výpisu ocelové konstrukce 
*IPE 200 
991.3*0.001=0.991 [A] 
*PL 6*620 
74.2*0.001=0.074 [B] 
*PL 6*621 
74.6*0.001=0.075 [C] 
*PL 6*622 
204.9*0.001=0.205 [D] 
*PL 6*629 
1089.4*0.001=1.089 [E] 
*PL 6*631 
74.8*0.001=0.075 [F] 
*PL 6*632 
75.3*0.001=0.075 [G] 
*PL 6*667 
770.9*0.001=0.771 [H] 
*PL 6*678 
6280.1*0.001=6.280 [I] 
*PL6*680 
776.1*0.001=0.776 [J] 
*PL 8*245 
7.0*0.001=0.007 [K] 
*PL 8*250 
64.6*0.001=0.065 [L] 
PL 8*253 
29.0*0.001=0.029 [M] 
*PL 8*255 
7.3*0.001=0.007 [N] 
*PL 8*264 
7.6*0.001=0.008 [O] 
*PL 8*282 
1199,8*0,001; 
*PL 8*290 
131.2*0.001=0.131 [P] 
*PL 8*429 
356.7*0.001=0.357 [Q] 
*PL 8*434 
172.0*0.001=0.172 [R] 
*PL 8*444 
*PL 8*446 
754.4*0.001=0.754 [S] 
*PL 8*456 
1194.2*0.001=1.194 [T] 
*PL 8*475 
1768.5*0.001=1.769 [U] 
*PL 8*490 
5471.2*0.001=5.471 [V] 
*PL 8*1274 
299.5*0.001=0.300 [W] 
*PL 8*1467 
317.3*0.001=0.317 [X] 
*PL 8*1577 
326.5*0.001=0.327 [Y] 
*PL 8*1580 
980.1*0.001=0.980 [Z] 
*PL 10*200 
55.5*0.001=0.056 [AA] 
*PL 10*200 
*PL 10*350 
2444.9*0.001=2.445 [AB] 
*PL 10*1413 
6297.2*0.001=6.297 [AC] 
*PL 10*1468 
1280.4*0.001=1.280 [AD] 
*PL 10*1679 
10633.2*0.001=10.633 [AE] 
*PL 15*200 
1465.8*0.001=1.466 [AF] 
*PL 15*200 
126.3*0.001=0.126 [AG] 
*PL 15*210 
5839.3*0.001=5.839 [AH] 
*PL 20*126 
228.7*0.001=0.229 [AI] 
*PL 20*132 
60.2*0.001=0.060 [AJ] 
*PL 20*155 
536.7*0.001=0.537 [AK] 
Celkem: A+B+C+D+E+F+G+H+I+J+K+L+M+N+O+P+Q+R+S+T+U+V+W+X+Y+Z+AA+AB+AC+AD+AE+AF+AG+AH+AI+AJ+AK=51.267 [AL]</t>
  </si>
  <si>
    <t>953946139</t>
  </si>
  <si>
    <t>Montáž atypických ocelových konstrukcí profilů hmotnosti přes 30 kg/m, hmotnosti konstrukce přes 120 t</t>
  </si>
  <si>
    <t>*dle výpisů ocelové konstrukce 
*JA 200*100*8-102276,3kg 
*+Pl6*681-510,7kg+PL 8*687-2061,8kg+PL 8*690--517,3kg+PL 8*694-260,3kg+PL 8*695-260,4kg+ PPL 16*260-27,6kg+PL 15*290-987,4kg+PL 15*300-42,4kg+ 
*+PL 15*350-33095,5kg+PL 20*200-6446,90kg+PL 20*210-3449,80kg+PL 20*290-2470,5kg+PL 25*760-7611,1kg+PL 25*760-845,7kg 
235113.6*0.001=235.114 [A] 
*odpočet 
*hmotnosti do 13kg/m 
-9.177=-9.177 [B] 
*hmotnosti do 30kg/m 
-51.567=-51.567 [C] 
Celkem: A+B+C=174.370 [D]</t>
  </si>
  <si>
    <t>R553551</t>
  </si>
  <si>
    <t>Ocelová konstrukce nástupišť-mealizace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</si>
  <si>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</si>
  <si>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</si>
  <si>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</si>
  <si>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</si>
  <si>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</si>
  <si>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</si>
  <si>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</si>
  <si>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</si>
  <si>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</si>
  <si>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</si>
  <si>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</si>
  <si>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</si>
  <si>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</si>
  <si>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</si>
  <si>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</si>
  <si>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</si>
  <si>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</si>
  <si>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</si>
  <si>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</si>
  <si>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</si>
  <si>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</si>
  <si>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</si>
  <si>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</si>
  <si>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</si>
  <si>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</si>
  <si>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</si>
  <si>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</si>
  <si>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</si>
  <si>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</si>
  <si>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</si>
  <si>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</si>
  <si>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</si>
  <si>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</si>
  <si>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</si>
  <si>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</si>
  <si>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</si>
  <si>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</si>
  <si>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</si>
  <si>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</si>
  <si>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</si>
  <si>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</si>
  <si>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</si>
  <si>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</si>
  <si>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</si>
  <si>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</si>
  <si>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</si>
  <si>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</si>
  <si>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</si>
  <si>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</si>
  <si>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</si>
  <si>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</si>
  <si>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</si>
  <si>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</si>
  <si>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</si>
  <si>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</si>
  <si>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</si>
  <si>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</si>
  <si>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</si>
  <si>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</si>
  <si>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</si>
  <si>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</si>
  <si>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</si>
  <si>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</si>
  <si>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</si>
  <si>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</si>
  <si>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</si>
  <si>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</si>
  <si>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</si>
  <si>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</si>
  <si>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</si>
  <si>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*dle výkazu projektanta 
4749.47=4 749.470 [A] 
Celkem: A=4 749.470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</si>
  <si>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</si>
  <si>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</si>
  <si>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</si>
  <si>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</si>
  <si>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</si>
  <si>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</si>
  <si>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</si>
  <si>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</si>
  <si>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</si>
  <si>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</si>
  <si>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</si>
  <si>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</si>
  <si>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</si>
  <si>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</si>
  <si>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</si>
  <si>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</si>
  <si>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</si>
  <si>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</si>
  <si>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</si>
  <si>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</si>
  <si>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</si>
  <si>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</si>
  <si>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</si>
  <si>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</si>
  <si>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</si>
  <si>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</si>
  <si>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</si>
  <si>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</si>
  <si>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</si>
  <si>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15484313</t>
  </si>
  <si>
    <t>plech trapézový 40/160 PES 25µm tl 1,00mm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</si>
  <si>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</si>
  <si>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</si>
  <si>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</si>
  <si>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</si>
  <si>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</si>
  <si>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</si>
  <si>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</si>
  <si>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</si>
  <si>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</si>
  <si>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</si>
  <si>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</si>
  <si>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</si>
  <si>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</si>
  <si>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</si>
  <si>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</si>
  <si>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</si>
  <si>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</si>
  <si>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</si>
  <si>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</si>
  <si>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</si>
  <si>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</si>
  <si>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</si>
  <si>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</si>
  <si>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</si>
  <si>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</si>
  <si>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</si>
  <si>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</si>
  <si>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</si>
  <si>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</si>
  <si>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</si>
  <si>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</si>
  <si>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</si>
  <si>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</si>
  <si>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</si>
  <si>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</si>
  <si>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</si>
  <si>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R79912</t>
  </si>
  <si>
    <t>D+M podhledu krytiny - hliníkového sendvičového panelu</t>
  </si>
  <si>
    <t>*výměra dle projektanta 
12949.80=12 949.800 [A] 
Celkem: A=12 949.800 [B]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</si>
  <si>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</si>
  <si>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</si>
  <si>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</si>
  <si>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</si>
  <si>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</si>
  <si>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</si>
  <si>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</si>
  <si>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</si>
  <si>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</si>
  <si>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</si>
  <si>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</si>
  <si>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</si>
  <si>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</si>
  <si>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</si>
  <si>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</si>
  <si>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</si>
  <si>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</si>
  <si>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</si>
  <si>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</si>
  <si>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</si>
  <si>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</si>
  <si>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</si>
  <si>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</si>
  <si>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</si>
  <si>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</si>
  <si>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</si>
  <si>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</si>
  <si>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</si>
  <si>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</si>
  <si>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</si>
  <si>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</si>
  <si>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</si>
  <si>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</si>
  <si>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</si>
  <si>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</si>
  <si>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</si>
  <si>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</si>
  <si>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</si>
  <si>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</si>
  <si>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</si>
  <si>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</si>
  <si>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</si>
  <si>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</si>
  <si>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</si>
  <si>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</si>
  <si>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*dle výpisu ocelové konstrukce 
*PL 10*120 
45.70*0.001=0.046 [A] 
Celkem: A=0.046 [B]</t>
  </si>
  <si>
    <t>953946125</t>
  </si>
  <si>
    <t>Montáž atypických ocelových konstrukcí profilů hmotnosti přes 13 do 30 kg/m, hmotnosti konstrukce přes 10 do 20 t</t>
  </si>
  <si>
    <t>*dle výpisů ocelové konstrukce 
*PL 20*120 
12068.9*0.001=12.069 [A] 
Celkem: A=12.069 [B]</t>
  </si>
  <si>
    <t>953946128</t>
  </si>
  <si>
    <t>Montáž atypických ocelových konstrukcí profilů hmotnosti přes 13 do 30 kg/m, hmotnosti konstrukce přes 80 do 120 t</t>
  </si>
  <si>
    <t>*dle výpisů ocelové konstrukce 
*HTR 250*5 
7193.8*0.001=7.194 [A] 
HTR 250*10 
4666.4*0.001=4.666 [B] 
*PL 10*954 
4570.4*0.001=4.570 [C] 
*PL 10*1001 
7680.2*0.001=7.680 [D] 
*PL10*1008 
4892.1*0.001=4.892 [E] 
*PL 10*1009 
1634.8*0.001=1.635 [F] 
*PL 10*1025 
15058.3*0.001=15.058 [G] 
*PL 20*457 
225.3*0.001=0.225 [H] 
*PL 20*700 
603.8*0.001=0.604 [I] 
*PL 30*130 
2189.1*0.001=2.189 [J] 
*PL 40*457 
391.1*0.001=0.391 [K] 
*PL 40*683 
789.0*0.001=0.789 [L] 
*TR 457*25 
14940.3*0.001=14.940 [M] 
*styčníky 
49000*0.001=49.000 [N] 
Celkem: A+B+C+D+E+F+G+H+I+J+K+L+M+N=113.833 [O]</t>
  </si>
  <si>
    <t>553180</t>
  </si>
  <si>
    <t>Ocelová konstrukce zastřešení platformy-metalizace</t>
  </si>
  <si>
    <t>*dle výpisu ocelové konstrukce -metalizace 
76949.20=76 949.200 [A] 
*styčníky 
49000=49 000.000 [B] 
Celkem: A+B=125 949.200 [C]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</si>
  <si>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</si>
  <si>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</si>
  <si>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</si>
  <si>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</si>
  <si>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</si>
  <si>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</si>
  <si>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</si>
  <si>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</si>
  <si>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</si>
  <si>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</si>
  <si>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</si>
  <si>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</si>
  <si>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</si>
  <si>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</si>
  <si>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</si>
  <si>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</si>
  <si>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</si>
  <si>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</si>
  <si>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</si>
  <si>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</si>
  <si>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</si>
  <si>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</si>
  <si>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</si>
  <si>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</si>
  <si>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</si>
  <si>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</si>
  <si>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</si>
  <si>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</si>
  <si>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</si>
  <si>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</si>
  <si>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</si>
  <si>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</si>
  <si>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</si>
  <si>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</si>
  <si>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</si>
  <si>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</si>
  <si>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</si>
  <si>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</si>
  <si>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</si>
  <si>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</si>
  <si>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</si>
  <si>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</si>
  <si>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</si>
  <si>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23.40=23.400 [A] 
Celkem: A=23.400 [B]</t>
  </si>
  <si>
    <t>R553155</t>
  </si>
  <si>
    <t>Dodávka soklu stropu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</si>
  <si>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</si>
  <si>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</si>
  <si>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</si>
  <si>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</si>
  <si>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</si>
  <si>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</si>
  <si>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</si>
  <si>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</si>
  <si>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</si>
  <si>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</si>
  <si>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</si>
  <si>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</si>
  <si>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</si>
  <si>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</si>
  <si>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</si>
  <si>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</si>
  <si>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</si>
  <si>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</si>
  <si>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</si>
  <si>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</si>
  <si>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</si>
  <si>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</si>
  <si>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</si>
  <si>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</si>
  <si>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</si>
  <si>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</si>
  <si>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</si>
  <si>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</si>
  <si>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</si>
  <si>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</si>
  <si>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</si>
  <si>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</si>
  <si>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</si>
  <si>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</si>
  <si>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</si>
  <si>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</si>
  <si>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</si>
  <si>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</si>
  <si>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</si>
  <si>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</si>
  <si>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</si>
  <si>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</si>
  <si>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</si>
  <si>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</si>
  <si>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</si>
  <si>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</si>
  <si>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</si>
  <si>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</si>
  <si>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</si>
  <si>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</si>
  <si>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</si>
  <si>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</si>
  <si>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</si>
  <si>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</si>
  <si>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</si>
  <si>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</si>
  <si>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</si>
  <si>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</si>
  <si>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</si>
  <si>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</si>
  <si>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</si>
  <si>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</si>
  <si>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</si>
  <si>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</si>
  <si>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</si>
  <si>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</si>
  <si>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</si>
  <si>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</si>
  <si>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</si>
  <si>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</si>
  <si>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</si>
  <si>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</si>
  <si>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</si>
  <si>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</si>
  <si>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</si>
  <si>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</si>
  <si>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</si>
  <si>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</si>
  <si>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</si>
  <si>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</si>
  <si>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</si>
  <si>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</si>
  <si>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</si>
  <si>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</si>
  <si>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</si>
  <si>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</si>
  <si>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</si>
  <si>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</si>
  <si>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</si>
  <si>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</si>
  <si>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</si>
  <si>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</si>
  <si>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</si>
  <si>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</si>
  <si>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</si>
  <si>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</si>
  <si>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</si>
  <si>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</si>
  <si>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</si>
  <si>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</si>
  <si>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</si>
  <si>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</si>
  <si>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</si>
  <si>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</si>
  <si>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</si>
  <si>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</si>
  <si>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</si>
  <si>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</si>
  <si>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</si>
  <si>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</si>
  <si>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</si>
  <si>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</si>
  <si>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</si>
  <si>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</si>
  <si>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</si>
  <si>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</si>
  <si>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</si>
  <si>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</si>
  <si>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</si>
  <si>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</si>
  <si>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</si>
  <si>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</si>
  <si>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</si>
  <si>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</si>
  <si>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</si>
  <si>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</si>
  <si>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</si>
  <si>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</si>
  <si>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</si>
  <si>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</si>
  <si>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</si>
  <si>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</si>
  <si>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</si>
  <si>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</si>
  <si>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</si>
  <si>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</si>
  <si>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</si>
  <si>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</si>
  <si>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</si>
  <si>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</si>
  <si>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</si>
  <si>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</si>
  <si>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</si>
  <si>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</si>
  <si>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</si>
  <si>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</si>
  <si>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</si>
  <si>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</si>
  <si>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</si>
  <si>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</si>
  <si>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</si>
  <si>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</si>
  <si>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</si>
  <si>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</si>
  <si>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</si>
  <si>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</si>
  <si>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</si>
  <si>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</si>
  <si>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</si>
  <si>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</si>
  <si>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</si>
  <si>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</si>
  <si>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</si>
  <si>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</si>
  <si>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</si>
  <si>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</si>
  <si>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</si>
  <si>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</si>
  <si>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</si>
  <si>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</si>
  <si>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</si>
  <si>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</si>
  <si>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</si>
  <si>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</si>
  <si>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</si>
  <si>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</si>
  <si>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</si>
  <si>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</si>
  <si>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</si>
  <si>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</si>
  <si>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</si>
  <si>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</si>
  <si>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</si>
  <si>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</si>
  <si>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</si>
  <si>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</si>
  <si>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</si>
  <si>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</si>
  <si>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</si>
  <si>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</si>
  <si>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</si>
  <si>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</si>
  <si>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</si>
  <si>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</si>
  <si>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</si>
  <si>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</si>
  <si>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</si>
  <si>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</si>
  <si>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</si>
  <si>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</si>
  <si>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</si>
  <si>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</si>
  <si>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</si>
  <si>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</si>
  <si>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</si>
  <si>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</si>
  <si>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</si>
  <si>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</si>
  <si>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</si>
  <si>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</si>
  <si>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</si>
  <si>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</si>
  <si>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</si>
  <si>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</si>
  <si>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</si>
  <si>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</si>
  <si>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</si>
  <si>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</si>
  <si>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</si>
  <si>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</si>
  <si>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</si>
  <si>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</si>
  <si>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</si>
  <si>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</si>
  <si>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</si>
  <si>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</si>
  <si>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</si>
  <si>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</si>
  <si>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</si>
  <si>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</si>
  <si>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</si>
  <si>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</si>
  <si>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</si>
  <si>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</si>
  <si>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</si>
  <si>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</si>
  <si>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</si>
  <si>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</si>
  <si>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</si>
  <si>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</si>
  <si>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</si>
  <si>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</si>
  <si>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</si>
  <si>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</si>
  <si>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</si>
  <si>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</si>
  <si>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</si>
  <si>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</si>
  <si>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</si>
  <si>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</si>
  <si>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</si>
  <si>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</si>
  <si>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</si>
  <si>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</si>
  <si>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</si>
  <si>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</si>
  <si>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</si>
  <si>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</si>
  <si>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</si>
  <si>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</si>
  <si>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</si>
  <si>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</si>
  <si>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</si>
  <si>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</si>
  <si>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</si>
  <si>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</si>
  <si>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</si>
  <si>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</si>
  <si>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</si>
  <si>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</si>
  <si>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</si>
  <si>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</si>
  <si>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</si>
  <si>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</si>
  <si>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</si>
  <si>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</si>
  <si>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</si>
  <si>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</si>
  <si>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</si>
  <si>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</si>
  <si>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</si>
  <si>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</si>
  <si>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</si>
  <si>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</si>
  <si>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</si>
  <si>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</si>
  <si>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</si>
  <si>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</si>
  <si>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</si>
  <si>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</si>
  <si>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</si>
  <si>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</si>
  <si>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</si>
  <si>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</si>
  <si>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</si>
  <si>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</si>
  <si>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</si>
  <si>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</si>
  <si>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</si>
  <si>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</si>
  <si>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</si>
  <si>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</si>
  <si>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</si>
  <si>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</si>
  <si>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</si>
  <si>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</si>
  <si>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</si>
  <si>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</si>
  <si>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</si>
  <si>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</si>
  <si>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</si>
  <si>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</si>
  <si>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</si>
  <si>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</si>
  <si>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</si>
  <si>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</si>
  <si>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</si>
  <si>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</si>
  <si>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</si>
  <si>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</si>
  <si>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</si>
  <si>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</si>
  <si>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</si>
  <si>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</si>
  <si>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</si>
  <si>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</si>
  <si>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</si>
  <si>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</si>
  <si>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</si>
  <si>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</si>
  <si>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</si>
  <si>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</si>
  <si>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</si>
  <si>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</si>
  <si>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</si>
  <si>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</si>
  <si>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</si>
  <si>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</si>
  <si>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</si>
  <si>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</si>
  <si>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</si>
  <si>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</si>
  <si>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</si>
  <si>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</si>
  <si>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</si>
  <si>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</si>
  <si>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</si>
  <si>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</si>
  <si>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</si>
  <si>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</si>
  <si>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</si>
  <si>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</si>
  <si>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</si>
  <si>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</si>
  <si>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</si>
  <si>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</si>
  <si>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</si>
  <si>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</si>
  <si>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</si>
  <si>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</si>
  <si>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</si>
  <si>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</si>
  <si>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</si>
  <si>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</si>
  <si>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</si>
  <si>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</si>
  <si>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</si>
  <si>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</si>
  <si>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</si>
  <si>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</si>
  <si>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</si>
  <si>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</si>
  <si>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</si>
  <si>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</si>
  <si>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</si>
  <si>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</si>
  <si>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</si>
  <si>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</si>
  <si>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</si>
  <si>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</si>
  <si>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</si>
  <si>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</si>
  <si>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</si>
  <si>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</si>
  <si>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</si>
  <si>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</si>
  <si>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</si>
  <si>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</si>
  <si>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</si>
  <si>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</si>
  <si>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</si>
  <si>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</si>
  <si>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</si>
  <si>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</si>
  <si>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</si>
  <si>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</si>
  <si>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</si>
  <si>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</si>
  <si>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</si>
  <si>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</si>
  <si>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</si>
  <si>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</si>
  <si>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</si>
  <si>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</si>
  <si>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</si>
  <si>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</si>
  <si>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</si>
  <si>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</si>
  <si>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</si>
  <si>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</si>
  <si>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</si>
  <si>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</si>
  <si>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</si>
  <si>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</si>
  <si>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</si>
  <si>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</si>
  <si>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</si>
  <si>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</si>
  <si>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</si>
  <si>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</si>
  <si>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</si>
  <si>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</si>
  <si>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</si>
  <si>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</si>
  <si>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</si>
  <si>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</si>
  <si>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</si>
  <si>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</si>
  <si>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</si>
  <si>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</si>
  <si>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</si>
  <si>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</si>
  <si>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</si>
  <si>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</si>
  <si>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</si>
  <si>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</si>
  <si>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</si>
  <si>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</si>
  <si>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</si>
  <si>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</si>
  <si>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</si>
  <si>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</si>
  <si>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</si>
  <si>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</si>
  <si>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</si>
  <si>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</si>
  <si>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</si>
  <si>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</si>
  <si>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</si>
  <si>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</si>
  <si>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</si>
  <si>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</si>
  <si>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</si>
  <si>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</si>
  <si>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</si>
  <si>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</si>
  <si>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</si>
  <si>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</si>
  <si>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</si>
  <si>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</si>
  <si>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</si>
  <si>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</si>
  <si>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</si>
  <si>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</si>
  <si>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</si>
  <si>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</si>
  <si>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</si>
  <si>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</si>
  <si>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</si>
  <si>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</si>
  <si>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</si>
  <si>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</si>
  <si>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</si>
  <si>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</si>
  <si>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</si>
  <si>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</si>
  <si>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</si>
  <si>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</si>
  <si>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</si>
  <si>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</si>
  <si>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</si>
  <si>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</si>
  <si>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</si>
  <si>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</si>
  <si>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</si>
  <si>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</si>
  <si>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</si>
  <si>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</si>
  <si>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</si>
  <si>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</si>
  <si>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</si>
  <si>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</si>
  <si>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</si>
  <si>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</si>
  <si>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</si>
  <si>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</si>
  <si>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</si>
  <si>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</si>
  <si>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</si>
  <si>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</si>
  <si>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</si>
  <si>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</si>
  <si>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</si>
  <si>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</si>
  <si>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</si>
  <si>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</si>
  <si>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</si>
  <si>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</si>
  <si>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</si>
  <si>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</si>
  <si>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</si>
  <si>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</si>
  <si>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</si>
  <si>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</si>
  <si>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</si>
  <si>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</si>
  <si>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</si>
  <si>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</si>
  <si>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</si>
  <si>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</si>
  <si>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</si>
  <si>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</si>
  <si>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</si>
  <si>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</si>
  <si>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</si>
  <si>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</si>
  <si>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</si>
  <si>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</si>
  <si>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</si>
  <si>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</si>
  <si>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</si>
  <si>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</si>
  <si>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</si>
  <si>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</si>
  <si>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</si>
  <si>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</si>
  <si>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</si>
  <si>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</si>
  <si>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</si>
  <si>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</si>
  <si>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</si>
  <si>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</si>
  <si>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</si>
  <si>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</si>
  <si>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</si>
  <si>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</si>
  <si>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</si>
  <si>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</si>
  <si>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</si>
  <si>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</si>
  <si>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</si>
  <si>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</si>
  <si>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</si>
  <si>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</si>
  <si>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</si>
  <si>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</si>
  <si>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</si>
  <si>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</si>
  <si>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</si>
  <si>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</si>
  <si>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</si>
  <si>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</si>
  <si>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</si>
  <si>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</si>
  <si>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</si>
  <si>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</si>
  <si>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</si>
  <si>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</si>
  <si>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</si>
  <si>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</si>
  <si>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</si>
  <si>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</si>
  <si>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</si>
  <si>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</si>
  <si>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</si>
  <si>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</si>
  <si>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</si>
  <si>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</si>
  <si>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</si>
  <si>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</si>
  <si>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</si>
  <si>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</si>
  <si>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</si>
  <si>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</si>
  <si>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</si>
  <si>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</si>
  <si>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</si>
  <si>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</si>
  <si>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</si>
  <si>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</si>
  <si>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</si>
  <si>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</si>
  <si>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</si>
  <si>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</si>
  <si>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</si>
  <si>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</si>
  <si>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</si>
  <si>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</si>
  <si>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</si>
  <si>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</si>
  <si>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</si>
  <si>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</si>
  <si>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</si>
  <si>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</si>
  <si>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</si>
  <si>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</si>
  <si>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</si>
  <si>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</si>
  <si>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</si>
  <si>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</si>
  <si>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</si>
  <si>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</si>
  <si>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</si>
  <si>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</si>
  <si>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</si>
  <si>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</si>
  <si>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</si>
  <si>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</si>
  <si>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</si>
  <si>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</si>
  <si>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</si>
  <si>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</si>
  <si>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</si>
  <si>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</si>
  <si>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</si>
  <si>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</si>
  <si>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</si>
  <si>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</si>
  <si>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</si>
  <si>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</si>
  <si>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</si>
  <si>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</si>
  <si>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</si>
  <si>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</si>
  <si>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</si>
  <si>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</si>
  <si>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</si>
  <si>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</si>
  <si>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</si>
  <si>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</si>
  <si>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</si>
  <si>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</si>
  <si>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</si>
  <si>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</si>
  <si>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</si>
  <si>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</si>
  <si>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</si>
  <si>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</si>
  <si>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</si>
  <si>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</si>
  <si>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</si>
  <si>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</si>
  <si>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</si>
  <si>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</si>
  <si>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</si>
  <si>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</si>
  <si>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</si>
  <si>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</si>
  <si>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</si>
  <si>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</si>
  <si>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</si>
  <si>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</si>
  <si>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</si>
  <si>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</si>
  <si>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</si>
  <si>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</si>
  <si>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</si>
  <si>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</si>
  <si>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</si>
  <si>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</si>
  <si>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</si>
  <si>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</si>
  <si>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</si>
  <si>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</si>
  <si>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</si>
  <si>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</si>
  <si>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</si>
  <si>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</si>
  <si>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</si>
  <si>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</si>
  <si>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</si>
  <si>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</si>
  <si>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</si>
  <si>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</si>
  <si>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</si>
  <si>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</si>
  <si>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</si>
  <si>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</si>
  <si>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</si>
  <si>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</si>
  <si>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</si>
  <si>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</si>
  <si>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</si>
  <si>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</si>
  <si>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</si>
  <si>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</si>
  <si>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</si>
  <si>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</si>
  <si>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</si>
  <si>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</si>
  <si>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</si>
  <si>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</si>
  <si>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</si>
  <si>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</si>
  <si>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</si>
  <si>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</si>
  <si>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</si>
  <si>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</si>
  <si>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</si>
  <si>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</si>
  <si>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</si>
  <si>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</si>
  <si>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</si>
  <si>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</si>
  <si>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</si>
  <si>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</si>
  <si>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</si>
  <si>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</si>
  <si>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</si>
  <si>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</si>
  <si>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</si>
  <si>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</si>
  <si>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</si>
  <si>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</si>
  <si>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</si>
  <si>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</si>
  <si>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</si>
  <si>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</si>
  <si>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</si>
  <si>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</si>
  <si>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</si>
  <si>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</si>
  <si>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</si>
  <si>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</si>
  <si>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</si>
  <si>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</si>
  <si>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</si>
  <si>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</si>
  <si>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</si>
  <si>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</si>
  <si>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</si>
  <si>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</si>
  <si>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</si>
  <si>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</si>
  <si>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</si>
  <si>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</si>
  <si>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</si>
  <si>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</si>
  <si>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</si>
  <si>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</si>
  <si>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</si>
  <si>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</si>
  <si>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</si>
  <si>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</si>
  <si>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</si>
  <si>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</si>
  <si>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</si>
  <si>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</si>
  <si>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</si>
  <si>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</si>
  <si>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</si>
  <si>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</si>
  <si>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</si>
  <si>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</si>
  <si>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</si>
  <si>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</si>
  <si>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</si>
  <si>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</si>
  <si>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</si>
  <si>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</si>
  <si>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</si>
  <si>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</si>
  <si>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</si>
  <si>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</si>
  <si>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</si>
  <si>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</si>
  <si>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</si>
  <si>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</si>
  <si>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</si>
  <si>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</si>
  <si>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</si>
  <si>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</si>
  <si>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</si>
  <si>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</si>
  <si>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</si>
  <si>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</si>
  <si>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</si>
  <si>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</si>
  <si>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</si>
  <si>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</si>
  <si>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</si>
  <si>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</si>
  <si>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</si>
  <si>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</si>
  <si>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</si>
  <si>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</si>
  <si>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</si>
  <si>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</si>
  <si>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</si>
  <si>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</si>
  <si>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</si>
  <si>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</si>
  <si>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</si>
  <si>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</si>
  <si>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</si>
  <si>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</si>
  <si>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</si>
  <si>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</si>
  <si>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</si>
  <si>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</si>
  <si>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</si>
  <si>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</si>
  <si>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</si>
  <si>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</si>
  <si>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</si>
  <si>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</si>
  <si>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</si>
  <si>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</si>
  <si>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</si>
  <si>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</si>
  <si>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</si>
  <si>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</si>
  <si>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</si>
  <si>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</si>
  <si>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</si>
  <si>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</si>
  <si>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</si>
  <si>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</si>
  <si>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</si>
  <si>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</si>
  <si>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</si>
  <si>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</si>
  <si>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</si>
  <si>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</si>
  <si>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</si>
  <si>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</si>
  <si>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</si>
  <si>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</si>
  <si>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</si>
  <si>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</si>
  <si>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</si>
  <si>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</si>
  <si>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</si>
  <si>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</si>
  <si>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</si>
  <si>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</si>
  <si>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</si>
  <si>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</si>
  <si>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</si>
  <si>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</si>
  <si>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</si>
  <si>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</si>
  <si>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</si>
  <si>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</si>
  <si>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</si>
  <si>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</si>
  <si>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</si>
  <si>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</si>
  <si>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</si>
  <si>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</si>
  <si>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</si>
  <si>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</si>
  <si>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</si>
  <si>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</si>
  <si>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</si>
  <si>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</si>
  <si>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</si>
  <si>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</si>
  <si>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</si>
  <si>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</si>
  <si>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</si>
  <si>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</si>
  <si>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</si>
  <si>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</si>
  <si>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</si>
  <si>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</si>
  <si>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</si>
  <si>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</si>
  <si>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</si>
  <si>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</si>
  <si>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</si>
  <si>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</si>
  <si>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</si>
  <si>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</si>
  <si>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</si>
  <si>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</si>
  <si>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</si>
  <si>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</si>
  <si>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</si>
  <si>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</si>
  <si>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</si>
  <si>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</si>
  <si>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</si>
  <si>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</si>
  <si>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</si>
  <si>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</si>
  <si>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</si>
  <si>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</si>
  <si>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</si>
  <si>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</si>
  <si>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</si>
  <si>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</si>
  <si>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</si>
  <si>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</si>
  <si>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</si>
  <si>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</si>
  <si>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</si>
  <si>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</si>
  <si>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</si>
  <si>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</si>
  <si>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</si>
  <si>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</si>
  <si>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</si>
  <si>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</si>
  <si>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</si>
  <si>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</si>
  <si>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</si>
  <si>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</si>
  <si>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</si>
  <si>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</si>
  <si>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</si>
  <si>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</si>
  <si>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</si>
  <si>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</si>
  <si>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</si>
  <si>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</si>
  <si>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</si>
  <si>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</si>
  <si>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</si>
  <si>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</si>
  <si>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</si>
  <si>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</si>
  <si>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</si>
  <si>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</si>
  <si>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</si>
  <si>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</si>
  <si>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</si>
  <si>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</si>
  <si>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</si>
  <si>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</si>
  <si>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</si>
  <si>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</si>
  <si>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</si>
  <si>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</si>
  <si>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</si>
  <si>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</si>
  <si>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</si>
  <si>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</si>
  <si>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</si>
  <si>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</si>
  <si>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</si>
  <si>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</si>
  <si>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</si>
  <si>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</si>
  <si>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</si>
  <si>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</si>
  <si>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</si>
  <si>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</si>
  <si>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</si>
  <si>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</si>
  <si>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</si>
  <si>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</si>
  <si>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</si>
  <si>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</si>
  <si>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</si>
  <si>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</si>
  <si>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</si>
  <si>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</si>
  <si>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</si>
  <si>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</si>
  <si>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</si>
  <si>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</si>
  <si>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</si>
  <si>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</si>
  <si>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</si>
  <si>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</si>
  <si>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</si>
  <si>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</si>
  <si>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</si>
  <si>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</si>
  <si>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</si>
  <si>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</si>
  <si>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</si>
  <si>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</si>
  <si>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</si>
  <si>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</si>
  <si>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</si>
  <si>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</si>
  <si>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</si>
  <si>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</si>
  <si>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</si>
  <si>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</si>
  <si>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</si>
  <si>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</si>
  <si>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</si>
  <si>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</si>
  <si>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</si>
  <si>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</si>
  <si>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</si>
  <si>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</si>
  <si>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</si>
  <si>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</si>
  <si>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</si>
  <si>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</si>
  <si>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</si>
  <si>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</si>
  <si>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</si>
  <si>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</si>
  <si>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</si>
  <si>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</si>
  <si>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</si>
  <si>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</si>
  <si>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</si>
  <si>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</si>
  <si>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</si>
  <si>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</si>
  <si>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</si>
  <si>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</si>
  <si>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</si>
  <si>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</si>
  <si>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</si>
  <si>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</si>
  <si>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</si>
  <si>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</si>
  <si>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</si>
  <si>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</si>
  <si>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</si>
  <si>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</si>
  <si>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</si>
  <si>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</si>
  <si>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</si>
  <si>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</si>
  <si>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</si>
  <si>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</si>
  <si>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</si>
  <si>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</si>
  <si>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</si>
  <si>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</si>
  <si>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</si>
  <si>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</si>
  <si>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</si>
  <si>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</si>
  <si>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</si>
  <si>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</si>
  <si>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</si>
  <si>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</si>
  <si>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</si>
  <si>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</si>
  <si>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</si>
  <si>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</si>
  <si>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</si>
  <si>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</si>
  <si>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</si>
  <si>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</si>
  <si>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</si>
  <si>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</si>
  <si>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</si>
  <si>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</si>
  <si>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</si>
  <si>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</si>
  <si>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</si>
  <si>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</si>
  <si>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</si>
  <si>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</si>
  <si>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</si>
  <si>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</si>
  <si>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</si>
  <si>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</si>
  <si>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</si>
  <si>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</si>
  <si>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</si>
  <si>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</si>
  <si>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</si>
  <si>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</si>
  <si>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</si>
  <si>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</si>
  <si>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</si>
  <si>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</si>
  <si>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</si>
  <si>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</si>
  <si>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</si>
  <si>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</si>
  <si>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</si>
  <si>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</si>
  <si>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</si>
  <si>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</si>
  <si>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</si>
  <si>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</si>
  <si>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</si>
  <si>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</si>
  <si>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</si>
  <si>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</si>
  <si>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</si>
  <si>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</si>
  <si>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</si>
  <si>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</si>
  <si>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</si>
  <si>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</si>
  <si>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</si>
  <si>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</si>
  <si>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</si>
  <si>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</si>
  <si>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</si>
  <si>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</si>
  <si>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</si>
  <si>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</si>
  <si>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</si>
  <si>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</si>
  <si>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</si>
  <si>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</si>
  <si>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</si>
  <si>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</si>
  <si>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</si>
  <si>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</si>
  <si>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</si>
  <si>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</si>
  <si>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</si>
  <si>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</si>
  <si>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</si>
  <si>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</si>
  <si>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</si>
  <si>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</si>
  <si>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</si>
  <si>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</si>
  <si>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</si>
  <si>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</si>
  <si>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</si>
  <si>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</si>
  <si>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</si>
  <si>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</si>
  <si>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</si>
  <si>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</si>
  <si>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</si>
  <si>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</si>
  <si>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</si>
  <si>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</si>
  <si>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</si>
  <si>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</si>
  <si>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</si>
  <si>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</si>
  <si>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</si>
  <si>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</si>
  <si>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</si>
  <si>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</si>
  <si>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</si>
  <si>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</si>
  <si>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</si>
  <si>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</si>
  <si>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</si>
  <si>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</si>
  <si>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</si>
  <si>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</si>
  <si>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</si>
  <si>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</si>
  <si>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</si>
  <si>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</si>
  <si>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</si>
  <si>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</si>
  <si>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</si>
  <si>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</si>
  <si>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</si>
  <si>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</si>
  <si>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</si>
  <si>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</si>
  <si>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</si>
  <si>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</si>
  <si>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</si>
  <si>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</si>
  <si>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</si>
  <si>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</si>
  <si>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</si>
  <si>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</si>
  <si>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</si>
  <si>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</si>
  <si>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</si>
  <si>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</si>
  <si>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</si>
  <si>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</si>
  <si>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</si>
  <si>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</si>
  <si>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</si>
  <si>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</si>
  <si>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</si>
  <si>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</si>
  <si>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</si>
  <si>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</si>
  <si>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</si>
  <si>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</si>
  <si>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</si>
  <si>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</si>
  <si>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</si>
  <si>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</si>
  <si>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</si>
  <si>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</si>
  <si>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</si>
  <si>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</si>
  <si>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</si>
  <si>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</si>
  <si>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</si>
  <si>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</si>
  <si>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</si>
  <si>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</si>
  <si>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</si>
  <si>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</si>
  <si>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</si>
  <si>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</si>
  <si>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</si>
  <si>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</si>
  <si>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</si>
  <si>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</si>
  <si>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</si>
  <si>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</si>
  <si>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</si>
  <si>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</si>
  <si>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</si>
  <si>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</si>
  <si>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</si>
  <si>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</si>
  <si>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</si>
  <si>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</si>
  <si>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</si>
  <si>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</si>
  <si>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</si>
  <si>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</si>
  <si>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</si>
  <si>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</si>
  <si>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</si>
  <si>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</si>
  <si>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</si>
  <si>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</si>
  <si>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</si>
  <si>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</si>
  <si>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</si>
  <si>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</si>
  <si>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</si>
  <si>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</si>
  <si>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</si>
  <si>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</si>
  <si>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</si>
  <si>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</si>
  <si>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</si>
  <si>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</si>
  <si>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</si>
  <si>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</si>
  <si>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</si>
  <si>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</si>
  <si>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</si>
  <si>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</si>
  <si>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</si>
  <si>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</si>
  <si>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</si>
  <si>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</si>
  <si>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</si>
  <si>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</si>
  <si>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</si>
  <si>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</si>
  <si>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</si>
  <si>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</si>
  <si>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</si>
  <si>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</si>
  <si>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</si>
  <si>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</si>
  <si>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</si>
  <si>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</si>
  <si>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</si>
  <si>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</si>
  <si>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</si>
  <si>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</si>
  <si>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</si>
  <si>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</si>
  <si>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</si>
  <si>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</si>
  <si>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</si>
  <si>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</si>
  <si>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</si>
  <si>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</si>
  <si>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</si>
  <si>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</si>
  <si>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</si>
  <si>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</si>
  <si>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</si>
  <si>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</si>
  <si>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</si>
  <si>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</si>
  <si>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</si>
  <si>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</si>
  <si>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</si>
  <si>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</si>
  <si>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</si>
  <si>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</si>
  <si>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</si>
  <si>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</si>
  <si>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</si>
  <si>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</si>
  <si>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</si>
  <si>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</si>
  <si>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</si>
  <si>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</si>
  <si>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</si>
  <si>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</si>
  <si>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</si>
  <si>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</si>
  <si>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</si>
  <si>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</si>
  <si>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</si>
  <si>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</si>
  <si>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</si>
  <si>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</si>
  <si>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</si>
  <si>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</si>
  <si>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</si>
  <si>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</si>
  <si>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</si>
  <si>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</si>
  <si>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</si>
  <si>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</si>
  <si>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</si>
  <si>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</si>
  <si>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</si>
  <si>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</si>
  <si>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</si>
  <si>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</si>
  <si>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</si>
  <si>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</si>
  <si>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</si>
  <si>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</si>
  <si>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</si>
  <si>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</si>
  <si>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</si>
  <si>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</si>
  <si>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</si>
  <si>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</si>
  <si>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</si>
  <si>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</si>
  <si>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</si>
  <si>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</si>
  <si>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</si>
  <si>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</si>
  <si>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</si>
  <si>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</si>
  <si>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</si>
  <si>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</si>
  <si>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</si>
  <si>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</si>
  <si>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</si>
  <si>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</si>
  <si>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</si>
  <si>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</si>
  <si>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</si>
  <si>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</si>
  <si>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</si>
  <si>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</si>
  <si>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</si>
  <si>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</si>
  <si>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</si>
  <si>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</si>
  <si>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</si>
  <si>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</si>
  <si>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</si>
  <si>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</si>
  <si>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</si>
  <si>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</si>
  <si>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</si>
  <si>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</si>
  <si>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</si>
  <si>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</si>
  <si>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</si>
  <si>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</si>
  <si>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</si>
  <si>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</si>
  <si>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</si>
  <si>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</si>
  <si>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</si>
  <si>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</si>
  <si>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</si>
  <si>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</si>
  <si>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</si>
  <si>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</si>
  <si>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</si>
  <si>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</si>
  <si>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</si>
  <si>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</si>
  <si>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</si>
  <si>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</si>
  <si>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</si>
  <si>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</si>
  <si>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</si>
  <si>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</si>
  <si>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</si>
  <si>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</si>
  <si>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</si>
  <si>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</si>
  <si>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</si>
  <si>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</si>
  <si>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</si>
  <si>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</si>
  <si>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</si>
  <si>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</si>
  <si>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</si>
  <si>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</si>
  <si>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</si>
  <si>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</si>
  <si>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</si>
  <si>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</si>
  <si>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</si>
  <si>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</si>
  <si>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</si>
  <si>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</si>
  <si>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</si>
  <si>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</si>
  <si>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</si>
  <si>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tkm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</si>
  <si>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</si>
  <si>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</si>
  <si>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</si>
  <si>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</si>
  <si>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</si>
  <si>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</si>
  <si>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</si>
  <si>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</si>
  <si>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</si>
  <si>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</si>
  <si>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</si>
  <si>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</si>
  <si>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</si>
  <si>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</si>
  <si>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</si>
  <si>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</si>
  <si>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</si>
  <si>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</si>
  <si>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</si>
  <si>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</si>
  <si>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</si>
  <si>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</si>
  <si>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</si>
  <si>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</si>
  <si>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</si>
  <si>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</si>
  <si>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</si>
  <si>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</si>
  <si>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</si>
  <si>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</si>
  <si>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</si>
  <si>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</si>
  <si>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</si>
  <si>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</si>
  <si>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</si>
  <si>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</si>
  <si>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</si>
  <si>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</si>
  <si>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</si>
  <si>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</si>
  <si>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</si>
  <si>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</si>
  <si>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</si>
  <si>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</si>
  <si>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</si>
  <si>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</si>
  <si>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</si>
  <si>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</si>
  <si>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</si>
  <si>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</si>
  <si>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</si>
  <si>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</si>
  <si>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</si>
  <si>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</si>
  <si>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</si>
  <si>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</si>
  <si>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</si>
  <si>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</si>
  <si>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</si>
  <si>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</si>
  <si>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</si>
  <si>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</si>
  <si>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</si>
  <si>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</si>
  <si>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</si>
  <si>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</si>
  <si>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</si>
  <si>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</si>
  <si>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</si>
  <si>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</si>
  <si>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</si>
  <si>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</si>
  <si>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</si>
  <si>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</si>
  <si>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</si>
  <si>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</si>
  <si>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</si>
  <si>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</si>
  <si>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</si>
  <si>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</si>
  <si>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</si>
  <si>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</si>
  <si>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</si>
  <si>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</si>
  <si>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</si>
  <si>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</si>
  <si>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</si>
  <si>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</si>
  <si>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</si>
  <si>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</si>
  <si>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</si>
  <si>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</si>
  <si>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</si>
  <si>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</si>
  <si>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</si>
  <si>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</si>
  <si>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</si>
  <si>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</si>
  <si>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</si>
  <si>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</si>
  <si>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</si>
  <si>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</si>
  <si>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</si>
  <si>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</si>
  <si>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</si>
  <si>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</si>
  <si>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</si>
  <si>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</si>
  <si>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</si>
  <si>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742H14</t>
  </si>
  <si>
    <t>KABEL NN CTYR- A PETIŽÍLOVÝ CU S PLASTOVOU IZOLACÍ OD 70 DO 120 MM2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</si>
  <si>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</si>
  <si>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</si>
  <si>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</si>
  <si>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</si>
  <si>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</si>
  <si>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</si>
  <si>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</si>
  <si>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</si>
  <si>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</si>
  <si>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</si>
  <si>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</si>
  <si>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</si>
  <si>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</si>
  <si>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</si>
  <si>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</si>
  <si>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</si>
  <si>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</si>
  <si>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</si>
  <si>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</si>
  <si>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</si>
  <si>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</si>
  <si>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</si>
  <si>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</si>
  <si>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</si>
  <si>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</si>
  <si>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</si>
  <si>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</si>
  <si>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</si>
  <si>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</si>
  <si>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</si>
  <si>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</si>
  <si>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</si>
  <si>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</si>
  <si>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</si>
  <si>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</si>
  <si>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</si>
  <si>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</si>
  <si>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</si>
  <si>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</si>
  <si>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</si>
  <si>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</si>
  <si>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</si>
  <si>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</si>
  <si>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</si>
  <si>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</si>
  <si>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</si>
  <si>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</si>
  <si>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</si>
  <si>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</si>
  <si>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</si>
  <si>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</si>
  <si>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</si>
  <si>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</si>
  <si>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</si>
  <si>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</si>
  <si>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</si>
  <si>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</si>
  <si>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</si>
  <si>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</si>
  <si>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</si>
  <si>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</si>
  <si>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</si>
  <si>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</si>
  <si>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</si>
  <si>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</si>
  <si>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</si>
  <si>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</si>
  <si>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</si>
  <si>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</si>
  <si>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</si>
  <si>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</si>
  <si>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</si>
  <si>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</si>
  <si>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</si>
  <si>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</si>
  <si>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</si>
  <si>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</si>
  <si>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</si>
  <si>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</si>
  <si>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</si>
  <si>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</si>
  <si>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</si>
  <si>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</si>
  <si>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</si>
  <si>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</si>
  <si>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</si>
  <si>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</si>
  <si>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</si>
  <si>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</si>
  <si>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</si>
  <si>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742H35</t>
  </si>
  <si>
    <t>KABEL NN ČTYŘ- A PĚTIŽÍLOVÝ CU S PLASTOVOU IZOLACÍ STÍNĚNÝ OD 150 DO 240 MM2</t>
  </si>
  <si>
    <t>742H23</t>
  </si>
  <si>
    <t>KABEL NN ČTYŘ- A PĚTIŽÍLOVÝ AL S PLASTOVOU IZOLACÍ OD 25 DO 50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</si>
  <si>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</si>
  <si>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</si>
  <si>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</si>
  <si>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</si>
  <si>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</si>
  <si>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</si>
  <si>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</si>
  <si>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</si>
  <si>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</si>
  <si>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</si>
  <si>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</si>
  <si>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</si>
  <si>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</si>
  <si>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</si>
  <si>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</si>
  <si>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</si>
  <si>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</si>
  <si>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</si>
  <si>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</si>
  <si>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</si>
  <si>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</si>
  <si>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</si>
  <si>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</si>
  <si>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</si>
  <si>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</si>
  <si>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</si>
  <si>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</si>
  <si>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</si>
  <si>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</si>
  <si>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</si>
  <si>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</si>
  <si>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</si>
  <si>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</si>
  <si>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</si>
  <si>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</si>
  <si>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</si>
  <si>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</si>
  <si>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</si>
  <si>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</si>
  <si>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</si>
  <si>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</si>
  <si>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</si>
  <si>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</si>
  <si>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</si>
  <si>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</si>
  <si>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</si>
  <si>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</si>
  <si>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</si>
  <si>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</si>
  <si>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</si>
  <si>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</si>
  <si>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</si>
  <si>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</si>
  <si>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</si>
  <si>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</si>
  <si>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</si>
  <si>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</si>
  <si>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</si>
  <si>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</si>
  <si>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</si>
  <si>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</si>
  <si>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</si>
  <si>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</si>
  <si>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</si>
  <si>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</si>
  <si>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</si>
  <si>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</si>
  <si>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</si>
  <si>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</si>
  <si>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</si>
  <si>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</si>
  <si>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</si>
  <si>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</si>
  <si>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</si>
  <si>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</si>
  <si>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</si>
  <si>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</si>
  <si>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</si>
  <si>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</si>
  <si>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</si>
  <si>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</si>
  <si>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</si>
  <si>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</si>
  <si>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</si>
  <si>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</si>
  <si>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</si>
  <si>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</si>
  <si>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</si>
  <si>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</si>
  <si>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</si>
  <si>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</si>
  <si>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</si>
  <si>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9x OV, 6x nástupiště, RO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</si>
  <si>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</si>
  <si>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</si>
  <si>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</si>
  <si>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</si>
  <si>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</si>
  <si>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</si>
  <si>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</si>
  <si>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</si>
  <si>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</si>
  <si>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</si>
  <si>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</si>
  <si>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</si>
  <si>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</si>
  <si>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</si>
  <si>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</si>
  <si>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</si>
  <si>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</si>
  <si>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</si>
  <si>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</si>
  <si>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</si>
  <si>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</si>
  <si>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</si>
  <si>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</si>
  <si>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</si>
  <si>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</si>
  <si>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</si>
  <si>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</si>
  <si>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</si>
  <si>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</si>
  <si>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</si>
  <si>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</si>
  <si>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</si>
  <si>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</si>
  <si>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</si>
  <si>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</si>
  <si>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</si>
  <si>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</si>
  <si>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</si>
  <si>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</si>
  <si>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</si>
  <si>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</si>
  <si>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</si>
  <si>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</si>
  <si>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</si>
  <si>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</si>
  <si>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</si>
  <si>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</si>
  <si>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</si>
  <si>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</si>
  <si>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</si>
  <si>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</si>
  <si>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</si>
  <si>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</si>
  <si>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</si>
  <si>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</si>
  <si>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</si>
  <si>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</si>
  <si>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</si>
  <si>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</si>
  <si>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</si>
  <si>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</si>
  <si>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</si>
  <si>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</si>
  <si>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</si>
  <si>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</si>
  <si>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</si>
  <si>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</si>
  <si>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</si>
  <si>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</si>
  <si>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</si>
  <si>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</si>
  <si>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</si>
  <si>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</si>
  <si>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</si>
  <si>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</si>
  <si>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</si>
  <si>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</si>
  <si>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746791</t>
  </si>
  <si>
    <t>UPS 1-F BEZ BATERIÍ DO 2 KVA</t>
  </si>
  <si>
    <t>1. Položka obsahuje:  
 – prípravu podkladu pro osazení, veškerý podružný, pomocný, pripojovací a upevnovací materiál  
 – technický popis viz. projektová dokumentace  
 – uvedení do provozu, nastavení, serízení, predepsané zkoušky, revize a atesty  
2. Položka neobsahuje:  
 X  
3. Zpusob merení:  
Udává se pocet kusu kompletní konstrukce nebo práce.</t>
  </si>
  <si>
    <t>7467B1</t>
  </si>
  <si>
    <t>AKUMULÁTOR/BATERIE 24 V DC DO 150 AH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</si>
  <si>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</si>
  <si>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</si>
  <si>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</si>
  <si>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</si>
  <si>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</si>
  <si>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</si>
  <si>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</si>
  <si>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</si>
  <si>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</si>
  <si>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</si>
  <si>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</si>
  <si>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</si>
  <si>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</si>
  <si>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</si>
  <si>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</si>
  <si>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</si>
  <si>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</si>
  <si>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</si>
  <si>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</si>
  <si>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</si>
  <si>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</si>
  <si>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</si>
  <si>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</si>
  <si>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</si>
  <si>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</si>
  <si>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</si>
  <si>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</si>
  <si>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</si>
  <si>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</si>
  <si>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</si>
  <si>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</si>
  <si>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</si>
  <si>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</si>
  <si>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</si>
  <si>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</si>
  <si>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</si>
  <si>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</si>
  <si>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</si>
  <si>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</si>
  <si>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</si>
  <si>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</si>
  <si>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</si>
  <si>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</si>
  <si>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</si>
  <si>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</si>
  <si>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</si>
  <si>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</si>
  <si>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</si>
  <si>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</si>
  <si>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</si>
  <si>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</si>
  <si>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</si>
  <si>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</si>
  <si>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</si>
  <si>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</si>
  <si>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</si>
  <si>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</si>
  <si>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</si>
  <si>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</si>
  <si>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</si>
  <si>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</si>
  <si>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</si>
  <si>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</si>
  <si>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</si>
  <si>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</si>
  <si>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</si>
  <si>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</si>
  <si>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</si>
  <si>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</si>
  <si>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</si>
  <si>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</si>
  <si>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</si>
  <si>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</si>
  <si>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</si>
  <si>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</si>
  <si>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</si>
  <si>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</si>
  <si>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</si>
  <si>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</si>
  <si>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</si>
  <si>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</si>
  <si>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</si>
  <si>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</si>
  <si>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</si>
  <si>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</si>
  <si>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</si>
  <si>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</si>
  <si>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</si>
  <si>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</si>
  <si>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</si>
  <si>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</si>
  <si>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</si>
  <si>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</si>
  <si>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</si>
  <si>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</si>
  <si>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</si>
  <si>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</si>
  <si>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</si>
  <si>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</si>
  <si>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</si>
  <si>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</si>
  <si>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</si>
  <si>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</si>
  <si>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</si>
  <si>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</si>
  <si>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</si>
  <si>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</si>
  <si>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</si>
  <si>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</si>
  <si>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</si>
  <si>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</si>
  <si>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</si>
  <si>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</si>
  <si>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</si>
  <si>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</si>
  <si>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</si>
  <si>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</si>
  <si>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</si>
  <si>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</si>
  <si>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</si>
  <si>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</si>
  <si>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</si>
  <si>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</si>
  <si>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</si>
  <si>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</si>
  <si>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</si>
  <si>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</si>
  <si>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</si>
  <si>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</si>
  <si>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</si>
  <si>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</si>
  <si>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</si>
  <si>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</si>
  <si>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</si>
  <si>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</si>
  <si>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</si>
  <si>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</si>
  <si>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</si>
  <si>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</si>
  <si>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</si>
  <si>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</si>
  <si>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</si>
  <si>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</si>
  <si>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</si>
  <si>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</si>
  <si>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</si>
  <si>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</si>
  <si>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</si>
  <si>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</si>
  <si>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</si>
  <si>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</si>
  <si>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6580,65=6 580.650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Celkem: A+B+C+D+E+H+G+I+J+K+L+M+N+O+P+Q+R+S+T+U+V+W+X+Y+Z+AA+AB+AE+AG=28 819.459 [AF]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</si>
  <si>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</si>
  <si>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</si>
  <si>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</si>
  <si>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232,518=232.518 [D] 
SO 11-72-03; 0,44=0.440 [E] 
SO 11-50-05; 104=104.000 [F] 
SO 11-71-01; 8,375=8.375 [G] 
PS 11-02-11; 6=6.000 [H] 
SO 11-31-06; 46,64=46.640 [I] 
Celkem: A+B+C+D+E+F+G+H+I=2 137.243 [J]</t>
  </si>
  <si>
    <t>SO 11-12-01; 1642,875=1 642.875 [A] 
SO 11-12-03; 405=405.000 [B] 
SO 11-31-05; 11,789=11.789 [C] 
SO 11-50-02; 87,84=87.840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A+B+C+D+E+AL+H+I+J+K+AD+AE+AF+AG+AH+AI+AJ=5 729.309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</si>
  <si>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</si>
  <si>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Celkem: A+B+C+D=31.557 [E]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</si>
  <si>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</si>
  <si>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</si>
  <si>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</si>
  <si>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</si>
  <si>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</si>
  <si>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</si>
  <si>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</si>
  <si>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</si>
  <si>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</si>
  <si>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</si>
  <si>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</si>
  <si>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</si>
  <si>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</si>
  <si>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</si>
  <si>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</si>
  <si>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</si>
  <si>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</si>
  <si>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</si>
  <si>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</si>
  <si>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</si>
  <si>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</si>
  <si>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</si>
  <si>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</si>
  <si>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</si>
  <si>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</si>
  <si>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</si>
  <si>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</si>
  <si>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</si>
  <si>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</si>
  <si>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</si>
  <si>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</si>
  <si>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</si>
  <si>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</si>
  <si>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</si>
  <si>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</si>
  <si>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</si>
  <si>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</si>
  <si>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</si>
  <si>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</si>
  <si>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</si>
  <si>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</si>
  <si>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</si>
  <si>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</si>
  <si>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</si>
  <si>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</si>
  <si>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</si>
  <si>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</si>
  <si>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</si>
  <si>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</si>
  <si>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</si>
  <si>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</si>
  <si>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</si>
  <si>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</si>
  <si>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</si>
  <si>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</si>
  <si>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</si>
  <si>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</si>
  <si>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</si>
  <si>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</si>
  <si>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</si>
  <si>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</si>
  <si>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</si>
  <si>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</si>
  <si>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</si>
  <si>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</si>
  <si>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</si>
  <si>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</si>
  <si>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</si>
  <si>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</si>
  <si>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</si>
  <si>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</si>
  <si>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</si>
  <si>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</si>
  <si>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</si>
  <si>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1=1.000 [A]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</si>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</sst>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544</v>
      </c>
      <c s="12" t="s">
        <v>545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574</v>
      </c>
      <c s="12" t="s">
        <v>575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576</v>
      </c>
      <c s="12" t="s">
        <v>577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961</v>
      </c>
      <c s="12" t="s">
        <v>962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963</v>
      </c>
      <c s="12" t="s">
        <v>964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1163</v>
      </c>
      <c s="12" t="s">
        <v>1164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1165</v>
      </c>
      <c s="12" t="s">
        <v>1166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1222</v>
      </c>
      <c s="12" t="s">
        <v>1223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1224</v>
      </c>
      <c s="12" t="s">
        <v>1225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1368</v>
      </c>
      <c s="12" t="s">
        <v>1369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1370</v>
      </c>
      <c s="12" t="s">
        <v>1371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1506</v>
      </c>
      <c s="12" t="s">
        <v>1507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1592</v>
      </c>
      <c s="12" t="s">
        <v>1593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1627</v>
      </c>
      <c s="12" t="s">
        <v>1628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1629</v>
      </c>
      <c s="12" t="s">
        <v>1630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1938</v>
      </c>
      <c s="12" t="s">
        <v>1939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2095</v>
      </c>
      <c s="12" t="s">
        <v>2096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2097</v>
      </c>
      <c s="12" t="s">
        <v>2098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2262</v>
      </c>
      <c s="12" t="s">
        <v>2263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2298</v>
      </c>
      <c s="12" t="s">
        <v>2299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2476</v>
      </c>
      <c s="12" t="s">
        <v>2477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2478</v>
      </c>
      <c s="12" t="s">
        <v>2479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2629</v>
      </c>
      <c s="12" t="s">
        <v>2630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2665</v>
      </c>
      <c s="12" t="s">
        <v>2666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2667</v>
      </c>
      <c s="12" t="s">
        <v>2668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2844</v>
      </c>
      <c s="12" t="s">
        <v>2845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2871</v>
      </c>
      <c s="12" t="s">
        <v>2872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2898</v>
      </c>
      <c s="12" t="s">
        <v>2899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2900</v>
      </c>
      <c s="12" t="s">
        <v>2901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2916</v>
      </c>
      <c s="12" t="s">
        <v>2917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2935</v>
      </c>
      <c s="12" t="s">
        <v>2936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3074</v>
      </c>
      <c s="12" t="s">
        <v>3075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3076</v>
      </c>
      <c s="12" t="s">
        <v>3077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3289</v>
      </c>
      <c s="12" t="s">
        <v>3290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3396</v>
      </c>
      <c s="12" t="s">
        <v>3397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3434</v>
      </c>
      <c s="12" t="s">
        <v>3435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3436</v>
      </c>
      <c s="12" t="s">
        <v>3437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3573</v>
      </c>
      <c s="12" t="s">
        <v>3574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3594</v>
      </c>
      <c s="12" t="s">
        <v>3595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3641</v>
      </c>
      <c s="12" t="s">
        <v>3642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3643</v>
      </c>
      <c s="12" t="s">
        <v>3644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3650</v>
      </c>
      <c s="12" t="s">
        <v>3651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3652</v>
      </c>
      <c s="12" t="s">
        <v>3653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4142</v>
      </c>
      <c s="12" t="s">
        <v>4143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4273</v>
      </c>
      <c s="12" t="s">
        <v>4274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4410</v>
      </c>
      <c s="12" t="s">
        <v>4411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4449</v>
      </c>
      <c s="12" t="s">
        <v>4450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4470</v>
      </c>
      <c s="12" t="s">
        <v>4471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4499</v>
      </c>
      <c s="12" t="s">
        <v>4500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4515</v>
      </c>
      <c s="12" t="s">
        <v>4516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4539</v>
      </c>
      <c s="12" t="s">
        <v>4540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4551</v>
      </c>
      <c s="12" t="s">
        <v>4552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4553</v>
      </c>
      <c s="12" t="s">
        <v>4554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4679</v>
      </c>
      <c s="12" t="s">
        <v>4680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4697</v>
      </c>
      <c s="12" t="s">
        <v>4698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4739</v>
      </c>
      <c s="12" t="s">
        <v>4740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4853</v>
      </c>
      <c s="12" t="s">
        <v>4854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5261</v>
      </c>
      <c s="12" t="s">
        <v>5262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7463</v>
      </c>
      <c s="12" t="s">
        <v>7464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7541</v>
      </c>
      <c s="12" t="s">
        <v>7542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7571</v>
      </c>
      <c s="12" t="s">
        <v>7572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7593</v>
      </c>
      <c s="12" t="s">
        <v>7594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7623</v>
      </c>
      <c s="12" t="s">
        <v>7624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7625</v>
      </c>
      <c s="12" t="s">
        <v>7626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7670</v>
      </c>
      <c s="12" t="s">
        <v>7671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7792</v>
      </c>
      <c s="12" t="s">
        <v>7793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7822</v>
      </c>
      <c s="12" t="s">
        <v>7823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7841</v>
      </c>
      <c s="12" t="s">
        <v>7842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7843</v>
      </c>
      <c s="12" t="s">
        <v>7844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7951</v>
      </c>
      <c s="12" t="s">
        <v>7952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7953</v>
      </c>
      <c s="12" t="s">
        <v>7954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8557</v>
      </c>
      <c s="12" t="s">
        <v>8558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8763</v>
      </c>
      <c s="12" t="s">
        <v>8764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9142</v>
      </c>
      <c s="12" t="s">
        <v>9143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9303</v>
      </c>
      <c s="12" t="s">
        <v>9304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9602</v>
      </c>
      <c s="12" t="s">
        <v>9603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9720</v>
      </c>
      <c s="12" t="s">
        <v>9721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9722</v>
      </c>
      <c s="12" t="s">
        <v>9723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9950</v>
      </c>
      <c s="12" t="s">
        <v>9951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10047</v>
      </c>
      <c s="12" t="s">
        <v>10048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10049</v>
      </c>
      <c s="12" t="s">
        <v>10050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10105</v>
      </c>
      <c s="12" t="s">
        <v>9736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10106</v>
      </c>
      <c s="12" t="s">
        <v>10107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10169</v>
      </c>
      <c s="12" t="s">
        <v>10170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10369</v>
      </c>
      <c s="12" t="s">
        <v>10370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10371</v>
      </c>
      <c s="12" t="s">
        <v>10372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10859</v>
      </c>
      <c s="12" t="s">
        <v>10860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11018</v>
      </c>
      <c s="12" t="s">
        <v>11019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11020</v>
      </c>
      <c s="12" t="s">
        <v>11021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11495</v>
      </c>
      <c s="12" t="s">
        <v>11496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11538</v>
      </c>
      <c s="12" t="s">
        <v>11539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11540</v>
      </c>
      <c s="12" t="s">
        <v>11541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11627</v>
      </c>
      <c s="12" t="s">
        <v>11628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11629</v>
      </c>
      <c s="12" t="s">
        <v>11630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11719</v>
      </c>
      <c s="12" t="s">
        <v>11720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11784</v>
      </c>
      <c s="12" t="s">
        <v>11785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11806</v>
      </c>
      <c s="12" t="s">
        <v>11807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11839</v>
      </c>
      <c s="12" t="s">
        <v>11840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11841</v>
      </c>
      <c s="12" t="s">
        <v>11842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11895</v>
      </c>
      <c s="12" t="s">
        <v>11896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11897</v>
      </c>
      <c s="12" t="s">
        <v>11898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11952</v>
      </c>
      <c s="12" t="s">
        <v>11953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11954</v>
      </c>
      <c s="12" t="s">
        <v>11955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11973</v>
      </c>
      <c s="12" t="s">
        <v>11974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11975</v>
      </c>
      <c s="12" t="s">
        <v>4473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12017</v>
      </c>
      <c s="12" t="s">
        <v>12018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0+J9+J50+J455</f>
      </c>
      <c s="29">
        <f>0+K9+K50+K455</f>
      </c>
      <c s="29">
        <f>0+L9+L50+L455</f>
      </c>
      <c s="29">
        <f>0+M9+M50+M455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117</v>
      </c>
      <c s="34" t="s">
        <v>118</v>
      </c>
      <c s="35" t="s">
        <v>5</v>
      </c>
      <c s="6" t="s">
        <v>119</v>
      </c>
      <c s="36" t="s">
        <v>106</v>
      </c>
      <c s="37">
        <v>3526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120</v>
      </c>
      <c s="34" t="s">
        <v>121</v>
      </c>
      <c s="35" t="s">
        <v>5</v>
      </c>
      <c s="6" t="s">
        <v>122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126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127</v>
      </c>
      <c s="34" t="s">
        <v>128</v>
      </c>
      <c s="35" t="s">
        <v>5</v>
      </c>
      <c s="6" t="s">
        <v>129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145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146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147</v>
      </c>
      <c s="34" t="s">
        <v>148</v>
      </c>
      <c s="35" t="s">
        <v>5</v>
      </c>
      <c s="6" t="s">
        <v>149</v>
      </c>
      <c s="36" t="s">
        <v>145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150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151</v>
      </c>
      <c s="34" t="s">
        <v>152</v>
      </c>
      <c s="35" t="s">
        <v>5</v>
      </c>
      <c s="6" t="s">
        <v>153</v>
      </c>
      <c s="36" t="s">
        <v>145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154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155</v>
      </c>
      <c s="34" t="s">
        <v>156</v>
      </c>
      <c s="35" t="s">
        <v>5</v>
      </c>
      <c s="6" t="s">
        <v>157</v>
      </c>
      <c s="36" t="s">
        <v>145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146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145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150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145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154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215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216</v>
      </c>
      <c s="34" t="s">
        <v>217</v>
      </c>
      <c s="35" t="s">
        <v>5</v>
      </c>
      <c s="6" t="s">
        <v>218</v>
      </c>
      <c s="36" t="s">
        <v>215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113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215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288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289</v>
      </c>
      <c s="34" t="s">
        <v>290</v>
      </c>
      <c s="35" t="s">
        <v>5</v>
      </c>
      <c s="6" t="s">
        <v>291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292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293</v>
      </c>
      <c s="34" t="s">
        <v>294</v>
      </c>
      <c s="35" t="s">
        <v>5</v>
      </c>
      <c s="6" t="s">
        <v>295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292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2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314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315</v>
      </c>
      <c s="34" t="s">
        <v>316</v>
      </c>
      <c s="35" t="s">
        <v>5</v>
      </c>
      <c s="6" t="s">
        <v>317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314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330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331</v>
      </c>
      <c s="34" t="s">
        <v>332</v>
      </c>
      <c s="35" t="s">
        <v>5</v>
      </c>
      <c s="6" t="s">
        <v>333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330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337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338</v>
      </c>
      <c s="34" t="s">
        <v>339</v>
      </c>
      <c s="35" t="s">
        <v>5</v>
      </c>
      <c s="6" t="s">
        <v>340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337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353</v>
      </c>
      <c s="34" t="s">
        <v>354</v>
      </c>
      <c s="35" t="s">
        <v>50</v>
      </c>
      <c s="6" t="s">
        <v>355</v>
      </c>
      <c s="36" t="s">
        <v>113</v>
      </c>
      <c s="37">
        <v>61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5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356</v>
      </c>
      <c s="34" t="s">
        <v>357</v>
      </c>
      <c s="35" t="s">
        <v>5</v>
      </c>
      <c s="6" t="s">
        <v>358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359</v>
      </c>
      <c s="34" t="s">
        <v>360</v>
      </c>
      <c s="35" t="s">
        <v>5</v>
      </c>
      <c s="6" t="s">
        <v>361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362</v>
      </c>
      <c s="34" t="s">
        <v>363</v>
      </c>
      <c s="35" t="s">
        <v>5</v>
      </c>
      <c s="6" t="s">
        <v>364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365</v>
      </c>
      <c s="34" t="s">
        <v>366</v>
      </c>
      <c s="35" t="s">
        <v>5</v>
      </c>
      <c s="6" t="s">
        <v>367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368</v>
      </c>
      <c s="34" t="s">
        <v>369</v>
      </c>
      <c s="35" t="s">
        <v>5</v>
      </c>
      <c s="6" t="s">
        <v>370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371</v>
      </c>
      <c s="34" t="s">
        <v>372</v>
      </c>
      <c s="35" t="s">
        <v>5</v>
      </c>
      <c s="6" t="s">
        <v>373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374</v>
      </c>
      <c s="34" t="s">
        <v>375</v>
      </c>
      <c s="35" t="s">
        <v>5</v>
      </c>
      <c s="6" t="s">
        <v>376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377</v>
      </c>
      <c s="34" t="s">
        <v>378</v>
      </c>
      <c s="35" t="s">
        <v>5</v>
      </c>
      <c s="6" t="s">
        <v>379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380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381</v>
      </c>
      <c s="34" t="s">
        <v>382</v>
      </c>
      <c s="35" t="s">
        <v>5</v>
      </c>
      <c s="6" t="s">
        <v>383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380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384</v>
      </c>
      <c s="34" t="s">
        <v>385</v>
      </c>
      <c s="35" t="s">
        <v>5</v>
      </c>
      <c s="6" t="s">
        <v>386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387</v>
      </c>
      <c s="34" t="s">
        <v>388</v>
      </c>
      <c s="35" t="s">
        <v>5</v>
      </c>
      <c s="6" t="s">
        <v>389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390</v>
      </c>
      <c s="34" t="s">
        <v>391</v>
      </c>
      <c s="35" t="s">
        <v>5</v>
      </c>
      <c s="6" t="s">
        <v>392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393</v>
      </c>
      <c s="34" t="s">
        <v>394</v>
      </c>
      <c s="35" t="s">
        <v>5</v>
      </c>
      <c s="6" t="s">
        <v>395</v>
      </c>
      <c s="36" t="s">
        <v>288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396</v>
      </c>
      <c s="34" t="s">
        <v>397</v>
      </c>
      <c s="35" t="s">
        <v>5</v>
      </c>
      <c s="6" t="s">
        <v>398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399</v>
      </c>
      <c s="34" t="s">
        <v>400</v>
      </c>
      <c s="35" t="s">
        <v>5</v>
      </c>
      <c s="6" t="s">
        <v>401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402</v>
      </c>
      <c s="34" t="s">
        <v>403</v>
      </c>
      <c s="35" t="s">
        <v>5</v>
      </c>
      <c s="6" t="s">
        <v>404</v>
      </c>
      <c s="36" t="s">
        <v>405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113</v>
      </c>
      <c s="37">
        <v>73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409</v>
      </c>
      <c s="34" t="s">
        <v>410</v>
      </c>
      <c s="35" t="s">
        <v>5</v>
      </c>
      <c s="6" t="s">
        <v>411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412</v>
      </c>
      <c s="34" t="s">
        <v>413</v>
      </c>
      <c s="35" t="s">
        <v>5</v>
      </c>
      <c s="6" t="s">
        <v>414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415</v>
      </c>
      <c s="34" t="s">
        <v>416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3" ht="12.75">
      <c r="A455" t="s">
        <v>46</v>
      </c>
      <c r="C455" s="31" t="s">
        <v>27</v>
      </c>
      <c r="E455" s="33" t="s">
        <v>418</v>
      </c>
      <c r="J455" s="32">
        <f>0</f>
      </c>
      <c s="32">
        <f>0</f>
      </c>
      <c s="32">
        <f>0+L456+L460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456+M460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56" spans="1:16" ht="12.75">
      <c r="A456" t="s">
        <v>49</v>
      </c>
      <c s="34" t="s">
        <v>419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102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61</v>
      </c>
    </row>
    <row r="460" spans="1:16" ht="12.75">
      <c r="A460" t="s">
        <v>49</v>
      </c>
      <c s="34" t="s">
        <v>420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102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61</v>
      </c>
    </row>
    <row r="464" spans="1:16" ht="12.75">
      <c r="A464" t="s">
        <v>49</v>
      </c>
      <c s="34" t="s">
        <v>421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422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423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424</v>
      </c>
      <c s="34" t="s">
        <v>118</v>
      </c>
      <c s="35" t="s">
        <v>5</v>
      </c>
      <c s="6" t="s">
        <v>119</v>
      </c>
      <c s="36" t="s">
        <v>106</v>
      </c>
      <c s="37">
        <v>3526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425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426</v>
      </c>
      <c s="34" t="s">
        <v>124</v>
      </c>
      <c s="35" t="s">
        <v>5</v>
      </c>
      <c s="6" t="s">
        <v>125</v>
      </c>
      <c s="36" t="s">
        <v>106</v>
      </c>
      <c s="37">
        <v>1330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2.75">
      <c r="A479" t="s">
        <v>60</v>
      </c>
      <c r="E479" s="39" t="s">
        <v>61</v>
      </c>
    </row>
    <row r="480" spans="1:16" ht="25.5">
      <c r="A480" t="s">
        <v>49</v>
      </c>
      <c s="34" t="s">
        <v>427</v>
      </c>
      <c s="34" t="s">
        <v>128</v>
      </c>
      <c s="35" t="s">
        <v>5</v>
      </c>
      <c s="6" t="s">
        <v>129</v>
      </c>
      <c s="36" t="s">
        <v>106</v>
      </c>
      <c s="37">
        <v>2570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61</v>
      </c>
    </row>
    <row r="484" spans="1:16" ht="25.5">
      <c r="A484" t="s">
        <v>49</v>
      </c>
      <c s="34" t="s">
        <v>428</v>
      </c>
      <c s="34" t="s">
        <v>131</v>
      </c>
      <c s="35" t="s">
        <v>5</v>
      </c>
      <c s="6" t="s">
        <v>132</v>
      </c>
      <c s="36" t="s">
        <v>106</v>
      </c>
      <c s="37">
        <v>3280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12.75">
      <c r="A488" t="s">
        <v>49</v>
      </c>
      <c s="34" t="s">
        <v>429</v>
      </c>
      <c s="34" t="s">
        <v>137</v>
      </c>
      <c s="35" t="s">
        <v>5</v>
      </c>
      <c s="6" t="s">
        <v>138</v>
      </c>
      <c s="36" t="s">
        <v>106</v>
      </c>
      <c s="37">
        <v>1330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12.75">
      <c r="A492" t="s">
        <v>49</v>
      </c>
      <c s="34" t="s">
        <v>430</v>
      </c>
      <c s="34" t="s">
        <v>140</v>
      </c>
      <c s="35" t="s">
        <v>5</v>
      </c>
      <c s="6" t="s">
        <v>141</v>
      </c>
      <c s="36" t="s">
        <v>106</v>
      </c>
      <c s="37">
        <v>3990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431</v>
      </c>
      <c s="34" t="s">
        <v>143</v>
      </c>
      <c s="35" t="s">
        <v>5</v>
      </c>
      <c s="6" t="s">
        <v>144</v>
      </c>
      <c s="36" t="s">
        <v>145</v>
      </c>
      <c s="37">
        <v>90.85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432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433</v>
      </c>
      <c s="34" t="s">
        <v>434</v>
      </c>
      <c s="35" t="s">
        <v>5</v>
      </c>
      <c s="6" t="s">
        <v>435</v>
      </c>
      <c s="36" t="s">
        <v>145</v>
      </c>
      <c s="37">
        <v>1089.06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436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437</v>
      </c>
      <c s="34" t="s">
        <v>156</v>
      </c>
      <c s="35" t="s">
        <v>5</v>
      </c>
      <c s="6" t="s">
        <v>157</v>
      </c>
      <c s="36" t="s">
        <v>145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432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438</v>
      </c>
      <c s="34" t="s">
        <v>439</v>
      </c>
      <c s="35" t="s">
        <v>5</v>
      </c>
      <c s="6" t="s">
        <v>440</v>
      </c>
      <c s="36" t="s">
        <v>145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436</v>
      </c>
    </row>
    <row r="511" spans="1:5" ht="12.75">
      <c r="A511" t="s">
        <v>60</v>
      </c>
      <c r="E511" s="39" t="s">
        <v>61</v>
      </c>
    </row>
    <row r="512" spans="1:16" ht="25.5">
      <c r="A512" t="s">
        <v>49</v>
      </c>
      <c s="34" t="s">
        <v>441</v>
      </c>
      <c s="34" t="s">
        <v>180</v>
      </c>
      <c s="35" t="s">
        <v>5</v>
      </c>
      <c s="6" t="s">
        <v>181</v>
      </c>
      <c s="36" t="s">
        <v>113</v>
      </c>
      <c s="37">
        <v>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442</v>
      </c>
      <c s="34" t="s">
        <v>220</v>
      </c>
      <c s="35" t="s">
        <v>5</v>
      </c>
      <c s="6" t="s">
        <v>221</v>
      </c>
      <c s="36" t="s">
        <v>113</v>
      </c>
      <c s="37">
        <v>2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61</v>
      </c>
    </row>
    <row r="520" spans="1:16" ht="12.75">
      <c r="A520" t="s">
        <v>49</v>
      </c>
      <c s="34" t="s">
        <v>443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444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25.5">
      <c r="A528" t="s">
        <v>49</v>
      </c>
      <c s="34" t="s">
        <v>445</v>
      </c>
      <c s="34" t="s">
        <v>271</v>
      </c>
      <c s="35" t="s">
        <v>5</v>
      </c>
      <c s="6" t="s">
        <v>272</v>
      </c>
      <c s="36" t="s">
        <v>215</v>
      </c>
      <c s="37">
        <v>98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25.5">
      <c r="A532" t="s">
        <v>49</v>
      </c>
      <c s="34" t="s">
        <v>446</v>
      </c>
      <c s="34" t="s">
        <v>447</v>
      </c>
      <c s="35" t="s">
        <v>5</v>
      </c>
      <c s="6" t="s">
        <v>448</v>
      </c>
      <c s="36" t="s">
        <v>215</v>
      </c>
      <c s="37">
        <v>25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449</v>
      </c>
      <c s="34" t="s">
        <v>450</v>
      </c>
      <c s="35" t="s">
        <v>5</v>
      </c>
      <c s="6" t="s">
        <v>451</v>
      </c>
      <c s="36" t="s">
        <v>113</v>
      </c>
      <c s="37">
        <v>25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113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12.75">
      <c r="A544" t="s">
        <v>49</v>
      </c>
      <c s="34" t="s">
        <v>455</v>
      </c>
      <c s="34" t="s">
        <v>456</v>
      </c>
      <c s="35" t="s">
        <v>5</v>
      </c>
      <c s="6" t="s">
        <v>457</v>
      </c>
      <c s="36" t="s">
        <v>113</v>
      </c>
      <c s="37">
        <v>7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12.75">
      <c r="A548" t="s">
        <v>49</v>
      </c>
      <c s="34" t="s">
        <v>458</v>
      </c>
      <c s="34" t="s">
        <v>459</v>
      </c>
      <c s="35" t="s">
        <v>5</v>
      </c>
      <c s="6" t="s">
        <v>460</v>
      </c>
      <c s="36" t="s">
        <v>113</v>
      </c>
      <c s="37">
        <v>7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461</v>
      </c>
      <c s="34" t="s">
        <v>462</v>
      </c>
      <c s="35" t="s">
        <v>5</v>
      </c>
      <c s="6" t="s">
        <v>463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464</v>
      </c>
      <c s="34" t="s">
        <v>465</v>
      </c>
      <c s="35" t="s">
        <v>5</v>
      </c>
      <c s="6" t="s">
        <v>466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467</v>
      </c>
      <c s="34" t="s">
        <v>468</v>
      </c>
      <c s="35" t="s">
        <v>5</v>
      </c>
      <c s="6" t="s">
        <v>469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470</v>
      </c>
      <c s="34" t="s">
        <v>471</v>
      </c>
      <c s="35" t="s">
        <v>5</v>
      </c>
      <c s="6" t="s">
        <v>472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25.5">
      <c r="A568" t="s">
        <v>49</v>
      </c>
      <c s="34" t="s">
        <v>473</v>
      </c>
      <c s="34" t="s">
        <v>474</v>
      </c>
      <c s="35" t="s">
        <v>5</v>
      </c>
      <c s="6" t="s">
        <v>475</v>
      </c>
      <c s="36" t="s">
        <v>113</v>
      </c>
      <c s="37">
        <v>24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476</v>
      </c>
      <c s="34" t="s">
        <v>477</v>
      </c>
      <c s="35" t="s">
        <v>5</v>
      </c>
      <c s="6" t="s">
        <v>478</v>
      </c>
      <c s="36" t="s">
        <v>113</v>
      </c>
      <c s="37">
        <v>24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479</v>
      </c>
      <c s="34" t="s">
        <v>480</v>
      </c>
      <c s="35" t="s">
        <v>5</v>
      </c>
      <c s="6" t="s">
        <v>481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482</v>
      </c>
      <c s="34" t="s">
        <v>483</v>
      </c>
      <c s="35" t="s">
        <v>5</v>
      </c>
      <c s="6" t="s">
        <v>484</v>
      </c>
      <c s="36" t="s">
        <v>113</v>
      </c>
      <c s="37">
        <v>2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12.75">
      <c r="A584" t="s">
        <v>49</v>
      </c>
      <c s="34" t="s">
        <v>485</v>
      </c>
      <c s="34" t="s">
        <v>486</v>
      </c>
      <c s="35" t="s">
        <v>5</v>
      </c>
      <c s="6" t="s">
        <v>487</v>
      </c>
      <c s="36" t="s">
        <v>113</v>
      </c>
      <c s="37">
        <v>2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488</v>
      </c>
      <c s="34" t="s">
        <v>489</v>
      </c>
      <c s="35" t="s">
        <v>5</v>
      </c>
      <c s="6" t="s">
        <v>490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491</v>
      </c>
      <c s="34" t="s">
        <v>322</v>
      </c>
      <c s="35" t="s">
        <v>5</v>
      </c>
      <c s="6" t="s">
        <v>323</v>
      </c>
      <c s="36" t="s">
        <v>113</v>
      </c>
      <c s="37">
        <v>10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492</v>
      </c>
      <c s="34" t="s">
        <v>325</v>
      </c>
      <c s="35" t="s">
        <v>5</v>
      </c>
      <c s="6" t="s">
        <v>326</v>
      </c>
      <c s="36" t="s">
        <v>113</v>
      </c>
      <c s="37">
        <v>12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493</v>
      </c>
      <c s="34" t="s">
        <v>332</v>
      </c>
      <c s="35" t="s">
        <v>5</v>
      </c>
      <c s="6" t="s">
        <v>333</v>
      </c>
      <c s="36" t="s">
        <v>113</v>
      </c>
      <c s="37">
        <v>25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494</v>
      </c>
      <c s="34" t="s">
        <v>339</v>
      </c>
      <c s="35" t="s">
        <v>5</v>
      </c>
      <c s="6" t="s">
        <v>340</v>
      </c>
      <c s="36" t="s">
        <v>113</v>
      </c>
      <c s="37">
        <v>10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25.5">
      <c r="A608" t="s">
        <v>49</v>
      </c>
      <c s="34" t="s">
        <v>495</v>
      </c>
      <c s="34" t="s">
        <v>496</v>
      </c>
      <c s="35" t="s">
        <v>5</v>
      </c>
      <c s="6" t="s">
        <v>497</v>
      </c>
      <c s="36" t="s">
        <v>113</v>
      </c>
      <c s="37">
        <v>2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25.5">
      <c r="A612" t="s">
        <v>49</v>
      </c>
      <c s="34" t="s">
        <v>498</v>
      </c>
      <c s="34" t="s">
        <v>499</v>
      </c>
      <c s="35" t="s">
        <v>5</v>
      </c>
      <c s="6" t="s">
        <v>500</v>
      </c>
      <c s="36" t="s">
        <v>113</v>
      </c>
      <c s="37">
        <v>18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501</v>
      </c>
      <c s="34" t="s">
        <v>502</v>
      </c>
      <c s="35" t="s">
        <v>5</v>
      </c>
      <c s="6" t="s">
        <v>503</v>
      </c>
      <c s="36" t="s">
        <v>113</v>
      </c>
      <c s="37">
        <v>18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504</v>
      </c>
      <c s="34" t="s">
        <v>505</v>
      </c>
      <c s="35" t="s">
        <v>5</v>
      </c>
      <c s="6" t="s">
        <v>506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507</v>
      </c>
      <c s="34" t="s">
        <v>363</v>
      </c>
      <c s="35" t="s">
        <v>5</v>
      </c>
      <c s="6" t="s">
        <v>364</v>
      </c>
      <c s="36" t="s">
        <v>113</v>
      </c>
      <c s="37">
        <v>10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508</v>
      </c>
      <c s="34" t="s">
        <v>366</v>
      </c>
      <c s="35" t="s">
        <v>5</v>
      </c>
      <c s="6" t="s">
        <v>367</v>
      </c>
      <c s="36" t="s">
        <v>113</v>
      </c>
      <c s="37">
        <v>6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12.75">
      <c r="A632" t="s">
        <v>49</v>
      </c>
      <c s="34" t="s">
        <v>509</v>
      </c>
      <c s="34" t="s">
        <v>510</v>
      </c>
      <c s="35" t="s">
        <v>5</v>
      </c>
      <c s="6" t="s">
        <v>511</v>
      </c>
      <c s="36" t="s">
        <v>106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12.75">
      <c r="A636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106</v>
      </c>
      <c s="37">
        <v>10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518</v>
      </c>
      <c s="34" t="s">
        <v>372</v>
      </c>
      <c s="35" t="s">
        <v>5</v>
      </c>
      <c s="6" t="s">
        <v>373</v>
      </c>
      <c s="36" t="s">
        <v>113</v>
      </c>
      <c s="37">
        <v>44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519</v>
      </c>
      <c s="34" t="s">
        <v>375</v>
      </c>
      <c s="35" t="s">
        <v>5</v>
      </c>
      <c s="6" t="s">
        <v>376</v>
      </c>
      <c s="36" t="s">
        <v>113</v>
      </c>
      <c s="37">
        <v>44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38.25">
      <c r="A652" t="s">
        <v>49</v>
      </c>
      <c s="34" t="s">
        <v>520</v>
      </c>
      <c s="34" t="s">
        <v>521</v>
      </c>
      <c s="35" t="s">
        <v>5</v>
      </c>
      <c s="6" t="s">
        <v>522</v>
      </c>
      <c s="36" t="s">
        <v>523</v>
      </c>
      <c s="37">
        <v>1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38.25">
      <c r="A656" t="s">
        <v>49</v>
      </c>
      <c s="34" t="s">
        <v>524</v>
      </c>
      <c s="34" t="s">
        <v>525</v>
      </c>
      <c s="35" t="s">
        <v>5</v>
      </c>
      <c s="6" t="s">
        <v>526</v>
      </c>
      <c s="36" t="s">
        <v>523</v>
      </c>
      <c s="37">
        <v>64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527</v>
      </c>
      <c s="34" t="s">
        <v>528</v>
      </c>
      <c s="35" t="s">
        <v>5</v>
      </c>
      <c s="6" t="s">
        <v>529</v>
      </c>
      <c s="36" t="s">
        <v>523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12.75">
      <c r="A664" t="s">
        <v>49</v>
      </c>
      <c s="34" t="s">
        <v>530</v>
      </c>
      <c s="34" t="s">
        <v>403</v>
      </c>
      <c s="35" t="s">
        <v>5</v>
      </c>
      <c s="6" t="s">
        <v>404</v>
      </c>
      <c s="36" t="s">
        <v>405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12.75">
      <c r="A668" t="s">
        <v>49</v>
      </c>
      <c s="34" t="s">
        <v>531</v>
      </c>
      <c s="34" t="s">
        <v>407</v>
      </c>
      <c s="35" t="s">
        <v>5</v>
      </c>
      <c s="6" t="s">
        <v>408</v>
      </c>
      <c s="36" t="s">
        <v>113</v>
      </c>
      <c s="37">
        <v>64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25.5">
      <c r="A672" t="s">
        <v>49</v>
      </c>
      <c s="34" t="s">
        <v>532</v>
      </c>
      <c s="34" t="s">
        <v>410</v>
      </c>
      <c s="35" t="s">
        <v>5</v>
      </c>
      <c s="6" t="s">
        <v>411</v>
      </c>
      <c s="36" t="s">
        <v>113</v>
      </c>
      <c s="37">
        <v>400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533</v>
      </c>
      <c s="34" t="s">
        <v>413</v>
      </c>
      <c s="35" t="s">
        <v>5</v>
      </c>
      <c s="6" t="s">
        <v>414</v>
      </c>
      <c s="36" t="s">
        <v>113</v>
      </c>
      <c s="37">
        <v>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12.75">
      <c r="A680" t="s">
        <v>49</v>
      </c>
      <c s="34" t="s">
        <v>534</v>
      </c>
      <c s="34" t="s">
        <v>535</v>
      </c>
      <c s="35" t="s">
        <v>5</v>
      </c>
      <c s="6" t="s">
        <v>536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25.5">
      <c r="A682" s="35" t="s">
        <v>58</v>
      </c>
      <c r="E682" s="40" t="s">
        <v>537</v>
      </c>
    </row>
    <row r="683" spans="1:5" ht="140.25">
      <c r="A683" t="s">
        <v>60</v>
      </c>
      <c r="E683" s="39" t="s">
        <v>538</v>
      </c>
    </row>
    <row r="684" spans="1:16" ht="12.75">
      <c r="A684" t="s">
        <v>49</v>
      </c>
      <c s="34" t="s">
        <v>539</v>
      </c>
      <c s="34" t="s">
        <v>540</v>
      </c>
      <c s="35" t="s">
        <v>5</v>
      </c>
      <c s="6" t="s">
        <v>541</v>
      </c>
      <c s="36" t="s">
        <v>405</v>
      </c>
      <c s="37">
        <v>32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25.5">
      <c r="A686" s="35" t="s">
        <v>58</v>
      </c>
      <c r="E686" s="40" t="s">
        <v>542</v>
      </c>
    </row>
    <row r="687" spans="1:5" ht="102">
      <c r="A687" t="s">
        <v>60</v>
      </c>
      <c r="E687" s="39" t="s">
        <v>543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546</v>
      </c>
      <c r="E8" s="30" t="s">
        <v>545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547</v>
      </c>
      <c s="35" t="s">
        <v>5</v>
      </c>
      <c s="6" t="s">
        <v>548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549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550</v>
      </c>
      <c s="35" t="s">
        <v>5</v>
      </c>
      <c s="6" t="s">
        <v>551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552</v>
      </c>
      <c s="35" t="s">
        <v>5</v>
      </c>
      <c s="6" t="s">
        <v>553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554</v>
      </c>
      <c s="35" t="s">
        <v>5</v>
      </c>
      <c s="6" t="s">
        <v>555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556</v>
      </c>
      <c s="35" t="s">
        <v>5</v>
      </c>
      <c s="6" t="s">
        <v>557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558</v>
      </c>
      <c s="35" t="s">
        <v>5</v>
      </c>
      <c s="6" t="s">
        <v>559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560</v>
      </c>
      <c s="35" t="s">
        <v>5</v>
      </c>
      <c s="6" t="s">
        <v>561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562</v>
      </c>
      <c s="35" t="s">
        <v>5</v>
      </c>
      <c s="6" t="s">
        <v>563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564</v>
      </c>
      <c s="35" t="s">
        <v>5</v>
      </c>
      <c s="6" t="s">
        <v>565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566</v>
      </c>
      <c s="35" t="s">
        <v>5</v>
      </c>
      <c s="6" t="s">
        <v>567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568</v>
      </c>
      <c s="35" t="s">
        <v>5</v>
      </c>
      <c s="6" t="s">
        <v>569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570</v>
      </c>
      <c s="35" t="s">
        <v>5</v>
      </c>
      <c s="6" t="s">
        <v>571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403</v>
      </c>
      <c s="35" t="s">
        <v>5</v>
      </c>
      <c s="6" t="s">
        <v>404</v>
      </c>
      <c s="36" t="s">
        <v>405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117</v>
      </c>
      <c s="34" t="s">
        <v>540</v>
      </c>
      <c s="35" t="s">
        <v>5</v>
      </c>
      <c s="6" t="s">
        <v>541</v>
      </c>
      <c s="36" t="s">
        <v>405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120</v>
      </c>
      <c s="34" t="s">
        <v>572</v>
      </c>
      <c s="35" t="s">
        <v>5</v>
      </c>
      <c s="6" t="s">
        <v>573</v>
      </c>
      <c s="36" t="s">
        <v>405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123</v>
      </c>
      <c s="34" t="s">
        <v>413</v>
      </c>
      <c s="35" t="s">
        <v>5</v>
      </c>
      <c s="6" t="s">
        <v>414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574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574</v>
      </c>
      <c r="E4" s="26" t="s">
        <v>575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578</v>
      </c>
      <c r="E8" s="30" t="s">
        <v>577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582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583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584</v>
      </c>
      <c s="35" t="s">
        <v>5</v>
      </c>
      <c s="6" t="s">
        <v>585</v>
      </c>
      <c s="36" t="s">
        <v>586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588</v>
      </c>
      <c s="35" t="s">
        <v>5</v>
      </c>
      <c s="6" t="s">
        <v>589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590</v>
      </c>
      <c s="35" t="s">
        <v>5</v>
      </c>
      <c s="6" t="s">
        <v>591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592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593</v>
      </c>
      <c s="35" t="s">
        <v>5</v>
      </c>
      <c s="6" t="s">
        <v>594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595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596</v>
      </c>
      <c s="35" t="s">
        <v>5</v>
      </c>
      <c s="6" t="s">
        <v>597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598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599</v>
      </c>
      <c s="35" t="s">
        <v>5</v>
      </c>
      <c s="6" t="s">
        <v>600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587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601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602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587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603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120</v>
      </c>
      <c r="E57" s="33" t="s">
        <v>604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605</v>
      </c>
      <c s="35" t="s">
        <v>5</v>
      </c>
      <c s="6" t="s">
        <v>606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587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607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608</v>
      </c>
      <c s="35" t="s">
        <v>5</v>
      </c>
      <c s="6" t="s">
        <v>609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587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610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123</v>
      </c>
      <c r="E66" s="33" t="s">
        <v>611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612</v>
      </c>
      <c s="35" t="s">
        <v>5</v>
      </c>
      <c s="6" t="s">
        <v>613</v>
      </c>
      <c s="36" t="s">
        <v>586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614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258</v>
      </c>
      <c r="E71" s="33" t="s">
        <v>615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616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117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617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120</v>
      </c>
      <c s="34" t="s">
        <v>124</v>
      </c>
      <c s="35" t="s">
        <v>5</v>
      </c>
      <c s="6" t="s">
        <v>125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618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123</v>
      </c>
      <c s="34" t="s">
        <v>619</v>
      </c>
      <c s="35" t="s">
        <v>5</v>
      </c>
      <c s="6" t="s">
        <v>620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621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127</v>
      </c>
      <c s="34" t="s">
        <v>622</v>
      </c>
      <c s="35" t="s">
        <v>5</v>
      </c>
      <c s="6" t="s">
        <v>623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130</v>
      </c>
      <c s="34" t="s">
        <v>624</v>
      </c>
      <c s="35" t="s">
        <v>5</v>
      </c>
      <c s="6" t="s">
        <v>625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458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133</v>
      </c>
      <c s="34" t="s">
        <v>626</v>
      </c>
      <c s="35" t="s">
        <v>5</v>
      </c>
      <c s="6" t="s">
        <v>627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136</v>
      </c>
      <c s="34" t="s">
        <v>628</v>
      </c>
      <c s="35" t="s">
        <v>5</v>
      </c>
      <c s="6" t="s">
        <v>629</v>
      </c>
      <c s="36" t="s">
        <v>586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139</v>
      </c>
      <c s="34" t="s">
        <v>630</v>
      </c>
      <c s="35" t="s">
        <v>5</v>
      </c>
      <c s="6" t="s">
        <v>631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321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142</v>
      </c>
      <c s="34" t="s">
        <v>632</v>
      </c>
      <c s="35" t="s">
        <v>5</v>
      </c>
      <c s="6" t="s">
        <v>633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634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147</v>
      </c>
      <c s="34" t="s">
        <v>134</v>
      </c>
      <c s="35" t="s">
        <v>5</v>
      </c>
      <c s="6" t="s">
        <v>135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587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635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151</v>
      </c>
      <c s="34" t="s">
        <v>636</v>
      </c>
      <c s="35" t="s">
        <v>5</v>
      </c>
      <c s="6" t="s">
        <v>637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587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638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270</v>
      </c>
      <c r="E120" s="33" t="s">
        <v>639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155</v>
      </c>
      <c s="34" t="s">
        <v>640</v>
      </c>
      <c s="35" t="s">
        <v>5</v>
      </c>
      <c s="6" t="s">
        <v>641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587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158</v>
      </c>
      <c s="34" t="s">
        <v>642</v>
      </c>
      <c s="35" t="s">
        <v>5</v>
      </c>
      <c s="6" t="s">
        <v>643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644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273</v>
      </c>
      <c r="E129" s="33" t="s">
        <v>645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161</v>
      </c>
      <c s="34" t="s">
        <v>646</v>
      </c>
      <c s="35" t="s">
        <v>5</v>
      </c>
      <c s="6" t="s">
        <v>647</v>
      </c>
      <c s="36" t="s">
        <v>648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650</v>
      </c>
    </row>
    <row r="133" spans="1:5" ht="12.75">
      <c r="A133" t="s">
        <v>60</v>
      </c>
      <c r="E133" s="39" t="s">
        <v>651</v>
      </c>
    </row>
    <row r="134" spans="1:16" ht="12.75">
      <c r="A134" t="s">
        <v>49</v>
      </c>
      <c s="34" t="s">
        <v>652</v>
      </c>
      <c s="34" t="s">
        <v>653</v>
      </c>
      <c s="35" t="s">
        <v>5</v>
      </c>
      <c s="6" t="s">
        <v>654</v>
      </c>
      <c s="36" t="s">
        <v>648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587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655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656</v>
      </c>
      <c s="34" t="s">
        <v>657</v>
      </c>
      <c s="35" t="s">
        <v>5</v>
      </c>
      <c s="6" t="s">
        <v>658</v>
      </c>
      <c s="36" t="s">
        <v>648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587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659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660</v>
      </c>
      <c s="34" t="s">
        <v>661</v>
      </c>
      <c s="35" t="s">
        <v>5</v>
      </c>
      <c s="6" t="s">
        <v>662</v>
      </c>
      <c s="36" t="s">
        <v>648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587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663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664</v>
      </c>
      <c s="34" t="s">
        <v>665</v>
      </c>
      <c s="35" t="s">
        <v>5</v>
      </c>
      <c s="6" t="s">
        <v>666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587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667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634</v>
      </c>
      <c s="34" t="s">
        <v>665</v>
      </c>
      <c s="35" t="s">
        <v>50</v>
      </c>
      <c s="6" t="s">
        <v>668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587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669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670</v>
      </c>
      <c s="34" t="s">
        <v>671</v>
      </c>
      <c s="35" t="s">
        <v>5</v>
      </c>
      <c s="6" t="s">
        <v>672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587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669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673</v>
      </c>
      <c s="34" t="s">
        <v>674</v>
      </c>
      <c s="35" t="s">
        <v>5</v>
      </c>
      <c s="6" t="s">
        <v>675</v>
      </c>
      <c s="36" t="s">
        <v>648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587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676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164</v>
      </c>
      <c s="34" t="s">
        <v>677</v>
      </c>
      <c s="35" t="s">
        <v>5</v>
      </c>
      <c s="6" t="s">
        <v>678</v>
      </c>
      <c s="36" t="s">
        <v>648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587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679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167</v>
      </c>
      <c s="34" t="s">
        <v>665</v>
      </c>
      <c s="35" t="s">
        <v>27</v>
      </c>
      <c s="6" t="s">
        <v>680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587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681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170</v>
      </c>
      <c s="34" t="s">
        <v>682</v>
      </c>
      <c s="35" t="s">
        <v>5</v>
      </c>
      <c s="6" t="s">
        <v>683</v>
      </c>
      <c s="36" t="s">
        <v>648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587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684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173</v>
      </c>
      <c s="34" t="s">
        <v>685</v>
      </c>
      <c s="35" t="s">
        <v>5</v>
      </c>
      <c s="6" t="s">
        <v>686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587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687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176</v>
      </c>
      <c s="34" t="s">
        <v>688</v>
      </c>
      <c s="35" t="s">
        <v>5</v>
      </c>
      <c s="6" t="s">
        <v>689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587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687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179</v>
      </c>
      <c s="34" t="s">
        <v>690</v>
      </c>
      <c s="35" t="s">
        <v>5</v>
      </c>
      <c s="6" t="s">
        <v>691</v>
      </c>
      <c s="36" t="s">
        <v>648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587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692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182</v>
      </c>
      <c s="34" t="s">
        <v>693</v>
      </c>
      <c s="35" t="s">
        <v>5</v>
      </c>
      <c s="6" t="s">
        <v>694</v>
      </c>
      <c s="36" t="s">
        <v>648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587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185</v>
      </c>
      <c s="34" t="s">
        <v>695</v>
      </c>
      <c s="35" t="s">
        <v>5</v>
      </c>
      <c s="6" t="s">
        <v>696</v>
      </c>
      <c s="36" t="s">
        <v>648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587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697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188</v>
      </c>
      <c s="34" t="s">
        <v>698</v>
      </c>
      <c s="35" t="s">
        <v>5</v>
      </c>
      <c s="6" t="s">
        <v>699</v>
      </c>
      <c s="36" t="s">
        <v>648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587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700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191</v>
      </c>
      <c s="34" t="s">
        <v>701</v>
      </c>
      <c s="35" t="s">
        <v>5</v>
      </c>
      <c s="6" t="s">
        <v>686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587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702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194</v>
      </c>
      <c s="34" t="s">
        <v>703</v>
      </c>
      <c s="35" t="s">
        <v>5</v>
      </c>
      <c s="6" t="s">
        <v>689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587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704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197</v>
      </c>
      <c s="34" t="s">
        <v>705</v>
      </c>
      <c s="35" t="s">
        <v>5</v>
      </c>
      <c s="6" t="s">
        <v>706</v>
      </c>
      <c s="36" t="s">
        <v>707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587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708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200</v>
      </c>
      <c s="34" t="s">
        <v>709</v>
      </c>
      <c s="35" t="s">
        <v>5</v>
      </c>
      <c s="6" t="s">
        <v>710</v>
      </c>
      <c s="36" t="s">
        <v>707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587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711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203</v>
      </c>
      <c s="34" t="s">
        <v>712</v>
      </c>
      <c s="35" t="s">
        <v>5</v>
      </c>
      <c s="6" t="s">
        <v>713</v>
      </c>
      <c s="36" t="s">
        <v>707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587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714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206</v>
      </c>
      <c s="34" t="s">
        <v>712</v>
      </c>
      <c s="35" t="s">
        <v>50</v>
      </c>
      <c s="6" t="s">
        <v>715</v>
      </c>
      <c s="36" t="s">
        <v>707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587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716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209</v>
      </c>
      <c s="34" t="s">
        <v>717</v>
      </c>
      <c s="35" t="s">
        <v>5</v>
      </c>
      <c s="6" t="s">
        <v>718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587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719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212</v>
      </c>
      <c s="34" t="s">
        <v>720</v>
      </c>
      <c s="35" t="s">
        <v>5</v>
      </c>
      <c s="6" t="s">
        <v>721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587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722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216</v>
      </c>
      <c s="34" t="s">
        <v>723</v>
      </c>
      <c s="35" t="s">
        <v>5</v>
      </c>
      <c s="6" t="s">
        <v>724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587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130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219</v>
      </c>
      <c s="34" t="s">
        <v>725</v>
      </c>
      <c s="35" t="s">
        <v>5</v>
      </c>
      <c s="6" t="s">
        <v>726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587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130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222</v>
      </c>
      <c s="34" t="s">
        <v>727</v>
      </c>
      <c s="35" t="s">
        <v>5</v>
      </c>
      <c s="6" t="s">
        <v>728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587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225</v>
      </c>
      <c s="34" t="s">
        <v>729</v>
      </c>
      <c s="35" t="s">
        <v>5</v>
      </c>
      <c s="6" t="s">
        <v>730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731</v>
      </c>
    </row>
    <row r="245" spans="1:5" ht="12.75">
      <c r="A245" t="s">
        <v>60</v>
      </c>
      <c r="E245" s="39" t="s">
        <v>732</v>
      </c>
    </row>
    <row r="246" spans="1:16" ht="12.75">
      <c r="A246" t="s">
        <v>49</v>
      </c>
      <c s="34" t="s">
        <v>228</v>
      </c>
      <c s="34" t="s">
        <v>733</v>
      </c>
      <c s="35" t="s">
        <v>5</v>
      </c>
      <c s="6" t="s">
        <v>734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587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731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231</v>
      </c>
      <c s="34" t="s">
        <v>735</v>
      </c>
      <c s="35" t="s">
        <v>5</v>
      </c>
      <c s="6" t="s">
        <v>736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587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234</v>
      </c>
      <c s="34" t="s">
        <v>737</v>
      </c>
      <c s="35" t="s">
        <v>5</v>
      </c>
      <c s="6" t="s">
        <v>738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587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656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237</v>
      </c>
      <c s="34" t="s">
        <v>739</v>
      </c>
      <c s="35" t="s">
        <v>5</v>
      </c>
      <c s="6" t="s">
        <v>740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587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731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240</v>
      </c>
      <c s="34" t="s">
        <v>741</v>
      </c>
      <c s="35" t="s">
        <v>5</v>
      </c>
      <c s="6" t="s">
        <v>742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587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243</v>
      </c>
      <c s="34" t="s">
        <v>743</v>
      </c>
      <c s="35" t="s">
        <v>5</v>
      </c>
      <c s="6" t="s">
        <v>744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587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745</v>
      </c>
      <c s="34" t="s">
        <v>746</v>
      </c>
      <c s="35" t="s">
        <v>5</v>
      </c>
      <c s="6" t="s">
        <v>747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587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635</v>
      </c>
      <c s="34" t="s">
        <v>748</v>
      </c>
      <c s="35" t="s">
        <v>5</v>
      </c>
      <c s="6" t="s">
        <v>749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587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216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246</v>
      </c>
      <c s="34" t="s">
        <v>750</v>
      </c>
      <c s="35" t="s">
        <v>5</v>
      </c>
      <c s="6" t="s">
        <v>751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587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249</v>
      </c>
      <c s="34" t="s">
        <v>752</v>
      </c>
      <c s="35" t="s">
        <v>5</v>
      </c>
      <c s="6" t="s">
        <v>753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587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212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252</v>
      </c>
      <c s="34" t="s">
        <v>754</v>
      </c>
      <c s="35" t="s">
        <v>5</v>
      </c>
      <c s="6" t="s">
        <v>755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587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212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255</v>
      </c>
      <c s="34" t="s">
        <v>756</v>
      </c>
      <c s="35" t="s">
        <v>5</v>
      </c>
      <c s="6" t="s">
        <v>757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587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258</v>
      </c>
      <c s="34" t="s">
        <v>758</v>
      </c>
      <c s="35" t="s">
        <v>5</v>
      </c>
      <c s="6" t="s">
        <v>759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587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760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261</v>
      </c>
      <c s="34" t="s">
        <v>761</v>
      </c>
      <c s="35" t="s">
        <v>5</v>
      </c>
      <c s="6" t="s">
        <v>762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587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760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264</v>
      </c>
      <c s="34" t="s">
        <v>763</v>
      </c>
      <c s="35" t="s">
        <v>5</v>
      </c>
      <c s="6" t="s">
        <v>764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587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267</v>
      </c>
      <c s="34" t="s">
        <v>765</v>
      </c>
      <c s="35" t="s">
        <v>5</v>
      </c>
      <c s="6" t="s">
        <v>766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587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270</v>
      </c>
      <c s="34" t="s">
        <v>767</v>
      </c>
      <c s="35" t="s">
        <v>5</v>
      </c>
      <c s="6" t="s">
        <v>768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587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273</v>
      </c>
      <c s="34" t="s">
        <v>769</v>
      </c>
      <c s="35" t="s">
        <v>5</v>
      </c>
      <c s="6" t="s">
        <v>770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587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276</v>
      </c>
      <c s="34" t="s">
        <v>771</v>
      </c>
      <c s="35" t="s">
        <v>5</v>
      </c>
      <c s="6" t="s">
        <v>772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587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279</v>
      </c>
      <c s="34" t="s">
        <v>773</v>
      </c>
      <c s="35" t="s">
        <v>5</v>
      </c>
      <c s="6" t="s">
        <v>774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587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282</v>
      </c>
      <c s="34" t="s">
        <v>775</v>
      </c>
      <c s="35" t="s">
        <v>5</v>
      </c>
      <c s="6" t="s">
        <v>776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587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139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285</v>
      </c>
      <c s="34" t="s">
        <v>777</v>
      </c>
      <c s="35" t="s">
        <v>5</v>
      </c>
      <c s="6" t="s">
        <v>778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587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289</v>
      </c>
      <c s="34" t="s">
        <v>779</v>
      </c>
      <c s="35" t="s">
        <v>5</v>
      </c>
      <c s="6" t="s">
        <v>780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781</v>
      </c>
    </row>
    <row r="338" spans="1:16" ht="12.75">
      <c r="A338" t="s">
        <v>49</v>
      </c>
      <c s="34" t="s">
        <v>293</v>
      </c>
      <c s="34" t="s">
        <v>782</v>
      </c>
      <c s="35" t="s">
        <v>5</v>
      </c>
      <c s="6" t="s">
        <v>783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587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296</v>
      </c>
      <c s="34" t="s">
        <v>784</v>
      </c>
      <c s="35" t="s">
        <v>5</v>
      </c>
      <c s="6" t="s">
        <v>785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587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786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299</v>
      </c>
      <c s="34" t="s">
        <v>787</v>
      </c>
      <c s="35" t="s">
        <v>5</v>
      </c>
      <c s="6" t="s">
        <v>788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587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302</v>
      </c>
      <c s="34" t="s">
        <v>789</v>
      </c>
      <c s="35" t="s">
        <v>5</v>
      </c>
      <c s="6" t="s">
        <v>790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587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305</v>
      </c>
      <c s="34" t="s">
        <v>791</v>
      </c>
      <c s="35" t="s">
        <v>5</v>
      </c>
      <c s="6" t="s">
        <v>792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587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308</v>
      </c>
      <c s="34" t="s">
        <v>793</v>
      </c>
      <c s="35" t="s">
        <v>5</v>
      </c>
      <c s="6" t="s">
        <v>794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587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652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311</v>
      </c>
      <c s="34" t="s">
        <v>795</v>
      </c>
      <c s="35" t="s">
        <v>5</v>
      </c>
      <c s="6" t="s">
        <v>796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587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652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315</v>
      </c>
      <c s="34" t="s">
        <v>797</v>
      </c>
      <c s="35" t="s">
        <v>5</v>
      </c>
      <c s="6" t="s">
        <v>798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587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188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318</v>
      </c>
      <c s="34" t="s">
        <v>799</v>
      </c>
      <c s="35" t="s">
        <v>5</v>
      </c>
      <c s="6" t="s">
        <v>800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587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801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321</v>
      </c>
      <c s="34" t="s">
        <v>802</v>
      </c>
      <c s="35" t="s">
        <v>5</v>
      </c>
      <c s="6" t="s">
        <v>803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587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801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324</v>
      </c>
      <c s="34" t="s">
        <v>804</v>
      </c>
      <c s="35" t="s">
        <v>5</v>
      </c>
      <c s="6" t="s">
        <v>805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587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806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327</v>
      </c>
      <c s="34" t="s">
        <v>807</v>
      </c>
      <c s="35" t="s">
        <v>5</v>
      </c>
      <c s="6" t="s">
        <v>808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587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331</v>
      </c>
      <c s="34" t="s">
        <v>809</v>
      </c>
      <c s="35" t="s">
        <v>5</v>
      </c>
      <c s="6" t="s">
        <v>810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587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334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587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338</v>
      </c>
      <c s="34" t="s">
        <v>813</v>
      </c>
      <c s="35" t="s">
        <v>5</v>
      </c>
      <c s="6" t="s">
        <v>814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587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815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341</v>
      </c>
      <c s="34" t="s">
        <v>816</v>
      </c>
      <c s="35" t="s">
        <v>5</v>
      </c>
      <c s="6" t="s">
        <v>817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587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592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344</v>
      </c>
      <c s="34" t="s">
        <v>818</v>
      </c>
      <c s="35" t="s">
        <v>5</v>
      </c>
      <c s="6" t="s">
        <v>819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587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142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347</v>
      </c>
      <c s="34" t="s">
        <v>820</v>
      </c>
      <c s="35" t="s">
        <v>5</v>
      </c>
      <c s="6" t="s">
        <v>821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587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822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350</v>
      </c>
      <c s="34" t="s">
        <v>823</v>
      </c>
      <c s="35" t="s">
        <v>5</v>
      </c>
      <c s="6" t="s">
        <v>824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587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822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353</v>
      </c>
      <c s="34" t="s">
        <v>825</v>
      </c>
      <c s="35" t="s">
        <v>5</v>
      </c>
      <c s="6" t="s">
        <v>826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587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356</v>
      </c>
      <c s="34" t="s">
        <v>827</v>
      </c>
      <c s="35" t="s">
        <v>5</v>
      </c>
      <c s="6" t="s">
        <v>828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587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829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359</v>
      </c>
      <c s="34" t="s">
        <v>830</v>
      </c>
      <c s="35" t="s">
        <v>5</v>
      </c>
      <c s="6" t="s">
        <v>831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587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829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362</v>
      </c>
      <c s="34" t="s">
        <v>832</v>
      </c>
      <c s="35" t="s">
        <v>5</v>
      </c>
      <c s="6" t="s">
        <v>833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587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365</v>
      </c>
      <c s="34" t="s">
        <v>834</v>
      </c>
      <c s="35" t="s">
        <v>5</v>
      </c>
      <c s="6" t="s">
        <v>835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587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836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368</v>
      </c>
      <c s="34" t="s">
        <v>837</v>
      </c>
      <c s="35" t="s">
        <v>5</v>
      </c>
      <c s="6" t="s">
        <v>838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587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839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371</v>
      </c>
      <c s="34" t="s">
        <v>840</v>
      </c>
      <c s="35" t="s">
        <v>5</v>
      </c>
      <c s="6" t="s">
        <v>841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587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842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374</v>
      </c>
      <c s="34" t="s">
        <v>843</v>
      </c>
      <c s="35" t="s">
        <v>5</v>
      </c>
      <c s="6" t="s">
        <v>844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587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845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377</v>
      </c>
      <c s="34" t="s">
        <v>846</v>
      </c>
      <c s="35" t="s">
        <v>5</v>
      </c>
      <c s="6" t="s">
        <v>847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587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381</v>
      </c>
      <c s="34" t="s">
        <v>848</v>
      </c>
      <c s="35" t="s">
        <v>5</v>
      </c>
      <c s="6" t="s">
        <v>849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587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850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384</v>
      </c>
      <c s="34" t="s">
        <v>851</v>
      </c>
      <c s="35" t="s">
        <v>5</v>
      </c>
      <c s="6" t="s">
        <v>852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587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853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387</v>
      </c>
      <c s="34" t="s">
        <v>854</v>
      </c>
      <c s="35" t="s">
        <v>5</v>
      </c>
      <c s="6" t="s">
        <v>855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587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856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390</v>
      </c>
      <c s="34" t="s">
        <v>857</v>
      </c>
      <c s="35" t="s">
        <v>5</v>
      </c>
      <c s="6" t="s">
        <v>858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587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859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393</v>
      </c>
      <c s="34" t="s">
        <v>860</v>
      </c>
      <c s="35" t="s">
        <v>5</v>
      </c>
      <c s="6" t="s">
        <v>861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587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200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396</v>
      </c>
      <c s="34" t="s">
        <v>862</v>
      </c>
      <c s="35" t="s">
        <v>5</v>
      </c>
      <c s="6" t="s">
        <v>863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587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399</v>
      </c>
      <c s="34" t="s">
        <v>864</v>
      </c>
      <c s="35" t="s">
        <v>5</v>
      </c>
      <c s="6" t="s">
        <v>865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587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402</v>
      </c>
      <c s="34" t="s">
        <v>866</v>
      </c>
      <c s="35" t="s">
        <v>5</v>
      </c>
      <c s="6" t="s">
        <v>867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587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406</v>
      </c>
      <c s="34" t="s">
        <v>868</v>
      </c>
      <c s="35" t="s">
        <v>5</v>
      </c>
      <c s="6" t="s">
        <v>869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587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409</v>
      </c>
      <c s="34" t="s">
        <v>870</v>
      </c>
      <c s="35" t="s">
        <v>5</v>
      </c>
      <c s="6" t="s">
        <v>871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587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136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412</v>
      </c>
      <c s="34" t="s">
        <v>872</v>
      </c>
      <c s="35" t="s">
        <v>5</v>
      </c>
      <c s="6" t="s">
        <v>873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587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136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415</v>
      </c>
      <c s="34" t="s">
        <v>874</v>
      </c>
      <c s="35" t="s">
        <v>5</v>
      </c>
      <c s="6" t="s">
        <v>875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587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381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419</v>
      </c>
      <c s="34" t="s">
        <v>876</v>
      </c>
      <c s="35" t="s">
        <v>5</v>
      </c>
      <c s="6" t="s">
        <v>877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587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381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420</v>
      </c>
      <c s="34" t="s">
        <v>878</v>
      </c>
      <c s="35" t="s">
        <v>5</v>
      </c>
      <c s="6" t="s">
        <v>879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587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880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421</v>
      </c>
      <c s="34" t="s">
        <v>881</v>
      </c>
      <c s="35" t="s">
        <v>5</v>
      </c>
      <c s="6" t="s">
        <v>882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587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883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422</v>
      </c>
      <c s="34" t="s">
        <v>884</v>
      </c>
      <c s="35" t="s">
        <v>5</v>
      </c>
      <c s="6" t="s">
        <v>885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587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886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424</v>
      </c>
      <c s="34" t="s">
        <v>887</v>
      </c>
      <c s="35" t="s">
        <v>5</v>
      </c>
      <c s="6" t="s">
        <v>888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587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426</v>
      </c>
      <c s="34" t="s">
        <v>889</v>
      </c>
      <c s="35" t="s">
        <v>5</v>
      </c>
      <c s="6" t="s">
        <v>890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587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853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427</v>
      </c>
      <c s="34" t="s">
        <v>891</v>
      </c>
      <c s="35" t="s">
        <v>5</v>
      </c>
      <c s="6" t="s">
        <v>892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587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893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428</v>
      </c>
      <c s="34" t="s">
        <v>894</v>
      </c>
      <c s="35" t="s">
        <v>5</v>
      </c>
      <c s="6" t="s">
        <v>895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587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896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429</v>
      </c>
      <c s="34" t="s">
        <v>897</v>
      </c>
      <c s="35" t="s">
        <v>5</v>
      </c>
      <c s="6" t="s">
        <v>898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587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430</v>
      </c>
      <c s="34" t="s">
        <v>899</v>
      </c>
      <c s="35" t="s">
        <v>5</v>
      </c>
      <c s="6" t="s">
        <v>900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587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901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431</v>
      </c>
      <c s="34" t="s">
        <v>902</v>
      </c>
      <c s="35" t="s">
        <v>5</v>
      </c>
      <c s="6" t="s">
        <v>903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587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904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433</v>
      </c>
      <c s="34" t="s">
        <v>905</v>
      </c>
      <c s="35" t="s">
        <v>5</v>
      </c>
      <c s="6" t="s">
        <v>906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587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907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437</v>
      </c>
      <c s="34" t="s">
        <v>908</v>
      </c>
      <c s="35" t="s">
        <v>5</v>
      </c>
      <c s="6" t="s">
        <v>909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587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910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438</v>
      </c>
      <c s="34" t="s">
        <v>911</v>
      </c>
      <c s="35" t="s">
        <v>5</v>
      </c>
      <c s="6" t="s">
        <v>912</v>
      </c>
      <c s="36" t="s">
        <v>913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587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914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915</v>
      </c>
      <c s="34" t="s">
        <v>916</v>
      </c>
      <c s="35" t="s">
        <v>5</v>
      </c>
      <c s="6" t="s">
        <v>917</v>
      </c>
      <c s="36" t="s">
        <v>918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587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919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920</v>
      </c>
      <c s="34" t="s">
        <v>921</v>
      </c>
      <c s="35" t="s">
        <v>5</v>
      </c>
      <c s="6" t="s">
        <v>922</v>
      </c>
      <c s="36" t="s">
        <v>145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587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923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924</v>
      </c>
      <c s="34" t="s">
        <v>925</v>
      </c>
      <c s="35" t="s">
        <v>5</v>
      </c>
      <c s="6" t="s">
        <v>926</v>
      </c>
      <c s="36" t="s">
        <v>145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927</v>
      </c>
    </row>
    <row r="566" spans="1:16" ht="12.75">
      <c r="A566" t="s">
        <v>49</v>
      </c>
      <c s="34" t="s">
        <v>928</v>
      </c>
      <c s="34" t="s">
        <v>929</v>
      </c>
      <c s="35" t="s">
        <v>5</v>
      </c>
      <c s="6" t="s">
        <v>930</v>
      </c>
      <c s="36" t="s">
        <v>931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587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932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933</v>
      </c>
      <c s="34" t="s">
        <v>934</v>
      </c>
      <c s="35" t="s">
        <v>5</v>
      </c>
      <c s="6" t="s">
        <v>935</v>
      </c>
      <c s="36" t="s">
        <v>931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649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936</v>
      </c>
      <c s="34" t="s">
        <v>937</v>
      </c>
      <c s="35" t="s">
        <v>5</v>
      </c>
      <c s="6" t="s">
        <v>938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649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441</v>
      </c>
      <c s="34" t="s">
        <v>939</v>
      </c>
      <c s="35" t="s">
        <v>5</v>
      </c>
      <c s="6" t="s">
        <v>940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587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442</v>
      </c>
      <c s="34" t="s">
        <v>941</v>
      </c>
      <c s="35" t="s">
        <v>5</v>
      </c>
      <c s="6" t="s">
        <v>942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587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443</v>
      </c>
      <c s="34" t="s">
        <v>943</v>
      </c>
      <c s="35" t="s">
        <v>5</v>
      </c>
      <c s="6" t="s">
        <v>944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587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444</v>
      </c>
      <c s="34" t="s">
        <v>945</v>
      </c>
      <c s="35" t="s">
        <v>5</v>
      </c>
      <c s="6" t="s">
        <v>946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587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445</v>
      </c>
      <c s="34" t="s">
        <v>947</v>
      </c>
      <c s="35" t="s">
        <v>5</v>
      </c>
      <c s="6" t="s">
        <v>948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587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446</v>
      </c>
      <c s="34" t="s">
        <v>949</v>
      </c>
      <c s="35" t="s">
        <v>5</v>
      </c>
      <c s="6" t="s">
        <v>950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587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449</v>
      </c>
      <c s="34" t="s">
        <v>951</v>
      </c>
      <c s="35" t="s">
        <v>5</v>
      </c>
      <c s="6" t="s">
        <v>952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587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953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452</v>
      </c>
      <c s="34" t="s">
        <v>954</v>
      </c>
      <c s="35" t="s">
        <v>50</v>
      </c>
      <c s="6" t="s">
        <v>955</v>
      </c>
      <c s="36" t="s">
        <v>956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649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957</v>
      </c>
    </row>
    <row r="610" spans="1:5" ht="12.75">
      <c r="A610" t="s">
        <v>60</v>
      </c>
      <c r="E610" s="39" t="s">
        <v>958</v>
      </c>
    </row>
    <row r="611" spans="1:16" ht="12.75">
      <c r="A611" t="s">
        <v>49</v>
      </c>
      <c s="34" t="s">
        <v>455</v>
      </c>
      <c s="34" t="s">
        <v>959</v>
      </c>
      <c s="35" t="s">
        <v>5</v>
      </c>
      <c s="6" t="s">
        <v>960</v>
      </c>
      <c s="36" t="s">
        <v>288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649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961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961</v>
      </c>
      <c r="E4" s="26" t="s">
        <v>962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965</v>
      </c>
      <c r="E8" s="30" t="s">
        <v>964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966</v>
      </c>
      <c s="35" t="s">
        <v>967</v>
      </c>
      <c s="6" t="s">
        <v>968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969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974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976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969</v>
      </c>
    </row>
    <row r="25" spans="1:5" ht="191.25">
      <c r="A25" t="s">
        <v>60</v>
      </c>
      <c r="E25" s="39" t="s">
        <v>975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980</v>
      </c>
    </row>
    <row r="29" spans="1:5" ht="191.25">
      <c r="A29" t="s">
        <v>60</v>
      </c>
      <c r="E29" s="39" t="s">
        <v>975</v>
      </c>
    </row>
    <row r="30" spans="1:13" ht="12.75">
      <c r="A30" t="s">
        <v>46</v>
      </c>
      <c r="C30" s="31" t="s">
        <v>258</v>
      </c>
      <c r="E30" s="33" t="s">
        <v>615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981</v>
      </c>
      <c s="35" t="s">
        <v>5</v>
      </c>
      <c s="6" t="s">
        <v>982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983</v>
      </c>
    </row>
    <row r="33" spans="1:5" ht="12.75">
      <c r="A33" s="35" t="s">
        <v>58</v>
      </c>
      <c r="E33" s="40" t="s">
        <v>984</v>
      </c>
    </row>
    <row r="34" spans="1:5" ht="51">
      <c r="A34" t="s">
        <v>60</v>
      </c>
      <c r="E34" s="39" t="s">
        <v>985</v>
      </c>
    </row>
    <row r="35" spans="1:16" ht="12.75">
      <c r="A35" t="s">
        <v>49</v>
      </c>
      <c s="34" t="s">
        <v>81</v>
      </c>
      <c s="34" t="s">
        <v>124</v>
      </c>
      <c s="35" t="s">
        <v>5</v>
      </c>
      <c s="6" t="s">
        <v>125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986</v>
      </c>
    </row>
    <row r="37" spans="1:5" ht="12.75">
      <c r="A37" s="35" t="s">
        <v>58</v>
      </c>
      <c r="E37" s="40" t="s">
        <v>987</v>
      </c>
    </row>
    <row r="38" spans="1:5" ht="51">
      <c r="A38" t="s">
        <v>60</v>
      </c>
      <c r="E38" s="39" t="s">
        <v>985</v>
      </c>
    </row>
    <row r="39" spans="1:16" ht="12.75">
      <c r="A39" t="s">
        <v>49</v>
      </c>
      <c s="34" t="s">
        <v>85</v>
      </c>
      <c s="34" t="s">
        <v>988</v>
      </c>
      <c s="35" t="s">
        <v>5</v>
      </c>
      <c s="6" t="s">
        <v>989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990</v>
      </c>
    </row>
    <row r="42" spans="1:5" ht="76.5">
      <c r="A42" t="s">
        <v>60</v>
      </c>
      <c r="E42" s="39" t="s">
        <v>991</v>
      </c>
    </row>
    <row r="43" spans="1:16" ht="25.5">
      <c r="A43" t="s">
        <v>49</v>
      </c>
      <c s="34" t="s">
        <v>89</v>
      </c>
      <c s="34" t="s">
        <v>622</v>
      </c>
      <c s="35" t="s">
        <v>5</v>
      </c>
      <c s="6" t="s">
        <v>623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992</v>
      </c>
    </row>
    <row r="46" spans="1:5" ht="63.75">
      <c r="A46" t="s">
        <v>60</v>
      </c>
      <c r="E46" s="39" t="s">
        <v>993</v>
      </c>
    </row>
    <row r="47" spans="1:16" ht="12.75">
      <c r="A47" t="s">
        <v>49</v>
      </c>
      <c s="34" t="s">
        <v>93</v>
      </c>
      <c s="34" t="s">
        <v>994</v>
      </c>
      <c s="35" t="s">
        <v>5</v>
      </c>
      <c s="6" t="s">
        <v>995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996</v>
      </c>
    </row>
    <row r="50" spans="1:5" ht="38.25">
      <c r="A50" t="s">
        <v>60</v>
      </c>
      <c r="E50" s="39" t="s">
        <v>997</v>
      </c>
    </row>
    <row r="51" spans="1:16" ht="25.5">
      <c r="A51" t="s">
        <v>49</v>
      </c>
      <c s="34" t="s">
        <v>98</v>
      </c>
      <c s="34" t="s">
        <v>998</v>
      </c>
      <c s="35" t="s">
        <v>5</v>
      </c>
      <c s="6" t="s">
        <v>999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1000</v>
      </c>
    </row>
    <row r="54" spans="1:5" ht="63.75">
      <c r="A54" t="s">
        <v>60</v>
      </c>
      <c r="E54" s="39" t="s">
        <v>1001</v>
      </c>
    </row>
    <row r="55" spans="1:16" ht="25.5">
      <c r="A55" t="s">
        <v>49</v>
      </c>
      <c s="34" t="s">
        <v>103</v>
      </c>
      <c s="34" t="s">
        <v>1002</v>
      </c>
      <c s="35" t="s">
        <v>5</v>
      </c>
      <c s="6" t="s">
        <v>1003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1004</v>
      </c>
    </row>
    <row r="58" spans="1:5" ht="63.75">
      <c r="A58" t="s">
        <v>60</v>
      </c>
      <c r="E58" s="39" t="s">
        <v>993</v>
      </c>
    </row>
    <row r="59" spans="1:16" ht="25.5">
      <c r="A59" t="s">
        <v>49</v>
      </c>
      <c s="34" t="s">
        <v>107</v>
      </c>
      <c s="34" t="s">
        <v>1005</v>
      </c>
      <c s="35" t="s">
        <v>5</v>
      </c>
      <c s="6" t="s">
        <v>1006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1007</v>
      </c>
    </row>
    <row r="62" spans="1:5" ht="38.25">
      <c r="A62" t="s">
        <v>60</v>
      </c>
      <c r="E62" s="39" t="s">
        <v>1008</v>
      </c>
    </row>
    <row r="63" spans="1:16" ht="25.5">
      <c r="A63" t="s">
        <v>49</v>
      </c>
      <c s="34" t="s">
        <v>110</v>
      </c>
      <c s="34" t="s">
        <v>1009</v>
      </c>
      <c s="35" t="s">
        <v>5</v>
      </c>
      <c s="6" t="s">
        <v>1010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1011</v>
      </c>
    </row>
    <row r="66" spans="1:5" ht="25.5">
      <c r="A66" t="s">
        <v>60</v>
      </c>
      <c r="E66" s="39" t="s">
        <v>1012</v>
      </c>
    </row>
    <row r="67" spans="1:16" ht="12.75">
      <c r="A67" t="s">
        <v>49</v>
      </c>
      <c s="34" t="s">
        <v>114</v>
      </c>
      <c s="34" t="s">
        <v>1013</v>
      </c>
      <c s="35" t="s">
        <v>5</v>
      </c>
      <c s="6" t="s">
        <v>1014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1015</v>
      </c>
    </row>
    <row r="70" spans="1:5" ht="51">
      <c r="A70" t="s">
        <v>60</v>
      </c>
      <c r="E70" s="39" t="s">
        <v>1016</v>
      </c>
    </row>
    <row r="71" spans="1:16" ht="12.75">
      <c r="A71" t="s">
        <v>49</v>
      </c>
      <c s="34" t="s">
        <v>117</v>
      </c>
      <c s="34" t="s">
        <v>1017</v>
      </c>
      <c s="35" t="s">
        <v>5</v>
      </c>
      <c s="6" t="s">
        <v>1018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1015</v>
      </c>
    </row>
    <row r="74" spans="1:5" ht="51">
      <c r="A74" t="s">
        <v>60</v>
      </c>
      <c r="E74" s="39" t="s">
        <v>1016</v>
      </c>
    </row>
    <row r="75" spans="1:16" ht="12.75">
      <c r="A75" t="s">
        <v>49</v>
      </c>
      <c s="34" t="s">
        <v>120</v>
      </c>
      <c s="34" t="s">
        <v>1019</v>
      </c>
      <c s="35" t="s">
        <v>5</v>
      </c>
      <c s="6" t="s">
        <v>1020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1021</v>
      </c>
    </row>
    <row r="78" spans="1:5" ht="51">
      <c r="A78" t="s">
        <v>60</v>
      </c>
      <c r="E78" s="39" t="s">
        <v>1022</v>
      </c>
    </row>
    <row r="79" spans="1:16" ht="12.75">
      <c r="A79" t="s">
        <v>49</v>
      </c>
      <c s="34" t="s">
        <v>123</v>
      </c>
      <c s="34" t="s">
        <v>628</v>
      </c>
      <c s="35" t="s">
        <v>5</v>
      </c>
      <c s="6" t="s">
        <v>629</v>
      </c>
      <c s="36" t="s">
        <v>586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1023</v>
      </c>
    </row>
    <row r="82" spans="1:5" ht="38.25">
      <c r="A82" t="s">
        <v>60</v>
      </c>
      <c r="E82" s="39" t="s">
        <v>1024</v>
      </c>
    </row>
    <row r="83" spans="1:16" ht="25.5">
      <c r="A83" t="s">
        <v>49</v>
      </c>
      <c s="34" t="s">
        <v>127</v>
      </c>
      <c s="34" t="s">
        <v>1025</v>
      </c>
      <c s="35" t="s">
        <v>5</v>
      </c>
      <c s="6" t="s">
        <v>1026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1000</v>
      </c>
    </row>
    <row r="86" spans="1:5" ht="38.25">
      <c r="A86" t="s">
        <v>60</v>
      </c>
      <c r="E86" s="39" t="s">
        <v>1027</v>
      </c>
    </row>
    <row r="87" spans="1:13" ht="12.75">
      <c r="A87" t="s">
        <v>46</v>
      </c>
      <c r="C87" s="31" t="s">
        <v>270</v>
      </c>
      <c r="E87" s="33" t="s">
        <v>639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130</v>
      </c>
      <c s="34" t="s">
        <v>640</v>
      </c>
      <c s="35" t="s">
        <v>5</v>
      </c>
      <c s="6" t="s">
        <v>641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1028</v>
      </c>
    </row>
    <row r="91" spans="1:5" ht="25.5">
      <c r="A91" t="s">
        <v>60</v>
      </c>
      <c r="E91" s="39" t="s">
        <v>1029</v>
      </c>
    </row>
    <row r="92" spans="1:16" ht="12.75">
      <c r="A92" t="s">
        <v>49</v>
      </c>
      <c s="34" t="s">
        <v>133</v>
      </c>
      <c s="34" t="s">
        <v>642</v>
      </c>
      <c s="35" t="s">
        <v>5</v>
      </c>
      <c s="6" t="s">
        <v>643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1030</v>
      </c>
    </row>
    <row r="95" spans="1:5" ht="38.25">
      <c r="A95" t="s">
        <v>60</v>
      </c>
      <c r="E95" s="39" t="s">
        <v>1031</v>
      </c>
    </row>
    <row r="96" spans="1:13" ht="12.75">
      <c r="A96" t="s">
        <v>46</v>
      </c>
      <c r="C96" s="31" t="s">
        <v>273</v>
      </c>
      <c r="E96" s="33" t="s">
        <v>645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136</v>
      </c>
      <c s="34" t="s">
        <v>1032</v>
      </c>
      <c s="35" t="s">
        <v>5</v>
      </c>
      <c s="6" t="s">
        <v>1033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587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1030</v>
      </c>
    </row>
    <row r="100" spans="1:5" ht="114.75">
      <c r="A100" t="s">
        <v>60</v>
      </c>
      <c r="E100" s="39" t="s">
        <v>1034</v>
      </c>
    </row>
    <row r="101" spans="1:16" ht="12.75">
      <c r="A101" t="s">
        <v>49</v>
      </c>
      <c s="34" t="s">
        <v>139</v>
      </c>
      <c s="34" t="s">
        <v>1035</v>
      </c>
      <c s="35" t="s">
        <v>5</v>
      </c>
      <c s="6" t="s">
        <v>1036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587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1030</v>
      </c>
    </row>
    <row r="104" spans="1:5" ht="114.75">
      <c r="A104" t="s">
        <v>60</v>
      </c>
      <c r="E104" s="39" t="s">
        <v>1034</v>
      </c>
    </row>
    <row r="105" spans="1:16" ht="12.75">
      <c r="A105" t="s">
        <v>49</v>
      </c>
      <c s="34" t="s">
        <v>142</v>
      </c>
      <c s="34" t="s">
        <v>1037</v>
      </c>
      <c s="35" t="s">
        <v>5</v>
      </c>
      <c s="6" t="s">
        <v>1038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587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1028</v>
      </c>
    </row>
    <row r="108" spans="1:5" ht="76.5">
      <c r="A108" t="s">
        <v>60</v>
      </c>
      <c r="E108" s="39" t="s">
        <v>1039</v>
      </c>
    </row>
    <row r="109" spans="1:16" ht="12.75">
      <c r="A109" t="s">
        <v>49</v>
      </c>
      <c s="34" t="s">
        <v>147</v>
      </c>
      <c s="34" t="s">
        <v>1040</v>
      </c>
      <c s="35" t="s">
        <v>5</v>
      </c>
      <c s="6" t="s">
        <v>1041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587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1028</v>
      </c>
    </row>
    <row r="112" spans="1:5" ht="89.25">
      <c r="A112" t="s">
        <v>60</v>
      </c>
      <c r="E112" s="39" t="s">
        <v>1042</v>
      </c>
    </row>
    <row r="113" spans="1:16" ht="12.75">
      <c r="A113" t="s">
        <v>49</v>
      </c>
      <c s="34" t="s">
        <v>151</v>
      </c>
      <c s="34" t="s">
        <v>1043</v>
      </c>
      <c s="35" t="s">
        <v>5</v>
      </c>
      <c s="6" t="s">
        <v>1044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587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1030</v>
      </c>
    </row>
    <row r="116" spans="1:5" ht="114.75">
      <c r="A116" t="s">
        <v>60</v>
      </c>
      <c r="E116" s="39" t="s">
        <v>1034</v>
      </c>
    </row>
    <row r="117" spans="1:16" ht="12.75">
      <c r="A117" t="s">
        <v>49</v>
      </c>
      <c s="34" t="s">
        <v>155</v>
      </c>
      <c s="34" t="s">
        <v>1045</v>
      </c>
      <c s="35" t="s">
        <v>5</v>
      </c>
      <c s="6" t="s">
        <v>1046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587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1030</v>
      </c>
    </row>
    <row r="120" spans="1:5" ht="114.75">
      <c r="A120" t="s">
        <v>60</v>
      </c>
      <c r="E120" s="39" t="s">
        <v>1034</v>
      </c>
    </row>
    <row r="121" spans="1:16" ht="12.75">
      <c r="A121" t="s">
        <v>49</v>
      </c>
      <c s="34" t="s">
        <v>158</v>
      </c>
      <c s="34" t="s">
        <v>1047</v>
      </c>
      <c s="35" t="s">
        <v>5</v>
      </c>
      <c s="6" t="s">
        <v>1048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587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1030</v>
      </c>
    </row>
    <row r="124" spans="1:5" ht="114.75">
      <c r="A124" t="s">
        <v>60</v>
      </c>
      <c r="E124" s="39" t="s">
        <v>1034</v>
      </c>
    </row>
    <row r="125" spans="1:16" ht="12.75">
      <c r="A125" t="s">
        <v>49</v>
      </c>
      <c s="34" t="s">
        <v>161</v>
      </c>
      <c s="34" t="s">
        <v>1049</v>
      </c>
      <c s="35" t="s">
        <v>5</v>
      </c>
      <c s="6" t="s">
        <v>1050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1030</v>
      </c>
    </row>
    <row r="128" spans="1:5" ht="114.75">
      <c r="A128" t="s">
        <v>60</v>
      </c>
      <c r="E128" s="39" t="s">
        <v>1034</v>
      </c>
    </row>
    <row r="129" spans="1:16" ht="12.75">
      <c r="A129" t="s">
        <v>49</v>
      </c>
      <c s="34" t="s">
        <v>652</v>
      </c>
      <c s="34" t="s">
        <v>1051</v>
      </c>
      <c s="35" t="s">
        <v>5</v>
      </c>
      <c s="6" t="s">
        <v>1052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1030</v>
      </c>
    </row>
    <row r="132" spans="1:5" ht="114.75">
      <c r="A132" t="s">
        <v>60</v>
      </c>
      <c r="E132" s="39" t="s">
        <v>1034</v>
      </c>
    </row>
    <row r="133" spans="1:16" ht="12.75">
      <c r="A133" t="s">
        <v>49</v>
      </c>
      <c s="34" t="s">
        <v>656</v>
      </c>
      <c s="34" t="s">
        <v>1053</v>
      </c>
      <c s="35" t="s">
        <v>5</v>
      </c>
      <c s="6" t="s">
        <v>1054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587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1055</v>
      </c>
    </row>
    <row r="136" spans="1:5" ht="76.5">
      <c r="A136" t="s">
        <v>60</v>
      </c>
      <c r="E136" s="39" t="s">
        <v>1039</v>
      </c>
    </row>
    <row r="137" spans="1:16" ht="12.75">
      <c r="A137" t="s">
        <v>49</v>
      </c>
      <c s="34" t="s">
        <v>660</v>
      </c>
      <c s="34" t="s">
        <v>1056</v>
      </c>
      <c s="35" t="s">
        <v>5</v>
      </c>
      <c s="6" t="s">
        <v>1057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587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1055</v>
      </c>
    </row>
    <row r="140" spans="1:5" ht="89.25">
      <c r="A140" t="s">
        <v>60</v>
      </c>
      <c r="E140" s="39" t="s">
        <v>1042</v>
      </c>
    </row>
    <row r="141" spans="1:16" ht="12.75">
      <c r="A141" t="s">
        <v>49</v>
      </c>
      <c s="34" t="s">
        <v>664</v>
      </c>
      <c s="34" t="s">
        <v>1058</v>
      </c>
      <c s="35" t="s">
        <v>5</v>
      </c>
      <c s="6" t="s">
        <v>1059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587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1060</v>
      </c>
    </row>
    <row r="144" spans="1:5" ht="114.75">
      <c r="A144" t="s">
        <v>60</v>
      </c>
      <c r="E144" s="39" t="s">
        <v>1034</v>
      </c>
    </row>
    <row r="145" spans="1:16" ht="12.75">
      <c r="A145" t="s">
        <v>49</v>
      </c>
      <c s="34" t="s">
        <v>634</v>
      </c>
      <c s="34" t="s">
        <v>1061</v>
      </c>
      <c s="35" t="s">
        <v>5</v>
      </c>
      <c s="6" t="s">
        <v>1062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587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1060</v>
      </c>
    </row>
    <row r="148" spans="1:5" ht="76.5">
      <c r="A148" t="s">
        <v>60</v>
      </c>
      <c r="E148" s="39" t="s">
        <v>1039</v>
      </c>
    </row>
    <row r="149" spans="1:16" ht="12.75">
      <c r="A149" t="s">
        <v>49</v>
      </c>
      <c s="34" t="s">
        <v>670</v>
      </c>
      <c s="34" t="s">
        <v>1063</v>
      </c>
      <c s="35" t="s">
        <v>5</v>
      </c>
      <c s="6" t="s">
        <v>1064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587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1060</v>
      </c>
    </row>
    <row r="152" spans="1:5" ht="89.25">
      <c r="A152" t="s">
        <v>60</v>
      </c>
      <c r="E152" s="39" t="s">
        <v>1042</v>
      </c>
    </row>
    <row r="153" spans="1:16" ht="12.75">
      <c r="A153" t="s">
        <v>49</v>
      </c>
      <c s="34" t="s">
        <v>673</v>
      </c>
      <c s="34" t="s">
        <v>1065</v>
      </c>
      <c s="35" t="s">
        <v>5</v>
      </c>
      <c s="6" t="s">
        <v>1066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587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1067</v>
      </c>
    </row>
    <row r="156" spans="1:5" ht="114.75">
      <c r="A156" t="s">
        <v>60</v>
      </c>
      <c r="E156" s="39" t="s">
        <v>1068</v>
      </c>
    </row>
    <row r="157" spans="1:16" ht="12.75">
      <c r="A157" t="s">
        <v>49</v>
      </c>
      <c s="34" t="s">
        <v>164</v>
      </c>
      <c s="34" t="s">
        <v>1069</v>
      </c>
      <c s="35" t="s">
        <v>5</v>
      </c>
      <c s="6" t="s">
        <v>1070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587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1067</v>
      </c>
    </row>
    <row r="160" spans="1:5" ht="76.5">
      <c r="A160" t="s">
        <v>60</v>
      </c>
      <c r="E160" s="39" t="s">
        <v>1039</v>
      </c>
    </row>
    <row r="161" spans="1:16" ht="12.75">
      <c r="A161" t="s">
        <v>49</v>
      </c>
      <c s="34" t="s">
        <v>167</v>
      </c>
      <c s="34" t="s">
        <v>1071</v>
      </c>
      <c s="35" t="s">
        <v>5</v>
      </c>
      <c s="6" t="s">
        <v>1072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587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1073</v>
      </c>
    </row>
    <row r="164" spans="1:5" ht="114.75">
      <c r="A164" t="s">
        <v>60</v>
      </c>
      <c r="E164" s="39" t="s">
        <v>1034</v>
      </c>
    </row>
    <row r="165" spans="1:16" ht="25.5">
      <c r="A165" t="s">
        <v>49</v>
      </c>
      <c s="34" t="s">
        <v>170</v>
      </c>
      <c s="34" t="s">
        <v>1074</v>
      </c>
      <c s="35" t="s">
        <v>5</v>
      </c>
      <c s="6" t="s">
        <v>1075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587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1073</v>
      </c>
    </row>
    <row r="168" spans="1:5" ht="114.75">
      <c r="A168" t="s">
        <v>60</v>
      </c>
      <c r="E168" s="39" t="s">
        <v>1034</v>
      </c>
    </row>
    <row r="169" spans="1:16" ht="12.75">
      <c r="A169" t="s">
        <v>49</v>
      </c>
      <c s="34" t="s">
        <v>173</v>
      </c>
      <c s="34" t="s">
        <v>1076</v>
      </c>
      <c s="35" t="s">
        <v>5</v>
      </c>
      <c s="6" t="s">
        <v>1077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587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1078</v>
      </c>
    </row>
    <row r="172" spans="1:5" ht="114.75">
      <c r="A172" t="s">
        <v>60</v>
      </c>
      <c r="E172" s="39" t="s">
        <v>1034</v>
      </c>
    </row>
    <row r="173" spans="1:16" ht="25.5">
      <c r="A173" t="s">
        <v>49</v>
      </c>
      <c s="34" t="s">
        <v>176</v>
      </c>
      <c s="34" t="s">
        <v>1079</v>
      </c>
      <c s="35" t="s">
        <v>5</v>
      </c>
      <c s="6" t="s">
        <v>1080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587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1030</v>
      </c>
    </row>
    <row r="176" spans="1:5" ht="114.75">
      <c r="A176" t="s">
        <v>60</v>
      </c>
      <c r="E176" s="39" t="s">
        <v>1034</v>
      </c>
    </row>
    <row r="177" spans="1:16" ht="12.75">
      <c r="A177" t="s">
        <v>49</v>
      </c>
      <c s="34" t="s">
        <v>179</v>
      </c>
      <c s="34" t="s">
        <v>1081</v>
      </c>
      <c s="35" t="s">
        <v>5</v>
      </c>
      <c s="6" t="s">
        <v>1082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587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1083</v>
      </c>
    </row>
    <row r="180" spans="1:5" ht="76.5">
      <c r="A180" t="s">
        <v>60</v>
      </c>
      <c r="E180" s="39" t="s">
        <v>1039</v>
      </c>
    </row>
    <row r="181" spans="1:16" ht="12.75">
      <c r="A181" t="s">
        <v>49</v>
      </c>
      <c s="34" t="s">
        <v>182</v>
      </c>
      <c s="34" t="s">
        <v>1084</v>
      </c>
      <c s="35" t="s">
        <v>5</v>
      </c>
      <c s="6" t="s">
        <v>1085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587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1015</v>
      </c>
    </row>
    <row r="184" spans="1:5" ht="89.25">
      <c r="A184" t="s">
        <v>60</v>
      </c>
      <c r="E184" s="39" t="s">
        <v>1042</v>
      </c>
    </row>
    <row r="185" spans="1:16" ht="12.75">
      <c r="A185" t="s">
        <v>49</v>
      </c>
      <c s="34" t="s">
        <v>185</v>
      </c>
      <c s="34" t="s">
        <v>1086</v>
      </c>
      <c s="35" t="s">
        <v>5</v>
      </c>
      <c s="6" t="s">
        <v>1087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587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1073</v>
      </c>
    </row>
    <row r="188" spans="1:5" ht="114.75">
      <c r="A188" t="s">
        <v>60</v>
      </c>
      <c r="E188" s="39" t="s">
        <v>1034</v>
      </c>
    </row>
    <row r="189" spans="1:16" ht="12.75">
      <c r="A189" t="s">
        <v>49</v>
      </c>
      <c s="34" t="s">
        <v>188</v>
      </c>
      <c s="34" t="s">
        <v>1088</v>
      </c>
      <c s="35" t="s">
        <v>5</v>
      </c>
      <c s="6" t="s">
        <v>1089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587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1073</v>
      </c>
    </row>
    <row r="192" spans="1:5" ht="76.5">
      <c r="A192" t="s">
        <v>60</v>
      </c>
      <c r="E192" s="39" t="s">
        <v>1039</v>
      </c>
    </row>
    <row r="193" spans="1:16" ht="12.75">
      <c r="A193" t="s">
        <v>49</v>
      </c>
      <c s="34" t="s">
        <v>191</v>
      </c>
      <c s="34" t="s">
        <v>1090</v>
      </c>
      <c s="35" t="s">
        <v>5</v>
      </c>
      <c s="6" t="s">
        <v>1091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587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1092</v>
      </c>
    </row>
    <row r="196" spans="1:5" ht="89.25">
      <c r="A196" t="s">
        <v>60</v>
      </c>
      <c r="E196" s="39" t="s">
        <v>1042</v>
      </c>
    </row>
    <row r="197" spans="1:16" ht="12.75">
      <c r="A197" t="s">
        <v>49</v>
      </c>
      <c s="34" t="s">
        <v>194</v>
      </c>
      <c s="34" t="s">
        <v>1093</v>
      </c>
      <c s="35" t="s">
        <v>5</v>
      </c>
      <c s="6" t="s">
        <v>1094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587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1078</v>
      </c>
    </row>
    <row r="200" spans="1:5" ht="114.75">
      <c r="A200" t="s">
        <v>60</v>
      </c>
      <c r="E200" s="39" t="s">
        <v>1034</v>
      </c>
    </row>
    <row r="201" spans="1:16" ht="12.75">
      <c r="A201" t="s">
        <v>49</v>
      </c>
      <c s="34" t="s">
        <v>197</v>
      </c>
      <c s="34" t="s">
        <v>1095</v>
      </c>
      <c s="35" t="s">
        <v>5</v>
      </c>
      <c s="6" t="s">
        <v>1096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587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1078</v>
      </c>
    </row>
    <row r="204" spans="1:5" ht="76.5">
      <c r="A204" t="s">
        <v>60</v>
      </c>
      <c r="E204" s="39" t="s">
        <v>1039</v>
      </c>
    </row>
    <row r="205" spans="1:16" ht="12.75">
      <c r="A205" t="s">
        <v>49</v>
      </c>
      <c s="34" t="s">
        <v>200</v>
      </c>
      <c s="34" t="s">
        <v>1097</v>
      </c>
      <c s="35" t="s">
        <v>5</v>
      </c>
      <c s="6" t="s">
        <v>1098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587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1055</v>
      </c>
    </row>
    <row r="208" spans="1:5" ht="89.25">
      <c r="A208" t="s">
        <v>60</v>
      </c>
      <c r="E208" s="39" t="s">
        <v>1042</v>
      </c>
    </row>
    <row r="209" spans="1:16" ht="12.75">
      <c r="A209" t="s">
        <v>49</v>
      </c>
      <c s="34" t="s">
        <v>203</v>
      </c>
      <c s="34" t="s">
        <v>1099</v>
      </c>
      <c s="35" t="s">
        <v>5</v>
      </c>
      <c s="6" t="s">
        <v>1100</v>
      </c>
      <c s="36" t="s">
        <v>931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587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1101</v>
      </c>
    </row>
    <row r="212" spans="1:5" ht="114.75">
      <c r="A212" t="s">
        <v>60</v>
      </c>
      <c r="E212" s="39" t="s">
        <v>1102</v>
      </c>
    </row>
    <row r="213" spans="1:16" ht="12.75">
      <c r="A213" t="s">
        <v>49</v>
      </c>
      <c s="34" t="s">
        <v>206</v>
      </c>
      <c s="34" t="s">
        <v>1103</v>
      </c>
      <c s="35" t="s">
        <v>5</v>
      </c>
      <c s="6" t="s">
        <v>1104</v>
      </c>
      <c s="36" t="s">
        <v>931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587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1101</v>
      </c>
    </row>
    <row r="216" spans="1:5" ht="63.75">
      <c r="A216" t="s">
        <v>60</v>
      </c>
      <c r="E216" s="39" t="s">
        <v>1105</v>
      </c>
    </row>
    <row r="217" spans="1:16" ht="12.75">
      <c r="A217" t="s">
        <v>49</v>
      </c>
      <c s="34" t="s">
        <v>209</v>
      </c>
      <c s="34" t="s">
        <v>1106</v>
      </c>
      <c s="35" t="s">
        <v>5</v>
      </c>
      <c s="6" t="s">
        <v>1107</v>
      </c>
      <c s="36" t="s">
        <v>931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1030</v>
      </c>
    </row>
    <row r="220" spans="1:5" ht="89.25">
      <c r="A220" t="s">
        <v>60</v>
      </c>
      <c r="E220" s="39" t="s">
        <v>1108</v>
      </c>
    </row>
    <row r="221" spans="1:16" ht="12.75">
      <c r="A221" t="s">
        <v>49</v>
      </c>
      <c s="34" t="s">
        <v>212</v>
      </c>
      <c s="34" t="s">
        <v>1109</v>
      </c>
      <c s="35" t="s">
        <v>5</v>
      </c>
      <c s="6" t="s">
        <v>1110</v>
      </c>
      <c s="36" t="s">
        <v>1111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1000</v>
      </c>
    </row>
    <row r="224" spans="1:5" ht="89.25">
      <c r="A224" t="s">
        <v>60</v>
      </c>
      <c r="E224" s="39" t="s">
        <v>1112</v>
      </c>
    </row>
    <row r="225" spans="1:16" ht="12.75">
      <c r="A225" t="s">
        <v>49</v>
      </c>
      <c s="34" t="s">
        <v>216</v>
      </c>
      <c s="34" t="s">
        <v>1113</v>
      </c>
      <c s="35" t="s">
        <v>5</v>
      </c>
      <c s="6" t="s">
        <v>1114</v>
      </c>
      <c s="36" t="s">
        <v>1111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1000</v>
      </c>
    </row>
    <row r="228" spans="1:5" ht="89.25">
      <c r="A228" t="s">
        <v>60</v>
      </c>
      <c r="E228" s="39" t="s">
        <v>1115</v>
      </c>
    </row>
    <row r="229" spans="1:16" ht="12.75">
      <c r="A229" t="s">
        <v>49</v>
      </c>
      <c s="34" t="s">
        <v>219</v>
      </c>
      <c s="34" t="s">
        <v>1116</v>
      </c>
      <c s="35" t="s">
        <v>5</v>
      </c>
      <c s="6" t="s">
        <v>1117</v>
      </c>
      <c s="36" t="s">
        <v>1111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1030</v>
      </c>
    </row>
    <row r="232" spans="1:5" ht="89.25">
      <c r="A232" t="s">
        <v>60</v>
      </c>
      <c r="E232" s="39" t="s">
        <v>1118</v>
      </c>
    </row>
    <row r="233" spans="1:16" ht="12.75">
      <c r="A233" t="s">
        <v>49</v>
      </c>
      <c s="34" t="s">
        <v>222</v>
      </c>
      <c s="34" t="s">
        <v>1119</v>
      </c>
      <c s="35" t="s">
        <v>5</v>
      </c>
      <c s="6" t="s">
        <v>1120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587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1015</v>
      </c>
    </row>
    <row r="236" spans="1:5" ht="89.25">
      <c r="A236" t="s">
        <v>60</v>
      </c>
      <c r="E236" s="39" t="s">
        <v>1121</v>
      </c>
    </row>
    <row r="237" spans="1:16" ht="12.75">
      <c r="A237" t="s">
        <v>49</v>
      </c>
      <c s="34" t="s">
        <v>225</v>
      </c>
      <c s="34" t="s">
        <v>1122</v>
      </c>
      <c s="35" t="s">
        <v>5</v>
      </c>
      <c s="6" t="s">
        <v>1123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587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1124</v>
      </c>
    </row>
    <row r="240" spans="1:5" ht="89.25">
      <c r="A240" t="s">
        <v>60</v>
      </c>
      <c r="E240" s="39" t="s">
        <v>1121</v>
      </c>
    </row>
    <row r="241" spans="1:16" ht="25.5">
      <c r="A241" t="s">
        <v>49</v>
      </c>
      <c s="34" t="s">
        <v>228</v>
      </c>
      <c s="34" t="s">
        <v>1125</v>
      </c>
      <c s="35" t="s">
        <v>5</v>
      </c>
      <c s="6" t="s">
        <v>1126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587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1030</v>
      </c>
    </row>
    <row r="244" spans="1:5" ht="51">
      <c r="A244" t="s">
        <v>60</v>
      </c>
      <c r="E244" s="39" t="s">
        <v>1127</v>
      </c>
    </row>
    <row r="245" spans="1:16" ht="12.75">
      <c r="A245" t="s">
        <v>49</v>
      </c>
      <c s="34" t="s">
        <v>231</v>
      </c>
      <c s="34" t="s">
        <v>1128</v>
      </c>
      <c s="35" t="s">
        <v>5</v>
      </c>
      <c s="6" t="s">
        <v>1129</v>
      </c>
      <c s="36" t="s">
        <v>1111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587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1000</v>
      </c>
    </row>
    <row r="248" spans="1:5" ht="89.25">
      <c r="A248" t="s">
        <v>60</v>
      </c>
      <c r="E248" s="39" t="s">
        <v>1130</v>
      </c>
    </row>
    <row r="249" spans="1:16" ht="12.75">
      <c r="A249" t="s">
        <v>49</v>
      </c>
      <c s="34" t="s">
        <v>234</v>
      </c>
      <c s="34" t="s">
        <v>1131</v>
      </c>
      <c s="35" t="s">
        <v>5</v>
      </c>
      <c s="6" t="s">
        <v>1132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587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1028</v>
      </c>
    </row>
    <row r="252" spans="1:5" ht="114.75">
      <c r="A252" t="s">
        <v>60</v>
      </c>
      <c r="E252" s="39" t="s">
        <v>1133</v>
      </c>
    </row>
    <row r="253" spans="1:16" ht="12.75">
      <c r="A253" t="s">
        <v>49</v>
      </c>
      <c s="34" t="s">
        <v>237</v>
      </c>
      <c s="34" t="s">
        <v>1134</v>
      </c>
      <c s="35" t="s">
        <v>5</v>
      </c>
      <c s="6" t="s">
        <v>1135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587</v>
      </c>
      <c>
        <f>(M253*21)/100</f>
      </c>
      <c t="s">
        <v>27</v>
      </c>
    </row>
    <row r="254" spans="1:5" ht="12.75">
      <c r="A254" s="35" t="s">
        <v>56</v>
      </c>
      <c r="E254" s="39" t="s">
        <v>1136</v>
      </c>
    </row>
    <row r="255" spans="1:5" ht="12.75">
      <c r="A255" s="35" t="s">
        <v>58</v>
      </c>
      <c r="E255" s="40" t="s">
        <v>1137</v>
      </c>
    </row>
    <row r="256" spans="1:5" ht="51">
      <c r="A256" t="s">
        <v>60</v>
      </c>
      <c r="E256" s="39" t="s">
        <v>1127</v>
      </c>
    </row>
    <row r="257" spans="1:16" ht="12.75">
      <c r="A257" t="s">
        <v>49</v>
      </c>
      <c s="34" t="s">
        <v>240</v>
      </c>
      <c s="34" t="s">
        <v>1138</v>
      </c>
      <c s="35" t="s">
        <v>5</v>
      </c>
      <c s="6" t="s">
        <v>1139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587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1137</v>
      </c>
    </row>
    <row r="260" spans="1:5" ht="38.25">
      <c r="A260" t="s">
        <v>60</v>
      </c>
      <c r="E260" s="39" t="s">
        <v>1140</v>
      </c>
    </row>
    <row r="261" spans="1:16" ht="12.75">
      <c r="A261" t="s">
        <v>49</v>
      </c>
      <c s="34" t="s">
        <v>243</v>
      </c>
      <c s="34" t="s">
        <v>799</v>
      </c>
      <c s="35" t="s">
        <v>5</v>
      </c>
      <c s="6" t="s">
        <v>800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587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1141</v>
      </c>
    </row>
    <row r="264" spans="1:5" ht="102">
      <c r="A264" t="s">
        <v>60</v>
      </c>
      <c r="E264" s="39" t="s">
        <v>1142</v>
      </c>
    </row>
    <row r="265" spans="1:16" ht="12.75">
      <c r="A265" t="s">
        <v>49</v>
      </c>
      <c s="34" t="s">
        <v>745</v>
      </c>
      <c s="34" t="s">
        <v>802</v>
      </c>
      <c s="35" t="s">
        <v>5</v>
      </c>
      <c s="6" t="s">
        <v>803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587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1141</v>
      </c>
    </row>
    <row r="268" spans="1:5" ht="76.5">
      <c r="A268" t="s">
        <v>60</v>
      </c>
      <c r="E268" s="39" t="s">
        <v>1143</v>
      </c>
    </row>
    <row r="269" spans="1:16" ht="12.75">
      <c r="A269" t="s">
        <v>49</v>
      </c>
      <c s="34" t="s">
        <v>635</v>
      </c>
      <c s="34" t="s">
        <v>807</v>
      </c>
      <c s="35" t="s">
        <v>5</v>
      </c>
      <c s="6" t="s">
        <v>808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587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1030</v>
      </c>
    </row>
    <row r="272" spans="1:5" ht="102">
      <c r="A272" t="s">
        <v>60</v>
      </c>
      <c r="E272" s="39" t="s">
        <v>1142</v>
      </c>
    </row>
    <row r="273" spans="1:16" ht="12.75">
      <c r="A273" t="s">
        <v>49</v>
      </c>
      <c s="34" t="s">
        <v>246</v>
      </c>
      <c s="34" t="s">
        <v>809</v>
      </c>
      <c s="35" t="s">
        <v>5</v>
      </c>
      <c s="6" t="s">
        <v>810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587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1030</v>
      </c>
    </row>
    <row r="276" spans="1:5" ht="76.5">
      <c r="A276" t="s">
        <v>60</v>
      </c>
      <c r="E276" s="39" t="s">
        <v>1143</v>
      </c>
    </row>
    <row r="277" spans="1:16" ht="12.75">
      <c r="A277" t="s">
        <v>49</v>
      </c>
      <c s="34" t="s">
        <v>249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587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1030</v>
      </c>
    </row>
    <row r="280" spans="1:5" ht="102">
      <c r="A280" t="s">
        <v>60</v>
      </c>
      <c r="E280" s="39" t="s">
        <v>1142</v>
      </c>
    </row>
    <row r="281" spans="1:16" ht="12.75">
      <c r="A281" t="s">
        <v>49</v>
      </c>
      <c s="34" t="s">
        <v>252</v>
      </c>
      <c s="34" t="s">
        <v>816</v>
      </c>
      <c s="35" t="s">
        <v>5</v>
      </c>
      <c s="6" t="s">
        <v>817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587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1030</v>
      </c>
    </row>
    <row r="284" spans="1:5" ht="76.5">
      <c r="A284" t="s">
        <v>60</v>
      </c>
      <c r="E284" s="39" t="s">
        <v>1143</v>
      </c>
    </row>
    <row r="285" spans="1:16" ht="12.75">
      <c r="A285" t="s">
        <v>49</v>
      </c>
      <c s="34" t="s">
        <v>255</v>
      </c>
      <c s="34" t="s">
        <v>820</v>
      </c>
      <c s="35" t="s">
        <v>5</v>
      </c>
      <c s="6" t="s">
        <v>1144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587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1030</v>
      </c>
    </row>
    <row r="288" spans="1:5" ht="102">
      <c r="A288" t="s">
        <v>60</v>
      </c>
      <c r="E288" s="39" t="s">
        <v>1142</v>
      </c>
    </row>
    <row r="289" spans="1:16" ht="12.75">
      <c r="A289" t="s">
        <v>49</v>
      </c>
      <c s="34" t="s">
        <v>258</v>
      </c>
      <c s="34" t="s">
        <v>823</v>
      </c>
      <c s="35" t="s">
        <v>5</v>
      </c>
      <c s="6" t="s">
        <v>1145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1143</v>
      </c>
    </row>
    <row r="293" spans="1:16" ht="12.75">
      <c r="A293" t="s">
        <v>49</v>
      </c>
      <c s="34" t="s">
        <v>261</v>
      </c>
      <c s="34" t="s">
        <v>827</v>
      </c>
      <c s="35" t="s">
        <v>5</v>
      </c>
      <c s="6" t="s">
        <v>828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1141</v>
      </c>
    </row>
    <row r="296" spans="1:5" ht="102">
      <c r="A296" t="s">
        <v>60</v>
      </c>
      <c r="E296" s="39" t="s">
        <v>1142</v>
      </c>
    </row>
    <row r="297" spans="1:16" ht="12.75">
      <c r="A297" t="s">
        <v>49</v>
      </c>
      <c s="34" t="s">
        <v>264</v>
      </c>
      <c s="34" t="s">
        <v>830</v>
      </c>
      <c s="35" t="s">
        <v>5</v>
      </c>
      <c s="6" t="s">
        <v>831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587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1141</v>
      </c>
    </row>
    <row r="300" spans="1:5" ht="76.5">
      <c r="A300" t="s">
        <v>60</v>
      </c>
      <c r="E300" s="39" t="s">
        <v>1143</v>
      </c>
    </row>
    <row r="301" spans="1:16" ht="12.75">
      <c r="A301" t="s">
        <v>49</v>
      </c>
      <c s="34" t="s">
        <v>267</v>
      </c>
      <c s="34" t="s">
        <v>834</v>
      </c>
      <c s="35" t="s">
        <v>5</v>
      </c>
      <c s="6" t="s">
        <v>835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587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1146</v>
      </c>
    </row>
    <row r="304" spans="1:5" ht="102">
      <c r="A304" t="s">
        <v>60</v>
      </c>
      <c r="E304" s="39" t="s">
        <v>1142</v>
      </c>
    </row>
    <row r="305" spans="1:16" ht="12.75">
      <c r="A305" t="s">
        <v>49</v>
      </c>
      <c s="34" t="s">
        <v>270</v>
      </c>
      <c s="34" t="s">
        <v>837</v>
      </c>
      <c s="35" t="s">
        <v>5</v>
      </c>
      <c s="6" t="s">
        <v>838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587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1146</v>
      </c>
    </row>
    <row r="308" spans="1:5" ht="76.5">
      <c r="A308" t="s">
        <v>60</v>
      </c>
      <c r="E308" s="39" t="s">
        <v>1143</v>
      </c>
    </row>
    <row r="309" spans="1:16" ht="12.75">
      <c r="A309" t="s">
        <v>49</v>
      </c>
      <c s="34" t="s">
        <v>273</v>
      </c>
      <c s="34" t="s">
        <v>843</v>
      </c>
      <c s="35" t="s">
        <v>5</v>
      </c>
      <c s="6" t="s">
        <v>1147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587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1148</v>
      </c>
    </row>
    <row r="312" spans="1:5" ht="63.75">
      <c r="A312" t="s">
        <v>60</v>
      </c>
      <c r="E312" s="39" t="s">
        <v>1149</v>
      </c>
    </row>
    <row r="313" spans="1:16" ht="12.75">
      <c r="A313" t="s">
        <v>49</v>
      </c>
      <c s="34" t="s">
        <v>276</v>
      </c>
      <c s="34" t="s">
        <v>1150</v>
      </c>
      <c s="35" t="s">
        <v>5</v>
      </c>
      <c s="6" t="s">
        <v>1151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587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1148</v>
      </c>
    </row>
    <row r="316" spans="1:5" ht="63.75">
      <c r="A316" t="s">
        <v>60</v>
      </c>
      <c r="E316" s="39" t="s">
        <v>1149</v>
      </c>
    </row>
    <row r="317" spans="1:16" ht="12.75">
      <c r="A317" t="s">
        <v>49</v>
      </c>
      <c s="34" t="s">
        <v>279</v>
      </c>
      <c s="34" t="s">
        <v>874</v>
      </c>
      <c s="35" t="s">
        <v>5</v>
      </c>
      <c s="6" t="s">
        <v>875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587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1152</v>
      </c>
    </row>
    <row r="320" spans="1:5" ht="89.25">
      <c r="A320" t="s">
        <v>60</v>
      </c>
      <c r="E320" s="39" t="s">
        <v>1153</v>
      </c>
    </row>
    <row r="321" spans="1:16" ht="12.75">
      <c r="A321" t="s">
        <v>49</v>
      </c>
      <c s="34" t="s">
        <v>282</v>
      </c>
      <c s="34" t="s">
        <v>876</v>
      </c>
      <c s="35" t="s">
        <v>5</v>
      </c>
      <c s="6" t="s">
        <v>877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587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1152</v>
      </c>
    </row>
    <row r="324" spans="1:5" ht="76.5">
      <c r="A324" t="s">
        <v>60</v>
      </c>
      <c r="E324" s="39" t="s">
        <v>1143</v>
      </c>
    </row>
    <row r="325" spans="1:16" ht="12.75">
      <c r="A325" t="s">
        <v>49</v>
      </c>
      <c s="34" t="s">
        <v>285</v>
      </c>
      <c s="34" t="s">
        <v>905</v>
      </c>
      <c s="35" t="s">
        <v>5</v>
      </c>
      <c s="6" t="s">
        <v>906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587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1148</v>
      </c>
    </row>
    <row r="328" spans="1:5" ht="89.25">
      <c r="A328" t="s">
        <v>60</v>
      </c>
      <c r="E328" s="39" t="s">
        <v>1154</v>
      </c>
    </row>
    <row r="329" spans="1:16" ht="12.75">
      <c r="A329" t="s">
        <v>49</v>
      </c>
      <c s="34" t="s">
        <v>289</v>
      </c>
      <c s="34" t="s">
        <v>1155</v>
      </c>
      <c s="35" t="s">
        <v>5</v>
      </c>
      <c s="6" t="s">
        <v>1156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587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1004</v>
      </c>
    </row>
    <row r="332" spans="1:5" ht="51">
      <c r="A332" t="s">
        <v>60</v>
      </c>
      <c r="E332" s="39" t="s">
        <v>1157</v>
      </c>
    </row>
    <row r="333" spans="1:16" ht="12.75">
      <c r="A333" t="s">
        <v>49</v>
      </c>
      <c s="34" t="s">
        <v>293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587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1004</v>
      </c>
    </row>
    <row r="336" spans="1:5" ht="76.5">
      <c r="A336" t="s">
        <v>60</v>
      </c>
      <c r="E336" s="39" t="s">
        <v>1160</v>
      </c>
    </row>
    <row r="337" spans="1:13" ht="12.75">
      <c r="A337" t="s">
        <v>46</v>
      </c>
      <c r="C337" s="31" t="s">
        <v>89</v>
      </c>
      <c r="E337" s="33" t="s">
        <v>953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296</v>
      </c>
      <c s="34" t="s">
        <v>954</v>
      </c>
      <c s="35" t="s">
        <v>27</v>
      </c>
      <c s="6" t="s">
        <v>955</v>
      </c>
      <c s="36" t="s">
        <v>956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649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957</v>
      </c>
    </row>
    <row r="341" spans="1:5" ht="12.75">
      <c r="A341" t="s">
        <v>60</v>
      </c>
      <c r="E341" s="39" t="s">
        <v>958</v>
      </c>
    </row>
    <row r="342" spans="1:16" ht="12.75">
      <c r="A342" t="s">
        <v>49</v>
      </c>
      <c s="34" t="s">
        <v>299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587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957</v>
      </c>
    </row>
    <row r="345" spans="1:5" ht="12.75">
      <c r="A345" t="s">
        <v>60</v>
      </c>
      <c r="E345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1163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1163</v>
      </c>
      <c r="E4" s="26" t="s">
        <v>1164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1167</v>
      </c>
      <c r="E8" s="30" t="s">
        <v>1166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975</v>
      </c>
    </row>
    <row r="26" spans="1:13" ht="12.75">
      <c r="A26" t="s">
        <v>46</v>
      </c>
      <c r="C26" s="31" t="s">
        <v>270</v>
      </c>
      <c r="E26" s="33" t="s">
        <v>639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185</v>
      </c>
      <c s="34" t="s">
        <v>1168</v>
      </c>
      <c s="35" t="s">
        <v>5</v>
      </c>
      <c s="6" t="s">
        <v>1169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1170</v>
      </c>
    </row>
    <row r="31" spans="1:16" ht="38.25">
      <c r="A31" t="s">
        <v>49</v>
      </c>
      <c s="34" t="s">
        <v>188</v>
      </c>
      <c s="34" t="s">
        <v>1171</v>
      </c>
      <c s="35" t="s">
        <v>5</v>
      </c>
      <c s="6" t="s">
        <v>1172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1170</v>
      </c>
    </row>
    <row r="35" spans="1:13" ht="12.75">
      <c r="A35" t="s">
        <v>46</v>
      </c>
      <c r="C35" s="31" t="s">
        <v>273</v>
      </c>
      <c r="E35" s="33" t="s">
        <v>645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1173</v>
      </c>
      <c s="35" t="s">
        <v>5</v>
      </c>
      <c s="6" t="s">
        <v>1174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587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1127</v>
      </c>
    </row>
    <row r="40" spans="1:16" ht="12.75">
      <c r="A40" t="s">
        <v>49</v>
      </c>
      <c s="34" t="s">
        <v>81</v>
      </c>
      <c s="34" t="s">
        <v>1175</v>
      </c>
      <c s="35" t="s">
        <v>5</v>
      </c>
      <c s="6" t="s">
        <v>1176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587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1039</v>
      </c>
    </row>
    <row r="44" spans="1:16" ht="25.5">
      <c r="A44" t="s">
        <v>49</v>
      </c>
      <c s="34" t="s">
        <v>89</v>
      </c>
      <c s="34" t="s">
        <v>1177</v>
      </c>
      <c s="35" t="s">
        <v>5</v>
      </c>
      <c s="6" t="s">
        <v>1178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1042</v>
      </c>
    </row>
    <row r="48" spans="1:16" ht="12.75">
      <c r="A48" t="s">
        <v>49</v>
      </c>
      <c s="34" t="s">
        <v>98</v>
      </c>
      <c s="34" t="s">
        <v>1179</v>
      </c>
      <c s="35" t="s">
        <v>5</v>
      </c>
      <c s="6" t="s">
        <v>1180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587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1127</v>
      </c>
    </row>
    <row r="52" spans="1:16" ht="12.75">
      <c r="A52" t="s">
        <v>49</v>
      </c>
      <c s="34" t="s">
        <v>107</v>
      </c>
      <c s="34" t="s">
        <v>1181</v>
      </c>
      <c s="35" t="s">
        <v>5</v>
      </c>
      <c s="6" t="s">
        <v>1182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587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1127</v>
      </c>
    </row>
    <row r="56" spans="1:16" ht="12.75">
      <c r="A56" t="s">
        <v>49</v>
      </c>
      <c s="34" t="s">
        <v>114</v>
      </c>
      <c s="34" t="s">
        <v>1183</v>
      </c>
      <c s="35" t="s">
        <v>5</v>
      </c>
      <c s="6" t="s">
        <v>1184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587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1127</v>
      </c>
    </row>
    <row r="60" spans="1:16" ht="12.75">
      <c r="A60" t="s">
        <v>49</v>
      </c>
      <c s="34" t="s">
        <v>120</v>
      </c>
      <c s="34" t="s">
        <v>1185</v>
      </c>
      <c s="35" t="s">
        <v>5</v>
      </c>
      <c s="6" t="s">
        <v>1186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1127</v>
      </c>
    </row>
    <row r="64" spans="1:16" ht="12.75">
      <c r="A64" t="s">
        <v>49</v>
      </c>
      <c s="34" t="s">
        <v>127</v>
      </c>
      <c s="34" t="s">
        <v>1187</v>
      </c>
      <c s="35" t="s">
        <v>5</v>
      </c>
      <c s="6" t="s">
        <v>1188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1189</v>
      </c>
    </row>
    <row r="68" spans="1:16" ht="25.5">
      <c r="A68" t="s">
        <v>49</v>
      </c>
      <c s="34" t="s">
        <v>133</v>
      </c>
      <c s="34" t="s">
        <v>1190</v>
      </c>
      <c s="35" t="s">
        <v>5</v>
      </c>
      <c s="6" t="s">
        <v>1191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1189</v>
      </c>
    </row>
    <row r="72" spans="1:16" ht="12.75">
      <c r="A72" t="s">
        <v>49</v>
      </c>
      <c s="34" t="s">
        <v>139</v>
      </c>
      <c s="34" t="s">
        <v>1192</v>
      </c>
      <c s="35" t="s">
        <v>5</v>
      </c>
      <c s="6" t="s">
        <v>1193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1189</v>
      </c>
    </row>
    <row r="76" spans="1:16" ht="25.5">
      <c r="A76" t="s">
        <v>49</v>
      </c>
      <c s="34" t="s">
        <v>147</v>
      </c>
      <c s="34" t="s">
        <v>1194</v>
      </c>
      <c s="35" t="s">
        <v>5</v>
      </c>
      <c s="6" t="s">
        <v>1195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1189</v>
      </c>
    </row>
    <row r="80" spans="1:16" ht="12.75">
      <c r="A80" t="s">
        <v>49</v>
      </c>
      <c s="34" t="s">
        <v>155</v>
      </c>
      <c s="34" t="s">
        <v>1196</v>
      </c>
      <c s="35" t="s">
        <v>5</v>
      </c>
      <c s="6" t="s">
        <v>1197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1039</v>
      </c>
    </row>
    <row r="84" spans="1:16" ht="12.75">
      <c r="A84" t="s">
        <v>49</v>
      </c>
      <c s="34" t="s">
        <v>161</v>
      </c>
      <c s="34" t="s">
        <v>1198</v>
      </c>
      <c s="35" t="s">
        <v>5</v>
      </c>
      <c s="6" t="s">
        <v>1199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1039</v>
      </c>
    </row>
    <row r="88" spans="1:16" ht="12.75">
      <c r="A88" t="s">
        <v>49</v>
      </c>
      <c s="34" t="s">
        <v>656</v>
      </c>
      <c s="34" t="s">
        <v>1200</v>
      </c>
      <c s="35" t="s">
        <v>5</v>
      </c>
      <c s="6" t="s">
        <v>1201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1039</v>
      </c>
    </row>
    <row r="92" spans="1:16" ht="12.75">
      <c r="A92" t="s">
        <v>49</v>
      </c>
      <c s="34" t="s">
        <v>664</v>
      </c>
      <c s="34" t="s">
        <v>1202</v>
      </c>
      <c s="35" t="s">
        <v>5</v>
      </c>
      <c s="6" t="s">
        <v>1203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1042</v>
      </c>
    </row>
    <row r="96" spans="1:16" ht="12.75">
      <c r="A96" t="s">
        <v>49</v>
      </c>
      <c s="34" t="s">
        <v>670</v>
      </c>
      <c s="34" t="s">
        <v>1204</v>
      </c>
      <c s="35" t="s">
        <v>5</v>
      </c>
      <c s="6" t="s">
        <v>1205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1206</v>
      </c>
    </row>
    <row r="100" spans="1:16" ht="25.5">
      <c r="A100" t="s">
        <v>49</v>
      </c>
      <c s="34" t="s">
        <v>164</v>
      </c>
      <c s="34" t="s">
        <v>1207</v>
      </c>
      <c s="35" t="s">
        <v>5</v>
      </c>
      <c s="6" t="s">
        <v>1208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1133</v>
      </c>
    </row>
    <row r="104" spans="1:16" ht="25.5">
      <c r="A104" t="s">
        <v>49</v>
      </c>
      <c s="34" t="s">
        <v>167</v>
      </c>
      <c s="34" t="s">
        <v>1209</v>
      </c>
      <c s="35" t="s">
        <v>5</v>
      </c>
      <c s="6" t="s">
        <v>1210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1133</v>
      </c>
    </row>
    <row r="108" spans="1:16" ht="12.75">
      <c r="A108" t="s">
        <v>49</v>
      </c>
      <c s="34" t="s">
        <v>170</v>
      </c>
      <c s="34" t="s">
        <v>1211</v>
      </c>
      <c s="35" t="s">
        <v>5</v>
      </c>
      <c s="6" t="s">
        <v>1212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1213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173</v>
      </c>
      <c s="34" t="s">
        <v>1214</v>
      </c>
      <c s="35" t="s">
        <v>5</v>
      </c>
      <c s="6" t="s">
        <v>1215</v>
      </c>
      <c s="36" t="s">
        <v>1216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1213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179</v>
      </c>
      <c s="34" t="s">
        <v>1217</v>
      </c>
      <c s="35" t="s">
        <v>5</v>
      </c>
      <c s="6" t="s">
        <v>1218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953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191</v>
      </c>
      <c s="34" t="s">
        <v>954</v>
      </c>
      <c s="35" t="s">
        <v>26</v>
      </c>
      <c s="6" t="s">
        <v>955</v>
      </c>
      <c s="36" t="s">
        <v>956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649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957</v>
      </c>
    </row>
    <row r="124" spans="1:5" ht="12.75">
      <c r="A124" t="s">
        <v>60</v>
      </c>
      <c r="E124" s="39" t="s">
        <v>958</v>
      </c>
    </row>
    <row r="125" spans="1:16" ht="12.75">
      <c r="A125" t="s">
        <v>49</v>
      </c>
      <c s="34" t="s">
        <v>194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957</v>
      </c>
    </row>
    <row r="128" spans="1:5" ht="12.75">
      <c r="A128" t="s">
        <v>60</v>
      </c>
      <c r="E128" s="39" t="s">
        <v>958</v>
      </c>
    </row>
    <row r="129" spans="1:16" ht="12.75">
      <c r="A129" t="s">
        <v>49</v>
      </c>
      <c s="34" t="s">
        <v>197</v>
      </c>
      <c s="34" t="s">
        <v>1219</v>
      </c>
      <c s="35" t="s">
        <v>5</v>
      </c>
      <c s="6" t="s">
        <v>1220</v>
      </c>
      <c s="36" t="s">
        <v>405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957</v>
      </c>
    </row>
    <row r="132" spans="1:5" ht="12.75">
      <c r="A132" t="s">
        <v>60</v>
      </c>
      <c r="E132" s="39" t="s">
        <v>1221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1222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1222</v>
      </c>
      <c r="E4" s="26" t="s">
        <v>1223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1226</v>
      </c>
      <c r="E8" s="30" t="s">
        <v>1225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968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970</v>
      </c>
    </row>
    <row r="18" spans="1:13" ht="12.75">
      <c r="A18" t="s">
        <v>46</v>
      </c>
      <c r="C18" s="31" t="s">
        <v>1228</v>
      </c>
      <c r="E18" s="33" t="s">
        <v>1229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1230</v>
      </c>
      <c s="35" t="s">
        <v>5</v>
      </c>
      <c s="6" t="s">
        <v>1231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587</v>
      </c>
      <c>
        <f>(M19*21)/100</f>
      </c>
      <c t="s">
        <v>27</v>
      </c>
    </row>
    <row r="20" spans="1:5" ht="12.75">
      <c r="A20" s="35" t="s">
        <v>56</v>
      </c>
      <c r="E20" s="39" t="s">
        <v>1232</v>
      </c>
    </row>
    <row r="21" spans="1:5" ht="127.5">
      <c r="A21" s="35" t="s">
        <v>58</v>
      </c>
      <c r="E21" s="40" t="s">
        <v>1233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1234</v>
      </c>
      <c s="35" t="s">
        <v>5</v>
      </c>
      <c s="6" t="s">
        <v>1235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587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1232</v>
      </c>
    </row>
    <row r="26" spans="1:5" ht="76.5">
      <c r="A26" t="s">
        <v>60</v>
      </c>
      <c r="E26" s="39" t="s">
        <v>1039</v>
      </c>
    </row>
    <row r="27" spans="1:16" ht="12.75">
      <c r="A27" t="s">
        <v>49</v>
      </c>
      <c s="34" t="s">
        <v>77</v>
      </c>
      <c s="34" t="s">
        <v>1236</v>
      </c>
      <c s="35" t="s">
        <v>5</v>
      </c>
      <c s="6" t="s">
        <v>1237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1232</v>
      </c>
    </row>
    <row r="30" spans="1:5" ht="114.75">
      <c r="A30" t="s">
        <v>60</v>
      </c>
      <c r="E30" s="39" t="s">
        <v>1133</v>
      </c>
    </row>
    <row r="31" spans="1:16" ht="12.75">
      <c r="A31" t="s">
        <v>49</v>
      </c>
      <c s="34" t="s">
        <v>81</v>
      </c>
      <c s="34" t="s">
        <v>1238</v>
      </c>
      <c s="35" t="s">
        <v>5</v>
      </c>
      <c s="6" t="s">
        <v>1239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1240</v>
      </c>
    </row>
    <row r="34" spans="1:5" ht="102">
      <c r="A34" t="s">
        <v>60</v>
      </c>
      <c r="E34" s="39" t="s">
        <v>1241</v>
      </c>
    </row>
    <row r="35" spans="1:16" ht="12.75">
      <c r="A35" t="s">
        <v>49</v>
      </c>
      <c s="34" t="s">
        <v>85</v>
      </c>
      <c s="34" t="s">
        <v>1242</v>
      </c>
      <c s="35" t="s">
        <v>5</v>
      </c>
      <c s="6" t="s">
        <v>1243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1240</v>
      </c>
    </row>
    <row r="38" spans="1:5" ht="102">
      <c r="A38" t="s">
        <v>60</v>
      </c>
      <c r="E38" s="39" t="s">
        <v>1241</v>
      </c>
    </row>
    <row r="39" spans="1:16" ht="12.75">
      <c r="A39" t="s">
        <v>49</v>
      </c>
      <c s="34" t="s">
        <v>89</v>
      </c>
      <c s="34" t="s">
        <v>1244</v>
      </c>
      <c s="35" t="s">
        <v>5</v>
      </c>
      <c s="6" t="s">
        <v>1245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1246</v>
      </c>
    </row>
    <row r="42" spans="1:5" ht="102">
      <c r="A42" t="s">
        <v>60</v>
      </c>
      <c r="E42" s="39" t="s">
        <v>1241</v>
      </c>
    </row>
    <row r="43" spans="1:16" ht="25.5">
      <c r="A43" t="s">
        <v>49</v>
      </c>
      <c s="34" t="s">
        <v>93</v>
      </c>
      <c s="34" t="s">
        <v>1247</v>
      </c>
      <c s="35" t="s">
        <v>5</v>
      </c>
      <c s="6" t="s">
        <v>1248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1249</v>
      </c>
    </row>
    <row r="46" spans="1:5" ht="114.75">
      <c r="A46" t="s">
        <v>60</v>
      </c>
      <c r="E46" s="39" t="s">
        <v>1250</v>
      </c>
    </row>
    <row r="47" spans="1:16" ht="12.75">
      <c r="A47" t="s">
        <v>49</v>
      </c>
      <c s="34" t="s">
        <v>98</v>
      </c>
      <c s="34" t="s">
        <v>1251</v>
      </c>
      <c s="35" t="s">
        <v>5</v>
      </c>
      <c s="6" t="s">
        <v>1252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1253</v>
      </c>
    </row>
    <row r="50" spans="1:5" ht="76.5">
      <c r="A50" t="s">
        <v>60</v>
      </c>
      <c r="E50" s="39" t="s">
        <v>1143</v>
      </c>
    </row>
    <row r="51" spans="1:16" ht="12.75">
      <c r="A51" t="s">
        <v>49</v>
      </c>
      <c s="34" t="s">
        <v>103</v>
      </c>
      <c s="34" t="s">
        <v>1254</v>
      </c>
      <c s="35" t="s">
        <v>5</v>
      </c>
      <c s="6" t="s">
        <v>1255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1256</v>
      </c>
    </row>
    <row r="54" spans="1:5" ht="102">
      <c r="A54" t="s">
        <v>60</v>
      </c>
      <c r="E54" s="39" t="s">
        <v>1241</v>
      </c>
    </row>
    <row r="55" spans="1:16" ht="12.75">
      <c r="A55" t="s">
        <v>49</v>
      </c>
      <c s="34" t="s">
        <v>107</v>
      </c>
      <c s="34" t="s">
        <v>1257</v>
      </c>
      <c s="35" t="s">
        <v>5</v>
      </c>
      <c s="6" t="s">
        <v>1258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1256</v>
      </c>
    </row>
    <row r="58" spans="1:5" ht="76.5">
      <c r="A58" t="s">
        <v>60</v>
      </c>
      <c r="E58" s="39" t="s">
        <v>1143</v>
      </c>
    </row>
    <row r="59" spans="1:16" ht="12.75">
      <c r="A59" t="s">
        <v>49</v>
      </c>
      <c s="34" t="s">
        <v>110</v>
      </c>
      <c s="34" t="s">
        <v>1259</v>
      </c>
      <c s="35" t="s">
        <v>5</v>
      </c>
      <c s="6" t="s">
        <v>1260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1261</v>
      </c>
    </row>
    <row r="62" spans="1:5" ht="102">
      <c r="A62" t="s">
        <v>60</v>
      </c>
      <c r="E62" s="39" t="s">
        <v>1241</v>
      </c>
    </row>
    <row r="63" spans="1:16" ht="12.75">
      <c r="A63" t="s">
        <v>49</v>
      </c>
      <c s="34" t="s">
        <v>114</v>
      </c>
      <c s="34" t="s">
        <v>1262</v>
      </c>
      <c s="35" t="s">
        <v>5</v>
      </c>
      <c s="6" t="s">
        <v>1263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1261</v>
      </c>
    </row>
    <row r="66" spans="1:5" ht="76.5">
      <c r="A66" t="s">
        <v>60</v>
      </c>
      <c r="E66" s="39" t="s">
        <v>1143</v>
      </c>
    </row>
    <row r="67" spans="1:16" ht="12.75">
      <c r="A67" t="s">
        <v>49</v>
      </c>
      <c s="34" t="s">
        <v>117</v>
      </c>
      <c s="34" t="s">
        <v>1264</v>
      </c>
      <c s="35" t="s">
        <v>5</v>
      </c>
      <c s="6" t="s">
        <v>1265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1266</v>
      </c>
    </row>
    <row r="70" spans="1:5" ht="102">
      <c r="A70" t="s">
        <v>60</v>
      </c>
      <c r="E70" s="39" t="s">
        <v>1241</v>
      </c>
    </row>
    <row r="71" spans="1:16" ht="12.75">
      <c r="A71" t="s">
        <v>49</v>
      </c>
      <c s="34" t="s">
        <v>120</v>
      </c>
      <c s="34" t="s">
        <v>1267</v>
      </c>
      <c s="35" t="s">
        <v>5</v>
      </c>
      <c s="6" t="s">
        <v>1268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1266</v>
      </c>
    </row>
    <row r="74" spans="1:5" ht="76.5">
      <c r="A74" t="s">
        <v>60</v>
      </c>
      <c r="E74" s="39" t="s">
        <v>1143</v>
      </c>
    </row>
    <row r="75" spans="1:16" ht="12.75">
      <c r="A75" t="s">
        <v>49</v>
      </c>
      <c s="34" t="s">
        <v>123</v>
      </c>
      <c s="34" t="s">
        <v>1269</v>
      </c>
      <c s="35" t="s">
        <v>5</v>
      </c>
      <c s="6" t="s">
        <v>1270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1232</v>
      </c>
    </row>
    <row r="78" spans="1:5" ht="102">
      <c r="A78" t="s">
        <v>60</v>
      </c>
      <c r="E78" s="39" t="s">
        <v>1241</v>
      </c>
    </row>
    <row r="79" spans="1:16" ht="12.75">
      <c r="A79" t="s">
        <v>49</v>
      </c>
      <c s="34" t="s">
        <v>127</v>
      </c>
      <c s="34" t="s">
        <v>1271</v>
      </c>
      <c s="35" t="s">
        <v>5</v>
      </c>
      <c s="6" t="s">
        <v>1272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1232</v>
      </c>
    </row>
    <row r="82" spans="1:5" ht="76.5">
      <c r="A82" t="s">
        <v>60</v>
      </c>
      <c r="E82" s="39" t="s">
        <v>1143</v>
      </c>
    </row>
    <row r="83" spans="1:16" ht="12.75">
      <c r="A83" t="s">
        <v>49</v>
      </c>
      <c s="34" t="s">
        <v>130</v>
      </c>
      <c s="34" t="s">
        <v>1273</v>
      </c>
      <c s="35" t="s">
        <v>5</v>
      </c>
      <c s="6" t="s">
        <v>1274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1275</v>
      </c>
    </row>
    <row r="86" spans="1:5" ht="102">
      <c r="A86" t="s">
        <v>60</v>
      </c>
      <c r="E86" s="39" t="s">
        <v>1241</v>
      </c>
    </row>
    <row r="87" spans="1:16" ht="12.75">
      <c r="A87" t="s">
        <v>49</v>
      </c>
      <c s="34" t="s">
        <v>133</v>
      </c>
      <c s="34" t="s">
        <v>1276</v>
      </c>
      <c s="35" t="s">
        <v>5</v>
      </c>
      <c s="6" t="s">
        <v>1277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1275</v>
      </c>
    </row>
    <row r="90" spans="1:5" ht="76.5">
      <c r="A90" t="s">
        <v>60</v>
      </c>
      <c r="E90" s="39" t="s">
        <v>1143</v>
      </c>
    </row>
    <row r="91" spans="1:16" ht="12.75">
      <c r="A91" t="s">
        <v>49</v>
      </c>
      <c s="34" t="s">
        <v>136</v>
      </c>
      <c s="34" t="s">
        <v>1278</v>
      </c>
      <c s="35" t="s">
        <v>5</v>
      </c>
      <c s="6" t="s">
        <v>1279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1281</v>
      </c>
    </row>
    <row r="94" spans="1:5" ht="102">
      <c r="A94" t="s">
        <v>60</v>
      </c>
      <c r="E94" s="39" t="s">
        <v>1241</v>
      </c>
    </row>
    <row r="95" spans="1:16" ht="12.75">
      <c r="A95" t="s">
        <v>49</v>
      </c>
      <c s="34" t="s">
        <v>139</v>
      </c>
      <c s="34" t="s">
        <v>1282</v>
      </c>
      <c s="35" t="s">
        <v>5</v>
      </c>
      <c s="6" t="s">
        <v>1283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1281</v>
      </c>
    </row>
    <row r="98" spans="1:5" ht="76.5">
      <c r="A98" t="s">
        <v>60</v>
      </c>
      <c r="E98" s="39" t="s">
        <v>1143</v>
      </c>
    </row>
    <row r="99" spans="1:16" ht="12.75">
      <c r="A99" t="s">
        <v>49</v>
      </c>
      <c s="34" t="s">
        <v>142</v>
      </c>
      <c s="34" t="s">
        <v>1284</v>
      </c>
      <c s="35" t="s">
        <v>5</v>
      </c>
      <c s="6" t="s">
        <v>1285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1266</v>
      </c>
    </row>
    <row r="102" spans="1:5" ht="102">
      <c r="A102" t="s">
        <v>60</v>
      </c>
      <c r="E102" s="39" t="s">
        <v>1241</v>
      </c>
    </row>
    <row r="103" spans="1:16" ht="12.75">
      <c r="A103" t="s">
        <v>49</v>
      </c>
      <c s="34" t="s">
        <v>147</v>
      </c>
      <c s="34" t="s">
        <v>1286</v>
      </c>
      <c s="35" t="s">
        <v>5</v>
      </c>
      <c s="6" t="s">
        <v>1287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1266</v>
      </c>
    </row>
    <row r="106" spans="1:5" ht="76.5">
      <c r="A106" t="s">
        <v>60</v>
      </c>
      <c r="E106" s="39" t="s">
        <v>1143</v>
      </c>
    </row>
    <row r="107" spans="1:16" ht="12.75">
      <c r="A107" t="s">
        <v>49</v>
      </c>
      <c s="34" t="s">
        <v>151</v>
      </c>
      <c s="34" t="s">
        <v>1288</v>
      </c>
      <c s="35" t="s">
        <v>5</v>
      </c>
      <c s="6" t="s">
        <v>1289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1290</v>
      </c>
    </row>
    <row r="110" spans="1:5" ht="102">
      <c r="A110" t="s">
        <v>60</v>
      </c>
      <c r="E110" s="39" t="s">
        <v>1241</v>
      </c>
    </row>
    <row r="111" spans="1:16" ht="12.75">
      <c r="A111" t="s">
        <v>49</v>
      </c>
      <c s="34" t="s">
        <v>155</v>
      </c>
      <c s="34" t="s">
        <v>1291</v>
      </c>
      <c s="35" t="s">
        <v>5</v>
      </c>
      <c s="6" t="s">
        <v>1292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1290</v>
      </c>
    </row>
    <row r="114" spans="1:5" ht="76.5">
      <c r="A114" t="s">
        <v>60</v>
      </c>
      <c r="E114" s="39" t="s">
        <v>1143</v>
      </c>
    </row>
    <row r="115" spans="1:16" ht="25.5">
      <c r="A115" t="s">
        <v>49</v>
      </c>
      <c s="34" t="s">
        <v>158</v>
      </c>
      <c s="34" t="s">
        <v>1293</v>
      </c>
      <c s="35" t="s">
        <v>5</v>
      </c>
      <c s="6" t="s">
        <v>1294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1232</v>
      </c>
    </row>
    <row r="118" spans="1:5" ht="102">
      <c r="A118" t="s">
        <v>60</v>
      </c>
      <c r="E118" s="39" t="s">
        <v>1241</v>
      </c>
    </row>
    <row r="119" spans="1:16" ht="25.5">
      <c r="A119" t="s">
        <v>49</v>
      </c>
      <c s="34" t="s">
        <v>161</v>
      </c>
      <c s="34" t="s">
        <v>1295</v>
      </c>
      <c s="35" t="s">
        <v>5</v>
      </c>
      <c s="6" t="s">
        <v>1296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1232</v>
      </c>
    </row>
    <row r="122" spans="1:5" ht="102">
      <c r="A122" t="s">
        <v>60</v>
      </c>
      <c r="E122" s="39" t="s">
        <v>1241</v>
      </c>
    </row>
    <row r="123" spans="1:16" ht="12.75">
      <c r="A123" t="s">
        <v>49</v>
      </c>
      <c s="34" t="s">
        <v>652</v>
      </c>
      <c s="34" t="s">
        <v>1297</v>
      </c>
      <c s="35" t="s">
        <v>5</v>
      </c>
      <c s="6" t="s">
        <v>1298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587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1299</v>
      </c>
    </row>
    <row r="126" spans="1:5" ht="102">
      <c r="A126" t="s">
        <v>60</v>
      </c>
      <c r="E126" s="39" t="s">
        <v>1241</v>
      </c>
    </row>
    <row r="127" spans="1:16" ht="12.75">
      <c r="A127" t="s">
        <v>49</v>
      </c>
      <c s="34" t="s">
        <v>656</v>
      </c>
      <c s="34" t="s">
        <v>1300</v>
      </c>
      <c s="35" t="s">
        <v>5</v>
      </c>
      <c s="6" t="s">
        <v>1301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587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1299</v>
      </c>
    </row>
    <row r="130" spans="1:5" ht="76.5">
      <c r="A130" t="s">
        <v>60</v>
      </c>
      <c r="E130" s="39" t="s">
        <v>1143</v>
      </c>
    </row>
    <row r="131" spans="1:16" ht="12.75">
      <c r="A131" t="s">
        <v>49</v>
      </c>
      <c s="34" t="s">
        <v>660</v>
      </c>
      <c s="34" t="s">
        <v>1302</v>
      </c>
      <c s="35" t="s">
        <v>5</v>
      </c>
      <c s="6" t="s">
        <v>1303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587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1304</v>
      </c>
    </row>
    <row r="134" spans="1:5" ht="51">
      <c r="A134" t="s">
        <v>60</v>
      </c>
      <c r="E134" s="39" t="s">
        <v>1127</v>
      </c>
    </row>
    <row r="135" spans="1:16" ht="12.75">
      <c r="A135" t="s">
        <v>49</v>
      </c>
      <c s="34" t="s">
        <v>664</v>
      </c>
      <c s="34" t="s">
        <v>1305</v>
      </c>
      <c s="35" t="s">
        <v>5</v>
      </c>
      <c s="6" t="s">
        <v>1306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587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1307</v>
      </c>
    </row>
    <row r="138" spans="1:5" ht="102">
      <c r="A138" t="s">
        <v>60</v>
      </c>
      <c r="E138" s="39" t="s">
        <v>1241</v>
      </c>
    </row>
    <row r="139" spans="1:16" ht="12.75">
      <c r="A139" t="s">
        <v>49</v>
      </c>
      <c s="34" t="s">
        <v>634</v>
      </c>
      <c s="34" t="s">
        <v>1308</v>
      </c>
      <c s="35" t="s">
        <v>5</v>
      </c>
      <c s="6" t="s">
        <v>1309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587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1307</v>
      </c>
    </row>
    <row r="142" spans="1:5" ht="76.5">
      <c r="A142" t="s">
        <v>60</v>
      </c>
      <c r="E142" s="39" t="s">
        <v>1143</v>
      </c>
    </row>
    <row r="143" spans="1:16" ht="12.75">
      <c r="A143" t="s">
        <v>49</v>
      </c>
      <c s="34" t="s">
        <v>670</v>
      </c>
      <c s="34" t="s">
        <v>1310</v>
      </c>
      <c s="35" t="s">
        <v>5</v>
      </c>
      <c s="6" t="s">
        <v>1311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587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1232</v>
      </c>
    </row>
    <row r="146" spans="1:5" ht="114.75">
      <c r="A146" t="s">
        <v>60</v>
      </c>
      <c r="E146" s="39" t="s">
        <v>1133</v>
      </c>
    </row>
    <row r="147" spans="1:16" ht="12.75">
      <c r="A147" t="s">
        <v>49</v>
      </c>
      <c s="34" t="s">
        <v>673</v>
      </c>
      <c s="34" t="s">
        <v>1312</v>
      </c>
      <c s="35" t="s">
        <v>5</v>
      </c>
      <c s="6" t="s">
        <v>1313</v>
      </c>
      <c s="36" t="s">
        <v>405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587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1314</v>
      </c>
    </row>
    <row r="150" spans="1:5" ht="51">
      <c r="A150" t="s">
        <v>60</v>
      </c>
      <c r="E150" s="39" t="s">
        <v>1315</v>
      </c>
    </row>
    <row r="151" spans="1:16" ht="25.5">
      <c r="A151" t="s">
        <v>49</v>
      </c>
      <c s="34" t="s">
        <v>164</v>
      </c>
      <c s="34" t="s">
        <v>1316</v>
      </c>
      <c s="35" t="s">
        <v>5</v>
      </c>
      <c s="6" t="s">
        <v>1317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587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1232</v>
      </c>
    </row>
    <row r="154" spans="1:5" ht="76.5">
      <c r="A154" t="s">
        <v>60</v>
      </c>
      <c r="E154" s="39" t="s">
        <v>1039</v>
      </c>
    </row>
    <row r="155" spans="1:16" ht="12.75">
      <c r="A155" t="s">
        <v>49</v>
      </c>
      <c s="34" t="s">
        <v>167</v>
      </c>
      <c s="34" t="s">
        <v>1318</v>
      </c>
      <c s="35" t="s">
        <v>5</v>
      </c>
      <c s="6" t="s">
        <v>1319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587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1232</v>
      </c>
    </row>
    <row r="158" spans="1:5" ht="76.5">
      <c r="A158" t="s">
        <v>60</v>
      </c>
      <c r="E158" s="39" t="s">
        <v>1039</v>
      </c>
    </row>
    <row r="159" spans="1:16" ht="12.75">
      <c r="A159" t="s">
        <v>49</v>
      </c>
      <c s="34" t="s">
        <v>170</v>
      </c>
      <c s="34" t="s">
        <v>1320</v>
      </c>
      <c s="35" t="s">
        <v>5</v>
      </c>
      <c s="6" t="s">
        <v>1321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587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1232</v>
      </c>
    </row>
    <row r="162" spans="1:5" ht="51">
      <c r="A162" t="s">
        <v>60</v>
      </c>
      <c r="E162" s="39" t="s">
        <v>1127</v>
      </c>
    </row>
    <row r="163" spans="1:16" ht="12.75">
      <c r="A163" t="s">
        <v>49</v>
      </c>
      <c s="34" t="s">
        <v>173</v>
      </c>
      <c s="34" t="s">
        <v>1322</v>
      </c>
      <c s="35" t="s">
        <v>5</v>
      </c>
      <c s="6" t="s">
        <v>1323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587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1266</v>
      </c>
    </row>
    <row r="166" spans="1:5" ht="102">
      <c r="A166" t="s">
        <v>60</v>
      </c>
      <c r="E166" s="39" t="s">
        <v>1241</v>
      </c>
    </row>
    <row r="167" spans="1:16" ht="12.75">
      <c r="A167" t="s">
        <v>49</v>
      </c>
      <c s="34" t="s">
        <v>176</v>
      </c>
      <c s="34" t="s">
        <v>1324</v>
      </c>
      <c s="35" t="s">
        <v>5</v>
      </c>
      <c s="6" t="s">
        <v>1325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587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1266</v>
      </c>
    </row>
    <row r="170" spans="1:5" ht="76.5">
      <c r="A170" t="s">
        <v>60</v>
      </c>
      <c r="E170" s="39" t="s">
        <v>1143</v>
      </c>
    </row>
    <row r="171" spans="1:16" ht="12.75">
      <c r="A171" t="s">
        <v>49</v>
      </c>
      <c s="34" t="s">
        <v>179</v>
      </c>
      <c s="34" t="s">
        <v>1326</v>
      </c>
      <c s="35" t="s">
        <v>5</v>
      </c>
      <c s="6" t="s">
        <v>1327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1328</v>
      </c>
    </row>
    <row r="174" spans="1:5" ht="102">
      <c r="A174" t="s">
        <v>60</v>
      </c>
      <c r="E174" s="39" t="s">
        <v>1241</v>
      </c>
    </row>
    <row r="175" spans="1:16" ht="12.75">
      <c r="A175" t="s">
        <v>49</v>
      </c>
      <c s="34" t="s">
        <v>182</v>
      </c>
      <c s="34" t="s">
        <v>1329</v>
      </c>
      <c s="35" t="s">
        <v>5</v>
      </c>
      <c s="6" t="s">
        <v>1330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1328</v>
      </c>
    </row>
    <row r="178" spans="1:5" ht="76.5">
      <c r="A178" t="s">
        <v>60</v>
      </c>
      <c r="E178" s="39" t="s">
        <v>1143</v>
      </c>
    </row>
    <row r="179" spans="1:16" ht="12.75">
      <c r="A179" t="s">
        <v>49</v>
      </c>
      <c s="34" t="s">
        <v>185</v>
      </c>
      <c s="34" t="s">
        <v>1331</v>
      </c>
      <c s="35" t="s">
        <v>5</v>
      </c>
      <c s="6" t="s">
        <v>1332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1333</v>
      </c>
    </row>
    <row r="182" spans="1:5" ht="102">
      <c r="A182" t="s">
        <v>60</v>
      </c>
      <c r="E182" s="39" t="s">
        <v>1241</v>
      </c>
    </row>
    <row r="183" spans="1:16" ht="12.75">
      <c r="A183" t="s">
        <v>49</v>
      </c>
      <c s="34" t="s">
        <v>188</v>
      </c>
      <c s="34" t="s">
        <v>1334</v>
      </c>
      <c s="35" t="s">
        <v>5</v>
      </c>
      <c s="6" t="s">
        <v>1335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1333</v>
      </c>
    </row>
    <row r="186" spans="1:5" ht="76.5">
      <c r="A186" t="s">
        <v>60</v>
      </c>
      <c r="E186" s="39" t="s">
        <v>1143</v>
      </c>
    </row>
    <row r="187" spans="1:13" ht="12.75">
      <c r="A187" t="s">
        <v>46</v>
      </c>
      <c r="C187" s="31" t="s">
        <v>1336</v>
      </c>
      <c r="E187" s="33" t="s">
        <v>1337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191</v>
      </c>
      <c s="34" t="s">
        <v>921</v>
      </c>
      <c s="35" t="s">
        <v>5</v>
      </c>
      <c s="6" t="s">
        <v>922</v>
      </c>
      <c s="36" t="s">
        <v>145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587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1338</v>
      </c>
    </row>
    <row r="192" spans="1:16" ht="12.75">
      <c r="A192" t="s">
        <v>49</v>
      </c>
      <c s="34" t="s">
        <v>194</v>
      </c>
      <c s="34" t="s">
        <v>925</v>
      </c>
      <c s="35" t="s">
        <v>5</v>
      </c>
      <c s="6" t="s">
        <v>926</v>
      </c>
      <c s="36" t="s">
        <v>145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587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1339</v>
      </c>
    </row>
    <row r="196" spans="1:16" ht="12.75">
      <c r="A196" t="s">
        <v>49</v>
      </c>
      <c s="34" t="s">
        <v>197</v>
      </c>
      <c s="34" t="s">
        <v>1340</v>
      </c>
      <c s="35" t="s">
        <v>5</v>
      </c>
      <c s="6" t="s">
        <v>1341</v>
      </c>
      <c s="36" t="s">
        <v>145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587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1342</v>
      </c>
    </row>
    <row r="200" spans="1:16" ht="12.75">
      <c r="A200" t="s">
        <v>49</v>
      </c>
      <c s="34" t="s">
        <v>200</v>
      </c>
      <c s="34" t="s">
        <v>1343</v>
      </c>
      <c s="35" t="s">
        <v>5</v>
      </c>
      <c s="6" t="s">
        <v>1344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587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1339</v>
      </c>
    </row>
    <row r="204" spans="1:16" ht="12.75">
      <c r="A204" t="s">
        <v>49</v>
      </c>
      <c s="34" t="s">
        <v>203</v>
      </c>
      <c s="34" t="s">
        <v>1345</v>
      </c>
      <c s="35" t="s">
        <v>5</v>
      </c>
      <c s="6" t="s">
        <v>1346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587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1347</v>
      </c>
    </row>
    <row r="208" spans="1:16" ht="12.75">
      <c r="A208" t="s">
        <v>49</v>
      </c>
      <c s="34" t="s">
        <v>206</v>
      </c>
      <c s="34" t="s">
        <v>1348</v>
      </c>
      <c s="35" t="s">
        <v>5</v>
      </c>
      <c s="6" t="s">
        <v>1349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587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1140</v>
      </c>
    </row>
    <row r="212" spans="1:16" ht="25.5">
      <c r="A212" t="s">
        <v>49</v>
      </c>
      <c s="34" t="s">
        <v>209</v>
      </c>
      <c s="34" t="s">
        <v>1350</v>
      </c>
      <c s="35" t="s">
        <v>5</v>
      </c>
      <c s="6" t="s">
        <v>1351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587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1352</v>
      </c>
    </row>
    <row r="216" spans="1:16" ht="12.75">
      <c r="A216" t="s">
        <v>49</v>
      </c>
      <c s="34" t="s">
        <v>212</v>
      </c>
      <c s="34" t="s">
        <v>1353</v>
      </c>
      <c s="35" t="s">
        <v>5</v>
      </c>
      <c s="6" t="s">
        <v>1354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587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1355</v>
      </c>
    </row>
    <row r="220" spans="1:16" ht="12.75">
      <c r="A220" t="s">
        <v>49</v>
      </c>
      <c s="34" t="s">
        <v>216</v>
      </c>
      <c s="34" t="s">
        <v>1356</v>
      </c>
      <c s="35" t="s">
        <v>5</v>
      </c>
      <c s="6" t="s">
        <v>1357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587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1355</v>
      </c>
    </row>
    <row r="224" spans="1:16" ht="12.75">
      <c r="A224" t="s">
        <v>49</v>
      </c>
      <c s="34" t="s">
        <v>219</v>
      </c>
      <c s="34" t="s">
        <v>1358</v>
      </c>
      <c s="35" t="s">
        <v>5</v>
      </c>
      <c s="6" t="s">
        <v>1359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587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1360</v>
      </c>
    </row>
    <row r="228" spans="1:16" ht="12.75">
      <c r="A228" t="s">
        <v>49</v>
      </c>
      <c s="34" t="s">
        <v>222</v>
      </c>
      <c s="34" t="s">
        <v>1013</v>
      </c>
      <c s="35" t="s">
        <v>5</v>
      </c>
      <c s="6" t="s">
        <v>1014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587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1016</v>
      </c>
    </row>
    <row r="232" spans="1:16" ht="25.5">
      <c r="A232" t="s">
        <v>49</v>
      </c>
      <c s="34" t="s">
        <v>225</v>
      </c>
      <c s="34" t="s">
        <v>1361</v>
      </c>
      <c s="35" t="s">
        <v>5</v>
      </c>
      <c s="6" t="s">
        <v>1362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587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1016</v>
      </c>
    </row>
    <row r="236" spans="1:16" ht="25.5">
      <c r="A236" t="s">
        <v>49</v>
      </c>
      <c s="34" t="s">
        <v>228</v>
      </c>
      <c s="34" t="s">
        <v>1363</v>
      </c>
      <c s="35" t="s">
        <v>5</v>
      </c>
      <c s="6" t="s">
        <v>1364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587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993</v>
      </c>
    </row>
    <row r="240" spans="1:16" ht="25.5">
      <c r="A240" t="s">
        <v>49</v>
      </c>
      <c s="34" t="s">
        <v>231</v>
      </c>
      <c s="34" t="s">
        <v>1365</v>
      </c>
      <c s="35" t="s">
        <v>5</v>
      </c>
      <c s="6" t="s">
        <v>1366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587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1024</v>
      </c>
    </row>
    <row r="244" spans="1:13" ht="12.75">
      <c r="A244" t="s">
        <v>46</v>
      </c>
      <c r="C244" s="31" t="s">
        <v>350</v>
      </c>
      <c r="E244" s="33" t="s">
        <v>1367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234</v>
      </c>
      <c s="34" t="s">
        <v>954</v>
      </c>
      <c s="35" t="s">
        <v>69</v>
      </c>
      <c s="6" t="s">
        <v>955</v>
      </c>
      <c s="36" t="s">
        <v>956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649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957</v>
      </c>
    </row>
    <row r="248" spans="1:5" ht="12.75">
      <c r="A248" t="s">
        <v>60</v>
      </c>
      <c r="E248" s="39" t="s">
        <v>958</v>
      </c>
    </row>
    <row r="249" spans="1:16" ht="12.75">
      <c r="A249" t="s">
        <v>49</v>
      </c>
      <c s="34" t="s">
        <v>237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957</v>
      </c>
    </row>
    <row r="252" spans="1:5" ht="12.75">
      <c r="A252" t="s">
        <v>60</v>
      </c>
      <c r="E252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1368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1368</v>
      </c>
      <c r="E4" s="26" t="s">
        <v>1369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1372</v>
      </c>
      <c r="E8" s="30" t="s">
        <v>1371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966</v>
      </c>
      <c s="35" t="s">
        <v>967</v>
      </c>
      <c s="6" t="s">
        <v>968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1373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1374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1373</v>
      </c>
    </row>
    <row r="25" spans="1:5" ht="191.25">
      <c r="A25" t="s">
        <v>60</v>
      </c>
      <c r="E25" s="39" t="s">
        <v>975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1376</v>
      </c>
    </row>
    <row r="29" spans="1:5" ht="191.25">
      <c r="A29" t="s">
        <v>60</v>
      </c>
      <c r="E29" s="39" t="s">
        <v>975</v>
      </c>
    </row>
    <row r="30" spans="1:13" ht="12.75">
      <c r="A30" t="s">
        <v>46</v>
      </c>
      <c r="C30" s="31" t="s">
        <v>98</v>
      </c>
      <c r="E30" s="33" t="s">
        <v>583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590</v>
      </c>
      <c s="35" t="s">
        <v>5</v>
      </c>
      <c s="6" t="s">
        <v>591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1377</v>
      </c>
    </row>
    <row r="34" spans="1:5" ht="63.75">
      <c r="A34" t="s">
        <v>60</v>
      </c>
      <c r="E34" s="39" t="s">
        <v>1378</v>
      </c>
    </row>
    <row r="35" spans="1:16" ht="12.75">
      <c r="A35" t="s">
        <v>49</v>
      </c>
      <c s="34" t="s">
        <v>81</v>
      </c>
      <c s="34" t="s">
        <v>1379</v>
      </c>
      <c s="35" t="s">
        <v>5</v>
      </c>
      <c s="6" t="s">
        <v>1380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1381</v>
      </c>
    </row>
    <row r="38" spans="1:5" ht="229.5">
      <c r="A38" t="s">
        <v>60</v>
      </c>
      <c r="E38" s="39" t="s">
        <v>1382</v>
      </c>
    </row>
    <row r="39" spans="1:16" ht="12.75">
      <c r="A39" t="s">
        <v>49</v>
      </c>
      <c s="34" t="s">
        <v>85</v>
      </c>
      <c s="34" t="s">
        <v>1383</v>
      </c>
      <c s="35" t="s">
        <v>5</v>
      </c>
      <c s="6" t="s">
        <v>1384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1385</v>
      </c>
    </row>
    <row r="42" spans="1:5" ht="229.5">
      <c r="A42" t="s">
        <v>60</v>
      </c>
      <c r="E42" s="39" t="s">
        <v>1382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1386</v>
      </c>
    </row>
    <row r="46" spans="1:5" ht="25.5">
      <c r="A46" t="s">
        <v>60</v>
      </c>
      <c r="E46" s="39" t="s">
        <v>1387</v>
      </c>
    </row>
    <row r="47" spans="1:16" ht="12.75">
      <c r="A47" t="s">
        <v>49</v>
      </c>
      <c s="34" t="s">
        <v>93</v>
      </c>
      <c s="34" t="s">
        <v>605</v>
      </c>
      <c s="35" t="s">
        <v>5</v>
      </c>
      <c s="6" t="s">
        <v>606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1388</v>
      </c>
    </row>
    <row r="50" spans="1:5" ht="165.75">
      <c r="A50" t="s">
        <v>60</v>
      </c>
      <c r="E50" s="39" t="s">
        <v>1389</v>
      </c>
    </row>
    <row r="51" spans="1:16" ht="12.75">
      <c r="A51" t="s">
        <v>49</v>
      </c>
      <c s="34" t="s">
        <v>98</v>
      </c>
      <c s="34" t="s">
        <v>1390</v>
      </c>
      <c s="35" t="s">
        <v>5</v>
      </c>
      <c s="6" t="s">
        <v>1391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1385</v>
      </c>
    </row>
    <row r="54" spans="1:5" ht="204">
      <c r="A54" t="s">
        <v>60</v>
      </c>
      <c r="E54" s="39" t="s">
        <v>1392</v>
      </c>
    </row>
    <row r="55" spans="1:16" ht="12.75">
      <c r="A55" t="s">
        <v>49</v>
      </c>
      <c s="34" t="s">
        <v>103</v>
      </c>
      <c s="34" t="s">
        <v>1393</v>
      </c>
      <c s="35" t="s">
        <v>5</v>
      </c>
      <c s="6" t="s">
        <v>1394</v>
      </c>
      <c s="36" t="s">
        <v>586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1395</v>
      </c>
    </row>
    <row r="58" spans="1:5" ht="12.75">
      <c r="A58" t="s">
        <v>60</v>
      </c>
      <c r="E58" s="39" t="s">
        <v>1396</v>
      </c>
    </row>
    <row r="59" spans="1:13" ht="12.75">
      <c r="A59" t="s">
        <v>46</v>
      </c>
      <c r="C59" s="31" t="s">
        <v>258</v>
      </c>
      <c r="E59" s="33" t="s">
        <v>615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1397</v>
      </c>
    </row>
    <row r="63" spans="1:5" ht="38.25">
      <c r="A63" t="s">
        <v>60</v>
      </c>
      <c r="E63" s="39" t="s">
        <v>1398</v>
      </c>
    </row>
    <row r="64" spans="1:16" ht="25.5">
      <c r="A64" t="s">
        <v>49</v>
      </c>
      <c s="34" t="s">
        <v>110</v>
      </c>
      <c s="34" t="s">
        <v>1025</v>
      </c>
      <c s="35" t="s">
        <v>5</v>
      </c>
      <c s="6" t="s">
        <v>1026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1399</v>
      </c>
    </row>
    <row r="67" spans="1:5" ht="38.25">
      <c r="A67" t="s">
        <v>60</v>
      </c>
      <c r="E67" s="39" t="s">
        <v>1027</v>
      </c>
    </row>
    <row r="68" spans="1:16" ht="12.75">
      <c r="A68" t="s">
        <v>49</v>
      </c>
      <c s="34" t="s">
        <v>114</v>
      </c>
      <c s="34" t="s">
        <v>640</v>
      </c>
      <c s="35" t="s">
        <v>5</v>
      </c>
      <c s="6" t="s">
        <v>641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1400</v>
      </c>
    </row>
    <row r="71" spans="1:5" ht="25.5">
      <c r="A71" t="s">
        <v>60</v>
      </c>
      <c r="E71" s="39" t="s">
        <v>1029</v>
      </c>
    </row>
    <row r="72" spans="1:16" ht="12.75">
      <c r="A72" t="s">
        <v>49</v>
      </c>
      <c s="34" t="s">
        <v>117</v>
      </c>
      <c s="34" t="s">
        <v>642</v>
      </c>
      <c s="35" t="s">
        <v>5</v>
      </c>
      <c s="6" t="s">
        <v>643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1401</v>
      </c>
    </row>
    <row r="75" spans="1:5" ht="38.25">
      <c r="A75" t="s">
        <v>60</v>
      </c>
      <c r="E75" s="39" t="s">
        <v>1031</v>
      </c>
    </row>
    <row r="76" spans="1:16" ht="25.5">
      <c r="A76" t="s">
        <v>49</v>
      </c>
      <c s="34" t="s">
        <v>120</v>
      </c>
      <c s="34" t="s">
        <v>622</v>
      </c>
      <c s="35" t="s">
        <v>5</v>
      </c>
      <c s="6" t="s">
        <v>623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1397</v>
      </c>
    </row>
    <row r="79" spans="1:5" ht="63.75">
      <c r="A79" t="s">
        <v>60</v>
      </c>
      <c r="E79" s="39" t="s">
        <v>993</v>
      </c>
    </row>
    <row r="80" spans="1:16" ht="12.75">
      <c r="A80" t="s">
        <v>49</v>
      </c>
      <c s="34" t="s">
        <v>123</v>
      </c>
      <c s="34" t="s">
        <v>1402</v>
      </c>
      <c s="35" t="s">
        <v>5</v>
      </c>
      <c s="6" t="s">
        <v>1403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1404</v>
      </c>
    </row>
    <row r="83" spans="1:5" ht="38.25">
      <c r="A83" t="s">
        <v>60</v>
      </c>
      <c r="E83" s="39" t="s">
        <v>997</v>
      </c>
    </row>
    <row r="84" spans="1:16" ht="25.5">
      <c r="A84" t="s">
        <v>49</v>
      </c>
      <c s="34" t="s">
        <v>127</v>
      </c>
      <c s="34" t="s">
        <v>998</v>
      </c>
      <c s="35" t="s">
        <v>5</v>
      </c>
      <c s="6" t="s">
        <v>999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1405</v>
      </c>
    </row>
    <row r="87" spans="1:5" ht="63.75">
      <c r="A87" t="s">
        <v>60</v>
      </c>
      <c r="E87" s="39" t="s">
        <v>1001</v>
      </c>
    </row>
    <row r="88" spans="1:16" ht="25.5">
      <c r="A88" t="s">
        <v>49</v>
      </c>
      <c s="34" t="s">
        <v>130</v>
      </c>
      <c s="34" t="s">
        <v>1002</v>
      </c>
      <c s="35" t="s">
        <v>5</v>
      </c>
      <c s="6" t="s">
        <v>1003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1406</v>
      </c>
    </row>
    <row r="91" spans="1:5" ht="63.75">
      <c r="A91" t="s">
        <v>60</v>
      </c>
      <c r="E91" s="39" t="s">
        <v>993</v>
      </c>
    </row>
    <row r="92" spans="1:16" ht="25.5">
      <c r="A92" t="s">
        <v>49</v>
      </c>
      <c s="34" t="s">
        <v>133</v>
      </c>
      <c s="34" t="s">
        <v>1407</v>
      </c>
      <c s="35" t="s">
        <v>5</v>
      </c>
      <c s="6" t="s">
        <v>1408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1404</v>
      </c>
    </row>
    <row r="95" spans="1:5" ht="38.25">
      <c r="A95" t="s">
        <v>60</v>
      </c>
      <c r="E95" s="39" t="s">
        <v>1024</v>
      </c>
    </row>
    <row r="96" spans="1:16" ht="12.75">
      <c r="A96" t="s">
        <v>49</v>
      </c>
      <c s="34" t="s">
        <v>136</v>
      </c>
      <c s="34" t="s">
        <v>118</v>
      </c>
      <c s="35" t="s">
        <v>5</v>
      </c>
      <c s="6" t="s">
        <v>119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1409</v>
      </c>
    </row>
    <row r="99" spans="1:5" ht="51">
      <c r="A99" t="s">
        <v>60</v>
      </c>
      <c r="E99" s="39" t="s">
        <v>1410</v>
      </c>
    </row>
    <row r="100" spans="1:16" ht="12.75">
      <c r="A100" t="s">
        <v>49</v>
      </c>
      <c s="34" t="s">
        <v>139</v>
      </c>
      <c s="34" t="s">
        <v>124</v>
      </c>
      <c s="35" t="s">
        <v>5</v>
      </c>
      <c s="6" t="s">
        <v>125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1411</v>
      </c>
    </row>
    <row r="103" spans="1:5" ht="51">
      <c r="A103" t="s">
        <v>60</v>
      </c>
      <c r="E103" s="39" t="s">
        <v>985</v>
      </c>
    </row>
    <row r="104" spans="1:16" ht="12.75">
      <c r="A104" t="s">
        <v>49</v>
      </c>
      <c s="34" t="s">
        <v>142</v>
      </c>
      <c s="34" t="s">
        <v>988</v>
      </c>
      <c s="35" t="s">
        <v>5</v>
      </c>
      <c s="6" t="s">
        <v>989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1409</v>
      </c>
    </row>
    <row r="107" spans="1:5" ht="76.5">
      <c r="A107" t="s">
        <v>60</v>
      </c>
      <c r="E107" s="39" t="s">
        <v>991</v>
      </c>
    </row>
    <row r="108" spans="1:16" ht="25.5">
      <c r="A108" t="s">
        <v>49</v>
      </c>
      <c s="34" t="s">
        <v>147</v>
      </c>
      <c s="34" t="s">
        <v>134</v>
      </c>
      <c s="35" t="s">
        <v>5</v>
      </c>
      <c s="6" t="s">
        <v>135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1412</v>
      </c>
    </row>
    <row r="111" spans="1:5" ht="51">
      <c r="A111" t="s">
        <v>60</v>
      </c>
      <c r="E111" s="39" t="s">
        <v>1410</v>
      </c>
    </row>
    <row r="112" spans="1:13" ht="12.75">
      <c r="A112" t="s">
        <v>46</v>
      </c>
      <c r="C112" s="31" t="s">
        <v>273</v>
      </c>
      <c r="E112" s="33" t="s">
        <v>645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151</v>
      </c>
      <c s="34" t="s">
        <v>709</v>
      </c>
      <c s="35" t="s">
        <v>5</v>
      </c>
      <c s="6" t="s">
        <v>710</v>
      </c>
      <c s="36" t="s">
        <v>707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587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1413</v>
      </c>
    </row>
    <row r="116" spans="1:5" ht="89.25">
      <c r="A116" t="s">
        <v>60</v>
      </c>
      <c r="E116" s="39" t="s">
        <v>1414</v>
      </c>
    </row>
    <row r="117" spans="1:16" ht="12.75">
      <c r="A117" t="s">
        <v>49</v>
      </c>
      <c s="34" t="s">
        <v>155</v>
      </c>
      <c s="34" t="s">
        <v>712</v>
      </c>
      <c s="35" t="s">
        <v>5</v>
      </c>
      <c s="6" t="s">
        <v>713</v>
      </c>
      <c s="36" t="s">
        <v>707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587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1415</v>
      </c>
    </row>
    <row r="120" spans="1:5" ht="89.25">
      <c r="A120" t="s">
        <v>60</v>
      </c>
      <c r="E120" s="39" t="s">
        <v>1414</v>
      </c>
    </row>
    <row r="121" spans="1:16" ht="12.75">
      <c r="A121" t="s">
        <v>49</v>
      </c>
      <c s="34" t="s">
        <v>158</v>
      </c>
      <c s="34" t="s">
        <v>1416</v>
      </c>
      <c s="35" t="s">
        <v>5</v>
      </c>
      <c s="6" t="s">
        <v>715</v>
      </c>
      <c s="36" t="s">
        <v>707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587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1417</v>
      </c>
    </row>
    <row r="124" spans="1:5" ht="89.25">
      <c r="A124" t="s">
        <v>60</v>
      </c>
      <c r="E124" s="39" t="s">
        <v>1414</v>
      </c>
    </row>
    <row r="125" spans="1:16" ht="12.75">
      <c r="A125" t="s">
        <v>49</v>
      </c>
      <c s="34" t="s">
        <v>161</v>
      </c>
      <c s="34" t="s">
        <v>717</v>
      </c>
      <c s="35" t="s">
        <v>5</v>
      </c>
      <c s="6" t="s">
        <v>718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1418</v>
      </c>
    </row>
    <row r="128" spans="1:5" ht="63.75">
      <c r="A128" t="s">
        <v>60</v>
      </c>
      <c r="E128" s="39" t="s">
        <v>1419</v>
      </c>
    </row>
    <row r="129" spans="1:16" ht="12.75">
      <c r="A129" t="s">
        <v>49</v>
      </c>
      <c s="34" t="s">
        <v>652</v>
      </c>
      <c s="34" t="s">
        <v>723</v>
      </c>
      <c s="35" t="s">
        <v>5</v>
      </c>
      <c s="6" t="s">
        <v>724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1420</v>
      </c>
    </row>
    <row r="132" spans="1:5" ht="102">
      <c r="A132" t="s">
        <v>60</v>
      </c>
      <c r="E132" s="39" t="s">
        <v>1142</v>
      </c>
    </row>
    <row r="133" spans="1:16" ht="12.75">
      <c r="A133" t="s">
        <v>49</v>
      </c>
      <c s="34" t="s">
        <v>656</v>
      </c>
      <c s="34" t="s">
        <v>725</v>
      </c>
      <c s="35" t="s">
        <v>5</v>
      </c>
      <c s="6" t="s">
        <v>726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587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1421</v>
      </c>
    </row>
    <row r="136" spans="1:5" ht="76.5">
      <c r="A136" t="s">
        <v>60</v>
      </c>
      <c r="E136" s="39" t="s">
        <v>1143</v>
      </c>
    </row>
    <row r="137" spans="1:16" ht="12.75">
      <c r="A137" t="s">
        <v>49</v>
      </c>
      <c s="34" t="s">
        <v>660</v>
      </c>
      <c s="34" t="s">
        <v>1353</v>
      </c>
      <c s="35" t="s">
        <v>5</v>
      </c>
      <c s="6" t="s">
        <v>1354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587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1422</v>
      </c>
    </row>
    <row r="140" spans="1:5" ht="38.25">
      <c r="A140" t="s">
        <v>60</v>
      </c>
      <c r="E140" s="39" t="s">
        <v>1355</v>
      </c>
    </row>
    <row r="141" spans="1:16" ht="12.75">
      <c r="A141" t="s">
        <v>49</v>
      </c>
      <c s="34" t="s">
        <v>664</v>
      </c>
      <c s="34" t="s">
        <v>1358</v>
      </c>
      <c s="35" t="s">
        <v>5</v>
      </c>
      <c s="6" t="s">
        <v>1359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587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1422</v>
      </c>
    </row>
    <row r="144" spans="1:5" ht="63.75">
      <c r="A144" t="s">
        <v>60</v>
      </c>
      <c r="E144" s="39" t="s">
        <v>1360</v>
      </c>
    </row>
    <row r="145" spans="1:16" ht="12.75">
      <c r="A145" t="s">
        <v>49</v>
      </c>
      <c s="34" t="s">
        <v>634</v>
      </c>
      <c s="34" t="s">
        <v>727</v>
      </c>
      <c s="35" t="s">
        <v>5</v>
      </c>
      <c s="6" t="s">
        <v>728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587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1423</v>
      </c>
    </row>
    <row r="148" spans="1:5" ht="89.25">
      <c r="A148" t="s">
        <v>60</v>
      </c>
      <c r="E148" s="39" t="s">
        <v>1042</v>
      </c>
    </row>
    <row r="149" spans="1:16" ht="12.75">
      <c r="A149" t="s">
        <v>49</v>
      </c>
      <c s="34" t="s">
        <v>670</v>
      </c>
      <c s="34" t="s">
        <v>1424</v>
      </c>
      <c s="35" t="s">
        <v>5</v>
      </c>
      <c s="6" t="s">
        <v>730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587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1425</v>
      </c>
    </row>
    <row r="152" spans="1:5" ht="89.25">
      <c r="A152" t="s">
        <v>60</v>
      </c>
      <c r="E152" s="39" t="s">
        <v>1426</v>
      </c>
    </row>
    <row r="153" spans="1:16" ht="12.75">
      <c r="A153" t="s">
        <v>49</v>
      </c>
      <c s="34" t="s">
        <v>673</v>
      </c>
      <c s="34" t="s">
        <v>733</v>
      </c>
      <c s="35" t="s">
        <v>5</v>
      </c>
      <c s="6" t="s">
        <v>734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587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1425</v>
      </c>
    </row>
    <row r="156" spans="1:5" ht="63.75">
      <c r="A156" t="s">
        <v>60</v>
      </c>
      <c r="E156" s="39" t="s">
        <v>1427</v>
      </c>
    </row>
    <row r="157" spans="1:16" ht="12.75">
      <c r="A157" t="s">
        <v>49</v>
      </c>
      <c s="34" t="s">
        <v>164</v>
      </c>
      <c s="34" t="s">
        <v>735</v>
      </c>
      <c s="35" t="s">
        <v>5</v>
      </c>
      <c s="6" t="s">
        <v>736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587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1425</v>
      </c>
    </row>
    <row r="160" spans="1:5" ht="89.25">
      <c r="A160" t="s">
        <v>60</v>
      </c>
      <c r="E160" s="39" t="s">
        <v>1121</v>
      </c>
    </row>
    <row r="161" spans="1:16" ht="12.75">
      <c r="A161" t="s">
        <v>49</v>
      </c>
      <c s="34" t="s">
        <v>167</v>
      </c>
      <c s="34" t="s">
        <v>1428</v>
      </c>
      <c s="35" t="s">
        <v>5</v>
      </c>
      <c s="6" t="s">
        <v>1429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587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1430</v>
      </c>
    </row>
    <row r="164" spans="1:5" ht="89.25">
      <c r="A164" t="s">
        <v>60</v>
      </c>
      <c r="E164" s="39" t="s">
        <v>1426</v>
      </c>
    </row>
    <row r="165" spans="1:16" ht="12.75">
      <c r="A165" t="s">
        <v>49</v>
      </c>
      <c s="34" t="s">
        <v>170</v>
      </c>
      <c s="34" t="s">
        <v>1431</v>
      </c>
      <c s="35" t="s">
        <v>5</v>
      </c>
      <c s="6" t="s">
        <v>1432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587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1430</v>
      </c>
    </row>
    <row r="168" spans="1:5" ht="63.75">
      <c r="A168" t="s">
        <v>60</v>
      </c>
      <c r="E168" s="39" t="s">
        <v>1427</v>
      </c>
    </row>
    <row r="169" spans="1:16" ht="12.75">
      <c r="A169" t="s">
        <v>49</v>
      </c>
      <c s="34" t="s">
        <v>173</v>
      </c>
      <c s="34" t="s">
        <v>1433</v>
      </c>
      <c s="35" t="s">
        <v>5</v>
      </c>
      <c s="6" t="s">
        <v>1434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587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1430</v>
      </c>
    </row>
    <row r="172" spans="1:5" ht="89.25">
      <c r="A172" t="s">
        <v>60</v>
      </c>
      <c r="E172" s="39" t="s">
        <v>1121</v>
      </c>
    </row>
    <row r="173" spans="1:16" ht="12.75">
      <c r="A173" t="s">
        <v>49</v>
      </c>
      <c s="34" t="s">
        <v>176</v>
      </c>
      <c s="34" t="s">
        <v>1435</v>
      </c>
      <c s="35" t="s">
        <v>5</v>
      </c>
      <c s="6" t="s">
        <v>1436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1280</v>
      </c>
      <c>
        <f>(M173*21)/100</f>
      </c>
      <c t="s">
        <v>27</v>
      </c>
    </row>
    <row r="174" spans="1:5" ht="12.75">
      <c r="A174" s="35" t="s">
        <v>56</v>
      </c>
      <c r="E174" s="39" t="s">
        <v>1437</v>
      </c>
    </row>
    <row r="175" spans="1:5" ht="12.75">
      <c r="A175" s="35" t="s">
        <v>58</v>
      </c>
      <c r="E175" s="40" t="s">
        <v>1438</v>
      </c>
    </row>
    <row r="176" spans="1:5" ht="89.25">
      <c r="A176" t="s">
        <v>60</v>
      </c>
      <c r="E176" s="39" t="s">
        <v>1426</v>
      </c>
    </row>
    <row r="177" spans="1:16" ht="12.75">
      <c r="A177" t="s">
        <v>49</v>
      </c>
      <c s="34" t="s">
        <v>179</v>
      </c>
      <c s="34" t="s">
        <v>1439</v>
      </c>
      <c s="35" t="s">
        <v>5</v>
      </c>
      <c s="6" t="s">
        <v>1440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1280</v>
      </c>
      <c>
        <f>(M177*21)/100</f>
      </c>
      <c t="s">
        <v>27</v>
      </c>
    </row>
    <row r="178" spans="1:5" ht="12.75">
      <c r="A178" s="35" t="s">
        <v>56</v>
      </c>
      <c r="E178" s="39" t="s">
        <v>1437</v>
      </c>
    </row>
    <row r="179" spans="1:5" ht="12.75">
      <c r="A179" s="35" t="s">
        <v>58</v>
      </c>
      <c r="E179" s="40" t="s">
        <v>1438</v>
      </c>
    </row>
    <row r="180" spans="1:5" ht="63.75">
      <c r="A180" t="s">
        <v>60</v>
      </c>
      <c r="E180" s="39" t="s">
        <v>1427</v>
      </c>
    </row>
    <row r="181" spans="1:16" ht="12.75">
      <c r="A181" t="s">
        <v>49</v>
      </c>
      <c s="34" t="s">
        <v>182</v>
      </c>
      <c s="34" t="s">
        <v>1441</v>
      </c>
      <c s="35" t="s">
        <v>5</v>
      </c>
      <c s="6" t="s">
        <v>1442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587</v>
      </c>
      <c>
        <f>(M181*21)/100</f>
      </c>
      <c t="s">
        <v>27</v>
      </c>
    </row>
    <row r="182" spans="1:5" ht="12.75">
      <c r="A182" s="35" t="s">
        <v>56</v>
      </c>
      <c r="E182" s="39" t="s">
        <v>1437</v>
      </c>
    </row>
    <row r="183" spans="1:5" ht="12.75">
      <c r="A183" s="35" t="s">
        <v>58</v>
      </c>
      <c r="E183" s="40" t="s">
        <v>1443</v>
      </c>
    </row>
    <row r="184" spans="1:5" ht="89.25">
      <c r="A184" t="s">
        <v>60</v>
      </c>
      <c r="E184" s="39" t="s">
        <v>1121</v>
      </c>
    </row>
    <row r="185" spans="1:16" ht="12.75">
      <c r="A185" t="s">
        <v>49</v>
      </c>
      <c s="34" t="s">
        <v>185</v>
      </c>
      <c s="34" t="s">
        <v>737</v>
      </c>
      <c s="35" t="s">
        <v>5</v>
      </c>
      <c s="6" t="s">
        <v>738</v>
      </c>
      <c s="36" t="s">
        <v>913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587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1412</v>
      </c>
    </row>
    <row r="188" spans="1:5" ht="76.5">
      <c r="A188" t="s">
        <v>60</v>
      </c>
      <c r="E188" s="39" t="s">
        <v>1444</v>
      </c>
    </row>
    <row r="189" spans="1:16" ht="12.75">
      <c r="A189" t="s">
        <v>49</v>
      </c>
      <c s="34" t="s">
        <v>188</v>
      </c>
      <c s="34" t="s">
        <v>739</v>
      </c>
      <c s="35" t="s">
        <v>5</v>
      </c>
      <c s="6" t="s">
        <v>740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587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1425</v>
      </c>
    </row>
    <row r="192" spans="1:5" ht="76.5">
      <c r="A192" t="s">
        <v>60</v>
      </c>
      <c r="E192" s="39" t="s">
        <v>1445</v>
      </c>
    </row>
    <row r="193" spans="1:16" ht="12.75">
      <c r="A193" t="s">
        <v>49</v>
      </c>
      <c s="34" t="s">
        <v>191</v>
      </c>
      <c s="34" t="s">
        <v>741</v>
      </c>
      <c s="35" t="s">
        <v>5</v>
      </c>
      <c s="6" t="s">
        <v>742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587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1446</v>
      </c>
    </row>
    <row r="196" spans="1:5" ht="102">
      <c r="A196" t="s">
        <v>60</v>
      </c>
      <c r="E196" s="39" t="s">
        <v>1142</v>
      </c>
    </row>
    <row r="197" spans="1:16" ht="12.75">
      <c r="A197" t="s">
        <v>49</v>
      </c>
      <c s="34" t="s">
        <v>194</v>
      </c>
      <c s="34" t="s">
        <v>743</v>
      </c>
      <c s="35" t="s">
        <v>5</v>
      </c>
      <c s="6" t="s">
        <v>744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587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1446</v>
      </c>
    </row>
    <row r="200" spans="1:5" ht="76.5">
      <c r="A200" t="s">
        <v>60</v>
      </c>
      <c r="E200" s="39" t="s">
        <v>1143</v>
      </c>
    </row>
    <row r="201" spans="1:16" ht="12.75">
      <c r="A201" t="s">
        <v>49</v>
      </c>
      <c s="34" t="s">
        <v>197</v>
      </c>
      <c s="34" t="s">
        <v>1447</v>
      </c>
      <c s="35" t="s">
        <v>5</v>
      </c>
      <c s="6" t="s">
        <v>1448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587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1449</v>
      </c>
    </row>
    <row r="204" spans="1:5" ht="89.25">
      <c r="A204" t="s">
        <v>60</v>
      </c>
      <c r="E204" s="39" t="s">
        <v>1042</v>
      </c>
    </row>
    <row r="205" spans="1:16" ht="12.75">
      <c r="A205" t="s">
        <v>49</v>
      </c>
      <c s="34" t="s">
        <v>200</v>
      </c>
      <c s="34" t="s">
        <v>746</v>
      </c>
      <c s="35" t="s">
        <v>5</v>
      </c>
      <c s="6" t="s">
        <v>747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587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1450</v>
      </c>
    </row>
    <row r="208" spans="1:5" ht="102">
      <c r="A208" t="s">
        <v>60</v>
      </c>
      <c r="E208" s="39" t="s">
        <v>1142</v>
      </c>
    </row>
    <row r="209" spans="1:16" ht="12.75">
      <c r="A209" t="s">
        <v>49</v>
      </c>
      <c s="34" t="s">
        <v>203</v>
      </c>
      <c s="34" t="s">
        <v>748</v>
      </c>
      <c s="35" t="s">
        <v>5</v>
      </c>
      <c s="6" t="s">
        <v>749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587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1143</v>
      </c>
    </row>
    <row r="213" spans="1:16" ht="12.75">
      <c r="A213" t="s">
        <v>49</v>
      </c>
      <c s="34" t="s">
        <v>206</v>
      </c>
      <c s="34" t="s">
        <v>750</v>
      </c>
      <c s="35" t="s">
        <v>5</v>
      </c>
      <c s="6" t="s">
        <v>751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587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147</v>
      </c>
    </row>
    <row r="216" spans="1:5" ht="89.25">
      <c r="A216" t="s">
        <v>60</v>
      </c>
      <c r="E216" s="39" t="s">
        <v>1042</v>
      </c>
    </row>
    <row r="217" spans="1:16" ht="12.75">
      <c r="A217" t="s">
        <v>49</v>
      </c>
      <c s="34" t="s">
        <v>209</v>
      </c>
      <c s="34" t="s">
        <v>1451</v>
      </c>
      <c s="35" t="s">
        <v>5</v>
      </c>
      <c s="6" t="s">
        <v>1452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1453</v>
      </c>
    </row>
    <row r="220" spans="1:5" ht="102">
      <c r="A220" t="s">
        <v>60</v>
      </c>
      <c r="E220" s="39" t="s">
        <v>1142</v>
      </c>
    </row>
    <row r="221" spans="1:16" ht="12.75">
      <c r="A221" t="s">
        <v>49</v>
      </c>
      <c s="34" t="s">
        <v>212</v>
      </c>
      <c s="34" t="s">
        <v>1454</v>
      </c>
      <c s="35" t="s">
        <v>5</v>
      </c>
      <c s="6" t="s">
        <v>1455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1453</v>
      </c>
    </row>
    <row r="224" spans="1:5" ht="76.5">
      <c r="A224" t="s">
        <v>60</v>
      </c>
      <c r="E224" s="39" t="s">
        <v>1143</v>
      </c>
    </row>
    <row r="225" spans="1:16" ht="12.75">
      <c r="A225" t="s">
        <v>49</v>
      </c>
      <c s="34" t="s">
        <v>216</v>
      </c>
      <c s="34" t="s">
        <v>752</v>
      </c>
      <c s="35" t="s">
        <v>5</v>
      </c>
      <c s="6" t="s">
        <v>753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1456</v>
      </c>
    </row>
    <row r="228" spans="1:5" ht="102">
      <c r="A228" t="s">
        <v>60</v>
      </c>
      <c r="E228" s="39" t="s">
        <v>1142</v>
      </c>
    </row>
    <row r="229" spans="1:16" ht="12.75">
      <c r="A229" t="s">
        <v>49</v>
      </c>
      <c s="34" t="s">
        <v>219</v>
      </c>
      <c s="34" t="s">
        <v>754</v>
      </c>
      <c s="35" t="s">
        <v>5</v>
      </c>
      <c s="6" t="s">
        <v>755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1456</v>
      </c>
    </row>
    <row r="232" spans="1:5" ht="76.5">
      <c r="A232" t="s">
        <v>60</v>
      </c>
      <c r="E232" s="39" t="s">
        <v>1143</v>
      </c>
    </row>
    <row r="233" spans="1:16" ht="12.75">
      <c r="A233" t="s">
        <v>49</v>
      </c>
      <c s="34" t="s">
        <v>222</v>
      </c>
      <c s="34" t="s">
        <v>756</v>
      </c>
      <c s="35" t="s">
        <v>5</v>
      </c>
      <c s="6" t="s">
        <v>757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587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1457</v>
      </c>
    </row>
    <row r="236" spans="1:5" ht="89.25">
      <c r="A236" t="s">
        <v>60</v>
      </c>
      <c r="E236" s="39" t="s">
        <v>1042</v>
      </c>
    </row>
    <row r="237" spans="1:16" ht="12.75">
      <c r="A237" t="s">
        <v>49</v>
      </c>
      <c s="34" t="s">
        <v>225</v>
      </c>
      <c s="34" t="s">
        <v>1458</v>
      </c>
      <c s="35" t="s">
        <v>5</v>
      </c>
      <c s="6" t="s">
        <v>1459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587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1127</v>
      </c>
    </row>
    <row r="241" spans="1:16" ht="12.75">
      <c r="A241" t="s">
        <v>49</v>
      </c>
      <c s="34" t="s">
        <v>228</v>
      </c>
      <c s="34" t="s">
        <v>782</v>
      </c>
      <c s="35" t="s">
        <v>5</v>
      </c>
      <c s="6" t="s">
        <v>1460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587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1461</v>
      </c>
    </row>
    <row r="244" spans="1:5" ht="51">
      <c r="A244" t="s">
        <v>60</v>
      </c>
      <c r="E244" s="39" t="s">
        <v>1127</v>
      </c>
    </row>
    <row r="245" spans="1:16" ht="12.75">
      <c r="A245" t="s">
        <v>49</v>
      </c>
      <c s="34" t="s">
        <v>231</v>
      </c>
      <c s="34" t="s">
        <v>784</v>
      </c>
      <c s="35" t="s">
        <v>5</v>
      </c>
      <c s="6" t="s">
        <v>785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587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1462</v>
      </c>
    </row>
    <row r="248" spans="1:5" ht="76.5">
      <c r="A248" t="s">
        <v>60</v>
      </c>
      <c r="E248" s="39" t="s">
        <v>1143</v>
      </c>
    </row>
    <row r="249" spans="1:16" ht="12.75">
      <c r="A249" t="s">
        <v>49</v>
      </c>
      <c s="34" t="s">
        <v>234</v>
      </c>
      <c s="34" t="s">
        <v>787</v>
      </c>
      <c s="35" t="s">
        <v>5</v>
      </c>
      <c s="6" t="s">
        <v>788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587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1463</v>
      </c>
    </row>
    <row r="252" spans="1:5" ht="89.25">
      <c r="A252" t="s">
        <v>60</v>
      </c>
      <c r="E252" s="39" t="s">
        <v>1042</v>
      </c>
    </row>
    <row r="253" spans="1:16" ht="12.75">
      <c r="A253" t="s">
        <v>49</v>
      </c>
      <c s="34" t="s">
        <v>237</v>
      </c>
      <c s="34" t="s">
        <v>1464</v>
      </c>
      <c s="35" t="s">
        <v>5</v>
      </c>
      <c s="6" t="s">
        <v>1465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587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1466</v>
      </c>
    </row>
    <row r="256" spans="1:5" ht="51">
      <c r="A256" t="s">
        <v>60</v>
      </c>
      <c r="E256" s="39" t="s">
        <v>1127</v>
      </c>
    </row>
    <row r="257" spans="1:16" ht="12.75">
      <c r="A257" t="s">
        <v>49</v>
      </c>
      <c s="34" t="s">
        <v>240</v>
      </c>
      <c s="34" t="s">
        <v>1467</v>
      </c>
      <c s="35" t="s">
        <v>5</v>
      </c>
      <c s="6" t="s">
        <v>1468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587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1466</v>
      </c>
    </row>
    <row r="260" spans="1:5" ht="76.5">
      <c r="A260" t="s">
        <v>60</v>
      </c>
      <c r="E260" s="39" t="s">
        <v>1143</v>
      </c>
    </row>
    <row r="261" spans="1:16" ht="12.75">
      <c r="A261" t="s">
        <v>49</v>
      </c>
      <c s="34" t="s">
        <v>243</v>
      </c>
      <c s="34" t="s">
        <v>1469</v>
      </c>
      <c s="35" t="s">
        <v>5</v>
      </c>
      <c s="6" t="s">
        <v>1470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587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1471</v>
      </c>
    </row>
    <row r="264" spans="1:5" ht="51">
      <c r="A264" t="s">
        <v>60</v>
      </c>
      <c r="E264" s="39" t="s">
        <v>1127</v>
      </c>
    </row>
    <row r="265" spans="1:16" ht="12.75">
      <c r="A265" t="s">
        <v>49</v>
      </c>
      <c s="34" t="s">
        <v>745</v>
      </c>
      <c s="34" t="s">
        <v>1472</v>
      </c>
      <c s="35" t="s">
        <v>5</v>
      </c>
      <c s="6" t="s">
        <v>1473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587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1471</v>
      </c>
    </row>
    <row r="268" spans="1:5" ht="76.5">
      <c r="A268" t="s">
        <v>60</v>
      </c>
      <c r="E268" s="39" t="s">
        <v>1143</v>
      </c>
    </row>
    <row r="269" spans="1:16" ht="12.75">
      <c r="A269" t="s">
        <v>49</v>
      </c>
      <c s="34" t="s">
        <v>635</v>
      </c>
      <c s="34" t="s">
        <v>1474</v>
      </c>
      <c s="35" t="s">
        <v>5</v>
      </c>
      <c s="6" t="s">
        <v>1475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587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1476</v>
      </c>
    </row>
    <row r="272" spans="1:5" ht="51">
      <c r="A272" t="s">
        <v>60</v>
      </c>
      <c r="E272" s="39" t="s">
        <v>1127</v>
      </c>
    </row>
    <row r="273" spans="1:16" ht="12.75">
      <c r="A273" t="s">
        <v>49</v>
      </c>
      <c s="34" t="s">
        <v>246</v>
      </c>
      <c s="34" t="s">
        <v>1477</v>
      </c>
      <c s="35" t="s">
        <v>5</v>
      </c>
      <c s="6" t="s">
        <v>1478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587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1476</v>
      </c>
    </row>
    <row r="276" spans="1:5" ht="76.5">
      <c r="A276" t="s">
        <v>60</v>
      </c>
      <c r="E276" s="39" t="s">
        <v>1143</v>
      </c>
    </row>
    <row r="277" spans="1:16" ht="12.75">
      <c r="A277" t="s">
        <v>49</v>
      </c>
      <c s="34" t="s">
        <v>249</v>
      </c>
      <c s="34" t="s">
        <v>864</v>
      </c>
      <c s="35" t="s">
        <v>5</v>
      </c>
      <c s="6" t="s">
        <v>865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587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1479</v>
      </c>
    </row>
    <row r="280" spans="1:5" ht="63.75">
      <c r="A280" t="s">
        <v>60</v>
      </c>
      <c r="E280" s="39" t="s">
        <v>1149</v>
      </c>
    </row>
    <row r="281" spans="1:16" ht="12.75">
      <c r="A281" t="s">
        <v>49</v>
      </c>
      <c s="34" t="s">
        <v>252</v>
      </c>
      <c s="34" t="s">
        <v>866</v>
      </c>
      <c s="35" t="s">
        <v>5</v>
      </c>
      <c s="6" t="s">
        <v>867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587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1397</v>
      </c>
    </row>
    <row r="284" spans="1:5" ht="63.75">
      <c r="A284" t="s">
        <v>60</v>
      </c>
      <c r="E284" s="39" t="s">
        <v>1149</v>
      </c>
    </row>
    <row r="285" spans="1:16" ht="12.75">
      <c r="A285" t="s">
        <v>49</v>
      </c>
      <c s="34" t="s">
        <v>255</v>
      </c>
      <c s="34" t="s">
        <v>868</v>
      </c>
      <c s="35" t="s">
        <v>5</v>
      </c>
      <c s="6" t="s">
        <v>869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587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1480</v>
      </c>
    </row>
    <row r="288" spans="1:5" ht="89.25">
      <c r="A288" t="s">
        <v>60</v>
      </c>
      <c r="E288" s="39" t="s">
        <v>1042</v>
      </c>
    </row>
    <row r="289" spans="1:16" ht="12.75">
      <c r="A289" t="s">
        <v>49</v>
      </c>
      <c s="34" t="s">
        <v>258</v>
      </c>
      <c s="34" t="s">
        <v>874</v>
      </c>
      <c s="35" t="s">
        <v>5</v>
      </c>
      <c s="6" t="s">
        <v>875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1481</v>
      </c>
    </row>
    <row r="292" spans="1:5" ht="89.25">
      <c r="A292" t="s">
        <v>60</v>
      </c>
      <c r="E292" s="39" t="s">
        <v>1153</v>
      </c>
    </row>
    <row r="293" spans="1:16" ht="12.75">
      <c r="A293" t="s">
        <v>49</v>
      </c>
      <c s="34" t="s">
        <v>261</v>
      </c>
      <c s="34" t="s">
        <v>876</v>
      </c>
      <c s="35" t="s">
        <v>5</v>
      </c>
      <c s="6" t="s">
        <v>877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1481</v>
      </c>
    </row>
    <row r="296" spans="1:5" ht="76.5">
      <c r="A296" t="s">
        <v>60</v>
      </c>
      <c r="E296" s="39" t="s">
        <v>1143</v>
      </c>
    </row>
    <row r="297" spans="1:16" ht="12.75">
      <c r="A297" t="s">
        <v>49</v>
      </c>
      <c s="34" t="s">
        <v>264</v>
      </c>
      <c s="34" t="s">
        <v>1482</v>
      </c>
      <c s="35" t="s">
        <v>5</v>
      </c>
      <c s="6" t="s">
        <v>1483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587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1484</v>
      </c>
    </row>
    <row r="300" spans="1:5" ht="89.25">
      <c r="A300" t="s">
        <v>60</v>
      </c>
      <c r="E300" s="39" t="s">
        <v>1153</v>
      </c>
    </row>
    <row r="301" spans="1:16" ht="12.75">
      <c r="A301" t="s">
        <v>49</v>
      </c>
      <c s="34" t="s">
        <v>267</v>
      </c>
      <c s="34" t="s">
        <v>791</v>
      </c>
      <c s="35" t="s">
        <v>5</v>
      </c>
      <c s="6" t="s">
        <v>792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587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1484</v>
      </c>
    </row>
    <row r="304" spans="1:5" ht="76.5">
      <c r="A304" t="s">
        <v>60</v>
      </c>
      <c r="E304" s="39" t="s">
        <v>1143</v>
      </c>
    </row>
    <row r="305" spans="1:16" ht="12.75">
      <c r="A305" t="s">
        <v>49</v>
      </c>
      <c s="34" t="s">
        <v>270</v>
      </c>
      <c s="34" t="s">
        <v>1485</v>
      </c>
      <c s="35" t="s">
        <v>5</v>
      </c>
      <c s="6" t="s">
        <v>1486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587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1484</v>
      </c>
    </row>
    <row r="308" spans="1:5" ht="89.25">
      <c r="A308" t="s">
        <v>60</v>
      </c>
      <c r="E308" s="39" t="s">
        <v>1042</v>
      </c>
    </row>
    <row r="309" spans="1:16" ht="12.75">
      <c r="A309" t="s">
        <v>49</v>
      </c>
      <c s="34" t="s">
        <v>273</v>
      </c>
      <c s="34" t="s">
        <v>916</v>
      </c>
      <c s="35" t="s">
        <v>5</v>
      </c>
      <c s="6" t="s">
        <v>1487</v>
      </c>
      <c s="36" t="s">
        <v>918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587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1488</v>
      </c>
    </row>
    <row r="312" spans="1:5" ht="102">
      <c r="A312" t="s">
        <v>60</v>
      </c>
      <c r="E312" s="39" t="s">
        <v>1489</v>
      </c>
    </row>
    <row r="313" spans="1:16" ht="12.75">
      <c r="A313" t="s">
        <v>49</v>
      </c>
      <c s="34" t="s">
        <v>276</v>
      </c>
      <c s="34" t="s">
        <v>1490</v>
      </c>
      <c s="35" t="s">
        <v>5</v>
      </c>
      <c s="6" t="s">
        <v>1491</v>
      </c>
      <c s="36" t="s">
        <v>918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587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1492</v>
      </c>
    </row>
    <row r="316" spans="1:5" ht="102">
      <c r="A316" t="s">
        <v>60</v>
      </c>
      <c r="E316" s="39" t="s">
        <v>1493</v>
      </c>
    </row>
    <row r="317" spans="1:16" ht="12.75">
      <c r="A317" t="s">
        <v>49</v>
      </c>
      <c s="34" t="s">
        <v>279</v>
      </c>
      <c s="34" t="s">
        <v>1494</v>
      </c>
      <c s="35" t="s">
        <v>5</v>
      </c>
      <c s="6" t="s">
        <v>1495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587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117</v>
      </c>
    </row>
    <row r="320" spans="1:5" ht="51">
      <c r="A320" t="s">
        <v>60</v>
      </c>
      <c r="E320" s="39" t="s">
        <v>1127</v>
      </c>
    </row>
    <row r="321" spans="1:16" ht="12.75">
      <c r="A321" t="s">
        <v>49</v>
      </c>
      <c s="34" t="s">
        <v>282</v>
      </c>
      <c s="34" t="s">
        <v>1496</v>
      </c>
      <c s="35" t="s">
        <v>5</v>
      </c>
      <c s="6" t="s">
        <v>1497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587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117</v>
      </c>
    </row>
    <row r="324" spans="1:5" ht="76.5">
      <c r="A324" t="s">
        <v>60</v>
      </c>
      <c r="E324" s="39" t="s">
        <v>1039</v>
      </c>
    </row>
    <row r="325" spans="1:16" ht="12.75">
      <c r="A325" t="s">
        <v>49</v>
      </c>
      <c s="34" t="s">
        <v>285</v>
      </c>
      <c s="34" t="s">
        <v>1498</v>
      </c>
      <c s="35" t="s">
        <v>5</v>
      </c>
      <c s="6" t="s">
        <v>1499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587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1042</v>
      </c>
    </row>
    <row r="329" spans="1:16" ht="12.75">
      <c r="A329" t="s">
        <v>49</v>
      </c>
      <c s="34" t="s">
        <v>289</v>
      </c>
      <c s="34" t="s">
        <v>943</v>
      </c>
      <c s="35" t="s">
        <v>5</v>
      </c>
      <c s="6" t="s">
        <v>944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587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1127</v>
      </c>
    </row>
    <row r="333" spans="1:16" ht="12.75">
      <c r="A333" t="s">
        <v>49</v>
      </c>
      <c s="34" t="s">
        <v>293</v>
      </c>
      <c s="34" t="s">
        <v>1500</v>
      </c>
      <c s="35" t="s">
        <v>5</v>
      </c>
      <c s="6" t="s">
        <v>946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587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1501</v>
      </c>
    </row>
    <row r="337" spans="1:16" ht="12.75">
      <c r="A337" t="s">
        <v>49</v>
      </c>
      <c s="34" t="s">
        <v>296</v>
      </c>
      <c s="34" t="s">
        <v>1502</v>
      </c>
      <c s="35" t="s">
        <v>5</v>
      </c>
      <c s="6" t="s">
        <v>1503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587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1042</v>
      </c>
    </row>
    <row r="341" spans="1:13" ht="12.75">
      <c r="A341" t="s">
        <v>46</v>
      </c>
      <c r="C341" s="31" t="s">
        <v>89</v>
      </c>
      <c r="E341" s="33" t="s">
        <v>953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299</v>
      </c>
      <c s="34" t="s">
        <v>954</v>
      </c>
      <c s="35" t="s">
        <v>73</v>
      </c>
      <c s="6" t="s">
        <v>955</v>
      </c>
      <c s="36" t="s">
        <v>956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649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958</v>
      </c>
    </row>
    <row r="346" spans="1:16" ht="12.75">
      <c r="A346" t="s">
        <v>49</v>
      </c>
      <c s="34" t="s">
        <v>302</v>
      </c>
      <c s="34" t="s">
        <v>1504</v>
      </c>
      <c s="35" t="s">
        <v>5</v>
      </c>
      <c s="6" t="s">
        <v>1505</v>
      </c>
      <c s="36" t="s">
        <v>956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958</v>
      </c>
    </row>
    <row r="350" spans="1:16" ht="12.75">
      <c r="A350" t="s">
        <v>49</v>
      </c>
      <c s="34" t="s">
        <v>305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1368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1368</v>
      </c>
      <c r="E4" s="26" t="s">
        <v>1369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1508</v>
      </c>
      <c r="E8" s="30" t="s">
        <v>1507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1232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1513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977</v>
      </c>
      <c s="35" t="s">
        <v>978</v>
      </c>
      <c s="6" t="s">
        <v>979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1514</v>
      </c>
    </row>
    <row r="21" spans="1:5" ht="191.25">
      <c r="A21" t="s">
        <v>60</v>
      </c>
      <c r="E21" s="39" t="s">
        <v>975</v>
      </c>
    </row>
    <row r="22" spans="1:13" ht="12.75">
      <c r="A22" t="s">
        <v>46</v>
      </c>
      <c r="C22" s="31" t="s">
        <v>98</v>
      </c>
      <c r="E22" s="33" t="s">
        <v>583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1515</v>
      </c>
      <c s="35" t="s">
        <v>5</v>
      </c>
      <c s="6" t="s">
        <v>1516</v>
      </c>
      <c s="36" t="s">
        <v>586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1518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1519</v>
      </c>
      <c s="35" t="s">
        <v>5</v>
      </c>
      <c s="6" t="s">
        <v>1520</v>
      </c>
      <c s="36" t="s">
        <v>586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588</v>
      </c>
      <c s="35" t="s">
        <v>5</v>
      </c>
      <c s="6" t="s">
        <v>589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590</v>
      </c>
      <c s="35" t="s">
        <v>5</v>
      </c>
      <c s="6" t="s">
        <v>591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649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1523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1524</v>
      </c>
      <c s="35" t="s">
        <v>5</v>
      </c>
      <c s="6" t="s">
        <v>1525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649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1526</v>
      </c>
      <c s="35" t="s">
        <v>5</v>
      </c>
      <c s="6" t="s">
        <v>1527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649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1523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595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1379</v>
      </c>
      <c s="35" t="s">
        <v>5</v>
      </c>
      <c s="6" t="s">
        <v>1380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1528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1383</v>
      </c>
      <c s="35" t="s">
        <v>5</v>
      </c>
      <c s="6" t="s">
        <v>1384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1529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602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1517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1530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120</v>
      </c>
      <c r="E61" s="33" t="s">
        <v>604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605</v>
      </c>
      <c s="35" t="s">
        <v>5</v>
      </c>
      <c s="6" t="s">
        <v>606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1531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117</v>
      </c>
      <c s="34" t="s">
        <v>608</v>
      </c>
      <c s="35" t="s">
        <v>5</v>
      </c>
      <c s="6" t="s">
        <v>609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1532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123</v>
      </c>
      <c r="E70" s="33" t="s">
        <v>611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120</v>
      </c>
      <c s="34" t="s">
        <v>612</v>
      </c>
      <c s="35" t="s">
        <v>5</v>
      </c>
      <c s="6" t="s">
        <v>613</v>
      </c>
      <c s="36" t="s">
        <v>586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1533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1393</v>
      </c>
      <c s="35" t="s">
        <v>5</v>
      </c>
      <c s="6" t="s">
        <v>1394</v>
      </c>
      <c s="36" t="s">
        <v>586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1533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127</v>
      </c>
      <c s="34" t="s">
        <v>1534</v>
      </c>
      <c s="35" t="s">
        <v>5</v>
      </c>
      <c s="6" t="s">
        <v>1535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1532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130</v>
      </c>
      <c s="34" t="s">
        <v>1536</v>
      </c>
      <c s="35" t="s">
        <v>5</v>
      </c>
      <c s="6" t="s">
        <v>1537</v>
      </c>
      <c s="36" t="s">
        <v>586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1533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1538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133</v>
      </c>
      <c s="34" t="s">
        <v>1539</v>
      </c>
      <c s="35" t="s">
        <v>5</v>
      </c>
      <c s="6" t="s">
        <v>1540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1541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1542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136</v>
      </c>
      <c s="34" t="s">
        <v>1543</v>
      </c>
      <c s="35" t="s">
        <v>5</v>
      </c>
      <c s="6" t="s">
        <v>1544</v>
      </c>
      <c s="36" t="s">
        <v>586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1517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1545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139</v>
      </c>
      <c s="34" t="s">
        <v>1546</v>
      </c>
      <c s="35" t="s">
        <v>5</v>
      </c>
      <c s="6" t="s">
        <v>1547</v>
      </c>
      <c s="36" t="s">
        <v>586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1517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1548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258</v>
      </c>
      <c r="E101" s="33" t="s">
        <v>615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142</v>
      </c>
      <c s="34" t="s">
        <v>1549</v>
      </c>
      <c s="35" t="s">
        <v>5</v>
      </c>
      <c s="6" t="s">
        <v>1550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1551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147</v>
      </c>
      <c s="34" t="s">
        <v>1552</v>
      </c>
      <c s="35" t="s">
        <v>5</v>
      </c>
      <c s="6" t="s">
        <v>1553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1554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151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1555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155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1556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124</v>
      </c>
      <c s="35" t="s">
        <v>5</v>
      </c>
      <c s="6" t="s">
        <v>125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1517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1557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161</v>
      </c>
      <c s="34" t="s">
        <v>619</v>
      </c>
      <c s="35" t="s">
        <v>5</v>
      </c>
      <c s="6" t="s">
        <v>620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1517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1558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652</v>
      </c>
      <c s="34" t="s">
        <v>624</v>
      </c>
      <c s="35" t="s">
        <v>5</v>
      </c>
      <c s="6" t="s">
        <v>625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1517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1559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656</v>
      </c>
      <c s="34" t="s">
        <v>1560</v>
      </c>
      <c s="35" t="s">
        <v>5</v>
      </c>
      <c s="6" t="s">
        <v>1561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1517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1562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660</v>
      </c>
      <c s="34" t="s">
        <v>626</v>
      </c>
      <c s="35" t="s">
        <v>5</v>
      </c>
      <c s="6" t="s">
        <v>627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1517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1563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664</v>
      </c>
      <c s="34" t="s">
        <v>1407</v>
      </c>
      <c s="35" t="s">
        <v>5</v>
      </c>
      <c s="6" t="s">
        <v>1408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1517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1564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634</v>
      </c>
      <c s="34" t="s">
        <v>630</v>
      </c>
      <c s="35" t="s">
        <v>5</v>
      </c>
      <c s="6" t="s">
        <v>631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1565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670</v>
      </c>
      <c s="34" t="s">
        <v>632</v>
      </c>
      <c s="35" t="s">
        <v>5</v>
      </c>
      <c s="6" t="s">
        <v>633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1566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673</v>
      </c>
      <c s="34" t="s">
        <v>134</v>
      </c>
      <c s="35" t="s">
        <v>5</v>
      </c>
      <c s="6" t="s">
        <v>135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1567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164</v>
      </c>
      <c s="34" t="s">
        <v>636</v>
      </c>
      <c s="35" t="s">
        <v>5</v>
      </c>
      <c s="6" t="s">
        <v>637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1517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1568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167</v>
      </c>
      <c s="34" t="s">
        <v>653</v>
      </c>
      <c s="35" t="s">
        <v>5</v>
      </c>
      <c s="6" t="s">
        <v>654</v>
      </c>
      <c s="36" t="s">
        <v>648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1517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1569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170</v>
      </c>
      <c s="34" t="s">
        <v>657</v>
      </c>
      <c s="35" t="s">
        <v>5</v>
      </c>
      <c s="6" t="s">
        <v>658</v>
      </c>
      <c s="36" t="s">
        <v>648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1517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1570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173</v>
      </c>
      <c s="34" t="s">
        <v>665</v>
      </c>
      <c s="35" t="s">
        <v>5</v>
      </c>
      <c s="6" t="s">
        <v>666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1517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1571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176</v>
      </c>
      <c s="34" t="s">
        <v>671</v>
      </c>
      <c s="35" t="s">
        <v>5</v>
      </c>
      <c s="6" t="s">
        <v>672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1571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693</v>
      </c>
      <c s="35" t="s">
        <v>5</v>
      </c>
      <c s="6" t="s">
        <v>694</v>
      </c>
      <c s="36" t="s">
        <v>648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1569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695</v>
      </c>
      <c s="35" t="s">
        <v>5</v>
      </c>
      <c s="6" t="s">
        <v>696</v>
      </c>
      <c s="36" t="s">
        <v>648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1570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185</v>
      </c>
      <c s="34" t="s">
        <v>701</v>
      </c>
      <c s="35" t="s">
        <v>5</v>
      </c>
      <c s="6" t="s">
        <v>686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1571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188</v>
      </c>
      <c s="34" t="s">
        <v>793</v>
      </c>
      <c s="35" t="s">
        <v>5</v>
      </c>
      <c s="6" t="s">
        <v>794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191</v>
      </c>
      <c s="34" t="s">
        <v>795</v>
      </c>
      <c s="35" t="s">
        <v>5</v>
      </c>
      <c s="6" t="s">
        <v>796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194</v>
      </c>
      <c s="34" t="s">
        <v>797</v>
      </c>
      <c s="35" t="s">
        <v>5</v>
      </c>
      <c s="6" t="s">
        <v>798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1517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1572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197</v>
      </c>
      <c s="34" t="s">
        <v>799</v>
      </c>
      <c s="35" t="s">
        <v>5</v>
      </c>
      <c s="6" t="s">
        <v>800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1517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1572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1517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1572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203</v>
      </c>
      <c s="34" t="s">
        <v>804</v>
      </c>
      <c s="35" t="s">
        <v>5</v>
      </c>
      <c s="6" t="s">
        <v>805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1517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1517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1299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209</v>
      </c>
      <c s="34" t="s">
        <v>809</v>
      </c>
      <c s="35" t="s">
        <v>5</v>
      </c>
      <c s="6" t="s">
        <v>810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1299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212</v>
      </c>
      <c s="34" t="s">
        <v>811</v>
      </c>
      <c s="35" t="s">
        <v>5</v>
      </c>
      <c s="6" t="s">
        <v>812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1299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216</v>
      </c>
      <c s="34" t="s">
        <v>813</v>
      </c>
      <c s="35" t="s">
        <v>5</v>
      </c>
      <c s="6" t="s">
        <v>814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1573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1573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222</v>
      </c>
      <c s="34" t="s">
        <v>818</v>
      </c>
      <c s="35" t="s">
        <v>5</v>
      </c>
      <c s="6" t="s">
        <v>819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225</v>
      </c>
      <c s="34" t="s">
        <v>820</v>
      </c>
      <c s="35" t="s">
        <v>5</v>
      </c>
      <c s="6" t="s">
        <v>1144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1517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1555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228</v>
      </c>
      <c s="34" t="s">
        <v>823</v>
      </c>
      <c s="35" t="s">
        <v>5</v>
      </c>
      <c s="6" t="s">
        <v>1145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1517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231</v>
      </c>
      <c s="34" t="s">
        <v>825</v>
      </c>
      <c s="35" t="s">
        <v>5</v>
      </c>
      <c s="6" t="s">
        <v>1574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1517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1555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234</v>
      </c>
      <c s="34" t="s">
        <v>827</v>
      </c>
      <c s="35" t="s">
        <v>5</v>
      </c>
      <c s="6" t="s">
        <v>828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1517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1572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1517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240</v>
      </c>
      <c s="34" t="s">
        <v>832</v>
      </c>
      <c s="35" t="s">
        <v>5</v>
      </c>
      <c s="6" t="s">
        <v>833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1517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1572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243</v>
      </c>
      <c s="34" t="s">
        <v>834</v>
      </c>
      <c s="35" t="s">
        <v>5</v>
      </c>
      <c s="6" t="s">
        <v>835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1517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1575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745</v>
      </c>
      <c s="34" t="s">
        <v>837</v>
      </c>
      <c s="35" t="s">
        <v>5</v>
      </c>
      <c s="6" t="s">
        <v>838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1517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1575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635</v>
      </c>
      <c s="34" t="s">
        <v>840</v>
      </c>
      <c s="35" t="s">
        <v>5</v>
      </c>
      <c s="6" t="s">
        <v>841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1517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1575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246</v>
      </c>
      <c s="34" t="s">
        <v>1576</v>
      </c>
      <c s="35" t="s">
        <v>5</v>
      </c>
      <c s="6" t="s">
        <v>1577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1517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1232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249</v>
      </c>
      <c s="34" t="s">
        <v>846</v>
      </c>
      <c s="35" t="s">
        <v>5</v>
      </c>
      <c s="6" t="s">
        <v>1578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1517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1568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252</v>
      </c>
      <c s="34" t="s">
        <v>1579</v>
      </c>
      <c s="35" t="s">
        <v>5</v>
      </c>
      <c s="6" t="s">
        <v>1580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1517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1232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255</v>
      </c>
      <c s="34" t="s">
        <v>854</v>
      </c>
      <c s="35" t="s">
        <v>5</v>
      </c>
      <c s="6" t="s">
        <v>1581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1517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1582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258</v>
      </c>
      <c s="34" t="s">
        <v>870</v>
      </c>
      <c s="35" t="s">
        <v>5</v>
      </c>
      <c s="6" t="s">
        <v>871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1517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1583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261</v>
      </c>
      <c s="34" t="s">
        <v>872</v>
      </c>
      <c s="35" t="s">
        <v>5</v>
      </c>
      <c s="6" t="s">
        <v>873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1517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264</v>
      </c>
      <c s="34" t="s">
        <v>874</v>
      </c>
      <c s="35" t="s">
        <v>5</v>
      </c>
      <c s="6" t="s">
        <v>875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1517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1551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267</v>
      </c>
      <c s="34" t="s">
        <v>876</v>
      </c>
      <c s="35" t="s">
        <v>5</v>
      </c>
      <c s="6" t="s">
        <v>877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1517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1551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270</v>
      </c>
      <c s="34" t="s">
        <v>878</v>
      </c>
      <c s="35" t="s">
        <v>5</v>
      </c>
      <c s="6" t="s">
        <v>1584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1232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273</v>
      </c>
      <c s="34" t="s">
        <v>881</v>
      </c>
      <c s="35" t="s">
        <v>5</v>
      </c>
      <c s="6" t="s">
        <v>1585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1232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276</v>
      </c>
      <c s="34" t="s">
        <v>884</v>
      </c>
      <c s="35" t="s">
        <v>5</v>
      </c>
      <c s="6" t="s">
        <v>1586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1555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279</v>
      </c>
      <c s="34" t="s">
        <v>887</v>
      </c>
      <c s="35" t="s">
        <v>5</v>
      </c>
      <c s="6" t="s">
        <v>1587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1517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1555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282</v>
      </c>
      <c s="34" t="s">
        <v>889</v>
      </c>
      <c s="35" t="s">
        <v>5</v>
      </c>
      <c s="6" t="s">
        <v>890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1517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285</v>
      </c>
      <c s="34" t="s">
        <v>891</v>
      </c>
      <c s="35" t="s">
        <v>5</v>
      </c>
      <c s="6" t="s">
        <v>892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1517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1232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289</v>
      </c>
      <c s="34" t="s">
        <v>894</v>
      </c>
      <c s="35" t="s">
        <v>5</v>
      </c>
      <c s="6" t="s">
        <v>895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1517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1555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293</v>
      </c>
      <c s="34" t="s">
        <v>905</v>
      </c>
      <c s="35" t="s">
        <v>5</v>
      </c>
      <c s="6" t="s">
        <v>906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1517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1588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296</v>
      </c>
      <c s="34" t="s">
        <v>908</v>
      </c>
      <c s="35" t="s">
        <v>5</v>
      </c>
      <c s="6" t="s">
        <v>909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1517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1589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299</v>
      </c>
      <c s="34" t="s">
        <v>911</v>
      </c>
      <c s="35" t="s">
        <v>5</v>
      </c>
      <c s="6" t="s">
        <v>912</v>
      </c>
      <c s="36" t="s">
        <v>913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1517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1589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308</v>
      </c>
      <c s="34" t="s">
        <v>947</v>
      </c>
      <c s="35" t="s">
        <v>5</v>
      </c>
      <c s="6" t="s">
        <v>948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1517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311</v>
      </c>
      <c s="34" t="s">
        <v>949</v>
      </c>
      <c s="35" t="s">
        <v>5</v>
      </c>
      <c s="6" t="s">
        <v>950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1517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1567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315</v>
      </c>
      <c s="34" t="s">
        <v>951</v>
      </c>
      <c s="35" t="s">
        <v>5</v>
      </c>
      <c s="6" t="s">
        <v>952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1517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1590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953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954</v>
      </c>
      <c s="35" t="s">
        <v>77</v>
      </c>
      <c s="6" t="s">
        <v>955</v>
      </c>
      <c s="36" t="s">
        <v>956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649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1591</v>
      </c>
      <c s="35" t="s">
        <v>5</v>
      </c>
      <c s="6" t="s">
        <v>960</v>
      </c>
      <c s="36" t="s">
        <v>956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1517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1232</v>
      </c>
    </row>
    <row r="362" spans="1:5" ht="12.75">
      <c r="A362" t="s">
        <v>60</v>
      </c>
      <c r="E362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1368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1368</v>
      </c>
      <c r="E4" s="26" t="s">
        <v>1369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1594</v>
      </c>
      <c r="E8" s="30" t="s">
        <v>1593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977</v>
      </c>
      <c s="35" t="s">
        <v>978</v>
      </c>
      <c s="6" t="s">
        <v>979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1596</v>
      </c>
    </row>
    <row r="17" spans="1:5" ht="191.25">
      <c r="A17" t="s">
        <v>60</v>
      </c>
      <c r="E17" s="39" t="s">
        <v>975</v>
      </c>
    </row>
    <row r="18" spans="1:13" ht="12.75">
      <c r="A18" t="s">
        <v>46</v>
      </c>
      <c r="C18" s="31" t="s">
        <v>98</v>
      </c>
      <c r="E18" s="33" t="s">
        <v>583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588</v>
      </c>
      <c s="35" t="s">
        <v>5</v>
      </c>
      <c s="6" t="s">
        <v>589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1597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590</v>
      </c>
      <c s="35" t="s">
        <v>5</v>
      </c>
      <c s="6" t="s">
        <v>591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1598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1524</v>
      </c>
      <c s="35" t="s">
        <v>5</v>
      </c>
      <c s="6" t="s">
        <v>1525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1597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1526</v>
      </c>
      <c s="35" t="s">
        <v>5</v>
      </c>
      <c s="6" t="s">
        <v>1527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1598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595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1379</v>
      </c>
      <c s="35" t="s">
        <v>5</v>
      </c>
      <c s="6" t="s">
        <v>1380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1599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1383</v>
      </c>
      <c s="35" t="s">
        <v>5</v>
      </c>
      <c s="6" t="s">
        <v>1384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1600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602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1517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1601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120</v>
      </c>
      <c r="E49" s="33" t="s">
        <v>604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605</v>
      </c>
      <c s="35" t="s">
        <v>5</v>
      </c>
      <c s="6" t="s">
        <v>606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1602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608</v>
      </c>
      <c s="35" t="s">
        <v>5</v>
      </c>
      <c s="6" t="s">
        <v>609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1603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123</v>
      </c>
      <c r="E58" s="33" t="s">
        <v>611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612</v>
      </c>
      <c s="35" t="s">
        <v>5</v>
      </c>
      <c s="6" t="s">
        <v>613</v>
      </c>
      <c s="36" t="s">
        <v>586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1517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1604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1393</v>
      </c>
      <c s="35" t="s">
        <v>5</v>
      </c>
      <c s="6" t="s">
        <v>1394</v>
      </c>
      <c s="36" t="s">
        <v>586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1604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117</v>
      </c>
      <c s="34" t="s">
        <v>1536</v>
      </c>
      <c s="35" t="s">
        <v>5</v>
      </c>
      <c s="6" t="s">
        <v>1537</v>
      </c>
      <c s="36" t="s">
        <v>586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1604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1538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120</v>
      </c>
      <c s="34" t="s">
        <v>1539</v>
      </c>
      <c s="35" t="s">
        <v>5</v>
      </c>
      <c s="6" t="s">
        <v>1540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1599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1542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123</v>
      </c>
      <c s="34" t="s">
        <v>1543</v>
      </c>
      <c s="35" t="s">
        <v>5</v>
      </c>
      <c s="6" t="s">
        <v>1544</v>
      </c>
      <c s="36" t="s">
        <v>586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1605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127</v>
      </c>
      <c s="34" t="s">
        <v>1546</v>
      </c>
      <c s="35" t="s">
        <v>5</v>
      </c>
      <c s="6" t="s">
        <v>1547</v>
      </c>
      <c s="36" t="s">
        <v>586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1606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258</v>
      </c>
      <c r="E85" s="33" t="s">
        <v>615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130</v>
      </c>
      <c s="34" t="s">
        <v>1549</v>
      </c>
      <c s="35" t="s">
        <v>5</v>
      </c>
      <c s="6" t="s">
        <v>1550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1541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1552</v>
      </c>
      <c s="35" t="s">
        <v>5</v>
      </c>
      <c s="6" t="s">
        <v>1553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1582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1232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1607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124</v>
      </c>
      <c s="35" t="s">
        <v>5</v>
      </c>
      <c s="6" t="s">
        <v>125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1608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147</v>
      </c>
      <c s="34" t="s">
        <v>619</v>
      </c>
      <c s="35" t="s">
        <v>5</v>
      </c>
      <c s="6" t="s">
        <v>620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1609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151</v>
      </c>
      <c s="34" t="s">
        <v>624</v>
      </c>
      <c s="35" t="s">
        <v>5</v>
      </c>
      <c s="6" t="s">
        <v>625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1610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155</v>
      </c>
      <c s="34" t="s">
        <v>1560</v>
      </c>
      <c s="35" t="s">
        <v>5</v>
      </c>
      <c s="6" t="s">
        <v>1561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1607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158</v>
      </c>
      <c s="34" t="s">
        <v>626</v>
      </c>
      <c s="35" t="s">
        <v>5</v>
      </c>
      <c s="6" t="s">
        <v>627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1517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1314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161</v>
      </c>
      <c s="34" t="s">
        <v>1407</v>
      </c>
      <c s="35" t="s">
        <v>5</v>
      </c>
      <c s="6" t="s">
        <v>1408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1517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1314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652</v>
      </c>
      <c s="34" t="s">
        <v>630</v>
      </c>
      <c s="35" t="s">
        <v>5</v>
      </c>
      <c s="6" t="s">
        <v>631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1517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1607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656</v>
      </c>
      <c s="34" t="s">
        <v>632</v>
      </c>
      <c s="35" t="s">
        <v>5</v>
      </c>
      <c s="6" t="s">
        <v>633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1517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1611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660</v>
      </c>
      <c s="34" t="s">
        <v>134</v>
      </c>
      <c s="35" t="s">
        <v>5</v>
      </c>
      <c s="6" t="s">
        <v>135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1517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1612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664</v>
      </c>
      <c s="34" t="s">
        <v>636</v>
      </c>
      <c s="35" t="s">
        <v>5</v>
      </c>
      <c s="6" t="s">
        <v>637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1517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1232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634</v>
      </c>
      <c s="34" t="s">
        <v>657</v>
      </c>
      <c s="35" t="s">
        <v>5</v>
      </c>
      <c s="6" t="s">
        <v>658</v>
      </c>
      <c s="36" t="s">
        <v>648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1613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670</v>
      </c>
      <c s="34" t="s">
        <v>665</v>
      </c>
      <c s="35" t="s">
        <v>5</v>
      </c>
      <c s="6" t="s">
        <v>666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1614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673</v>
      </c>
      <c s="34" t="s">
        <v>671</v>
      </c>
      <c s="35" t="s">
        <v>5</v>
      </c>
      <c s="6" t="s">
        <v>672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1614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164</v>
      </c>
      <c s="34" t="s">
        <v>1424</v>
      </c>
      <c s="35" t="s">
        <v>5</v>
      </c>
      <c s="6" t="s">
        <v>730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1517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1615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167</v>
      </c>
      <c s="34" t="s">
        <v>733</v>
      </c>
      <c s="35" t="s">
        <v>5</v>
      </c>
      <c s="6" t="s">
        <v>734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1517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1615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170</v>
      </c>
      <c s="34" t="s">
        <v>737</v>
      </c>
      <c s="35" t="s">
        <v>5</v>
      </c>
      <c s="6" t="s">
        <v>738</v>
      </c>
      <c s="36" t="s">
        <v>913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1517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1555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173</v>
      </c>
      <c s="34" t="s">
        <v>739</v>
      </c>
      <c s="35" t="s">
        <v>5</v>
      </c>
      <c s="6" t="s">
        <v>740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1517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1615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741</v>
      </c>
      <c s="35" t="s">
        <v>5</v>
      </c>
      <c s="6" t="s">
        <v>742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1616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743</v>
      </c>
      <c s="35" t="s">
        <v>5</v>
      </c>
      <c s="6" t="s">
        <v>744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1616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746</v>
      </c>
      <c s="35" t="s">
        <v>5</v>
      </c>
      <c s="6" t="s">
        <v>747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1617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185</v>
      </c>
      <c s="34" t="s">
        <v>748</v>
      </c>
      <c s="35" t="s">
        <v>5</v>
      </c>
      <c s="6" t="s">
        <v>749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1617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188</v>
      </c>
      <c s="34" t="s">
        <v>793</v>
      </c>
      <c s="35" t="s">
        <v>5</v>
      </c>
      <c s="6" t="s">
        <v>794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1618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191</v>
      </c>
      <c s="34" t="s">
        <v>795</v>
      </c>
      <c s="35" t="s">
        <v>5</v>
      </c>
      <c s="6" t="s">
        <v>796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1618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194</v>
      </c>
      <c s="34" t="s">
        <v>797</v>
      </c>
      <c s="35" t="s">
        <v>5</v>
      </c>
      <c s="6" t="s">
        <v>798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1517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1618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197</v>
      </c>
      <c s="34" t="s">
        <v>799</v>
      </c>
      <c s="35" t="s">
        <v>5</v>
      </c>
      <c s="6" t="s">
        <v>800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1517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1618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1517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1618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203</v>
      </c>
      <c s="34" t="s">
        <v>804</v>
      </c>
      <c s="35" t="s">
        <v>5</v>
      </c>
      <c s="6" t="s">
        <v>805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1517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1618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1517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1232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209</v>
      </c>
      <c s="34" t="s">
        <v>809</v>
      </c>
      <c s="35" t="s">
        <v>5</v>
      </c>
      <c s="6" t="s">
        <v>810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1232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212</v>
      </c>
      <c s="34" t="s">
        <v>811</v>
      </c>
      <c s="35" t="s">
        <v>5</v>
      </c>
      <c s="6" t="s">
        <v>812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1232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216</v>
      </c>
      <c s="34" t="s">
        <v>813</v>
      </c>
      <c s="35" t="s">
        <v>5</v>
      </c>
      <c s="6" t="s">
        <v>814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1232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1232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222</v>
      </c>
      <c s="34" t="s">
        <v>818</v>
      </c>
      <c s="35" t="s">
        <v>5</v>
      </c>
      <c s="6" t="s">
        <v>819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1232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225</v>
      </c>
      <c s="34" t="s">
        <v>820</v>
      </c>
      <c s="35" t="s">
        <v>5</v>
      </c>
      <c s="6" t="s">
        <v>1144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1517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1555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228</v>
      </c>
      <c s="34" t="s">
        <v>823</v>
      </c>
      <c s="35" t="s">
        <v>5</v>
      </c>
      <c s="6" t="s">
        <v>1145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1517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231</v>
      </c>
      <c s="34" t="s">
        <v>825</v>
      </c>
      <c s="35" t="s">
        <v>5</v>
      </c>
      <c s="6" t="s">
        <v>1574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1517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1555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234</v>
      </c>
      <c s="34" t="s">
        <v>827</v>
      </c>
      <c s="35" t="s">
        <v>5</v>
      </c>
      <c s="6" t="s">
        <v>828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1517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1618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1517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1618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240</v>
      </c>
      <c s="34" t="s">
        <v>832</v>
      </c>
      <c s="35" t="s">
        <v>5</v>
      </c>
      <c s="6" t="s">
        <v>833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1517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1618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243</v>
      </c>
      <c s="34" t="s">
        <v>834</v>
      </c>
      <c s="35" t="s">
        <v>5</v>
      </c>
      <c s="6" t="s">
        <v>835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1517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1619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745</v>
      </c>
      <c s="34" t="s">
        <v>837</v>
      </c>
      <c s="35" t="s">
        <v>5</v>
      </c>
      <c s="6" t="s">
        <v>838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1517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1619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635</v>
      </c>
      <c s="34" t="s">
        <v>840</v>
      </c>
      <c s="35" t="s">
        <v>5</v>
      </c>
      <c s="6" t="s">
        <v>841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1517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1619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246</v>
      </c>
      <c s="34" t="s">
        <v>1620</v>
      </c>
      <c s="35" t="s">
        <v>5</v>
      </c>
      <c s="6" t="s">
        <v>1621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1517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1232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249</v>
      </c>
      <c s="34" t="s">
        <v>846</v>
      </c>
      <c s="35" t="s">
        <v>5</v>
      </c>
      <c s="6" t="s">
        <v>1578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1517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1555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252</v>
      </c>
      <c s="34" t="s">
        <v>1622</v>
      </c>
      <c s="35" t="s">
        <v>5</v>
      </c>
      <c s="6" t="s">
        <v>1623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1517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1232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255</v>
      </c>
      <c s="34" t="s">
        <v>1624</v>
      </c>
      <c s="35" t="s">
        <v>5</v>
      </c>
      <c s="6" t="s">
        <v>1625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1517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1232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258</v>
      </c>
      <c s="34" t="s">
        <v>870</v>
      </c>
      <c s="35" t="s">
        <v>5</v>
      </c>
      <c s="6" t="s">
        <v>871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1517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1541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261</v>
      </c>
      <c s="34" t="s">
        <v>872</v>
      </c>
      <c s="35" t="s">
        <v>5</v>
      </c>
      <c s="6" t="s">
        <v>873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1517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1541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264</v>
      </c>
      <c s="34" t="s">
        <v>874</v>
      </c>
      <c s="35" t="s">
        <v>5</v>
      </c>
      <c s="6" t="s">
        <v>875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1517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1541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267</v>
      </c>
      <c s="34" t="s">
        <v>876</v>
      </c>
      <c s="35" t="s">
        <v>5</v>
      </c>
      <c s="6" t="s">
        <v>877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1517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1541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270</v>
      </c>
      <c s="34" t="s">
        <v>881</v>
      </c>
      <c s="35" t="s">
        <v>5</v>
      </c>
      <c s="6" t="s">
        <v>1585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1582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273</v>
      </c>
      <c s="34" t="s">
        <v>884</v>
      </c>
      <c s="35" t="s">
        <v>5</v>
      </c>
      <c s="6" t="s">
        <v>1586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1582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276</v>
      </c>
      <c s="34" t="s">
        <v>887</v>
      </c>
      <c s="35" t="s">
        <v>5</v>
      </c>
      <c s="6" t="s">
        <v>1587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1555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279</v>
      </c>
      <c s="34" t="s">
        <v>905</v>
      </c>
      <c s="35" t="s">
        <v>5</v>
      </c>
      <c s="6" t="s">
        <v>906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1517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1626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282</v>
      </c>
      <c s="34" t="s">
        <v>949</v>
      </c>
      <c s="35" t="s">
        <v>5</v>
      </c>
      <c s="6" t="s">
        <v>950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1517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1567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285</v>
      </c>
      <c s="34" t="s">
        <v>951</v>
      </c>
      <c s="35" t="s">
        <v>5</v>
      </c>
      <c s="6" t="s">
        <v>952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1517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1567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953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954</v>
      </c>
      <c s="35" t="s">
        <v>81</v>
      </c>
      <c s="6" t="s">
        <v>955</v>
      </c>
      <c s="36" t="s">
        <v>956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649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1232</v>
      </c>
    </row>
    <row r="330" spans="1:5" ht="12.75">
      <c r="A330" t="s">
        <v>60</v>
      </c>
      <c r="E330" s="39" t="s">
        <v>958</v>
      </c>
    </row>
    <row r="331" spans="1:16" ht="12.75">
      <c r="A331" t="s">
        <v>49</v>
      </c>
      <c s="34" t="s">
        <v>69</v>
      </c>
      <c s="34" t="s">
        <v>1591</v>
      </c>
      <c s="35" t="s">
        <v>5</v>
      </c>
      <c s="6" t="s">
        <v>960</v>
      </c>
      <c s="36" t="s">
        <v>956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1517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1232</v>
      </c>
    </row>
    <row r="334" spans="1:5" ht="12.75">
      <c r="A334" t="s">
        <v>60</v>
      </c>
      <c r="E334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1627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1627</v>
      </c>
      <c r="E4" s="26" t="s">
        <v>1628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1631</v>
      </c>
      <c r="E8" s="30" t="s">
        <v>1630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1632</v>
      </c>
      <c s="35" t="s">
        <v>1633</v>
      </c>
      <c s="6" t="s">
        <v>1634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1635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1636</v>
      </c>
    </row>
    <row r="17" spans="1:5" ht="191.25">
      <c r="A17" t="s">
        <v>60</v>
      </c>
      <c r="E17" s="39" t="s">
        <v>1512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1635</v>
      </c>
    </row>
    <row r="21" spans="1:5" ht="191.25">
      <c r="A21" t="s">
        <v>60</v>
      </c>
      <c r="E21" s="39" t="s">
        <v>1512</v>
      </c>
    </row>
    <row r="22" spans="1:16" ht="25.5">
      <c r="A22" t="s">
        <v>49</v>
      </c>
      <c s="34" t="s">
        <v>69</v>
      </c>
      <c s="34" t="s">
        <v>1637</v>
      </c>
      <c s="35" t="s">
        <v>1638</v>
      </c>
      <c s="6" t="s">
        <v>1639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1640</v>
      </c>
    </row>
    <row r="25" spans="1:5" ht="191.25">
      <c r="A25" t="s">
        <v>60</v>
      </c>
      <c r="E25" s="39" t="s">
        <v>1512</v>
      </c>
    </row>
    <row r="26" spans="1:16" ht="25.5">
      <c r="A26" t="s">
        <v>49</v>
      </c>
      <c s="34" t="s">
        <v>73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1640</v>
      </c>
    </row>
    <row r="29" spans="1:5" ht="191.25">
      <c r="A29" t="s">
        <v>60</v>
      </c>
      <c r="E29" s="39" t="s">
        <v>1512</v>
      </c>
    </row>
    <row r="30" spans="1:16" ht="25.5">
      <c r="A30" t="s">
        <v>49</v>
      </c>
      <c s="34" t="s">
        <v>77</v>
      </c>
      <c s="34" t="s">
        <v>977</v>
      </c>
      <c s="35" t="s">
        <v>978</v>
      </c>
      <c s="6" t="s">
        <v>979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1644</v>
      </c>
    </row>
    <row r="33" spans="1:5" ht="191.25">
      <c r="A33" t="s">
        <v>60</v>
      </c>
      <c r="E33" s="39" t="s">
        <v>1512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1645</v>
      </c>
    </row>
    <row r="37" spans="1:5" ht="191.25">
      <c r="A37" t="s">
        <v>60</v>
      </c>
      <c r="E37" s="39" t="s">
        <v>1512</v>
      </c>
    </row>
    <row r="38" spans="1:16" ht="25.5">
      <c r="A38" t="s">
        <v>49</v>
      </c>
      <c s="34" t="s">
        <v>85</v>
      </c>
      <c s="34" t="s">
        <v>1646</v>
      </c>
      <c s="35" t="s">
        <v>1647</v>
      </c>
      <c s="6" t="s">
        <v>1648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1649</v>
      </c>
    </row>
    <row r="41" spans="1:5" ht="191.25">
      <c r="A41" t="s">
        <v>60</v>
      </c>
      <c r="E41" s="39" t="s">
        <v>1512</v>
      </c>
    </row>
    <row r="42" spans="1:13" ht="12.75">
      <c r="A42" t="s">
        <v>46</v>
      </c>
      <c r="C42" s="31" t="s">
        <v>107</v>
      </c>
      <c r="E42" s="33" t="s">
        <v>1650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1651</v>
      </c>
      <c s="35" t="s">
        <v>5</v>
      </c>
      <c s="6" t="s">
        <v>1652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1653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1654</v>
      </c>
      <c s="35" t="s">
        <v>5</v>
      </c>
      <c s="6" t="s">
        <v>1655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1656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120</v>
      </c>
      <c r="E51" s="33" t="s">
        <v>604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605</v>
      </c>
      <c s="35" t="s">
        <v>5</v>
      </c>
      <c s="6" t="s">
        <v>606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587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1657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1658</v>
      </c>
      <c r="E56" s="33" t="s">
        <v>1659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124</v>
      </c>
      <c s="35" t="s">
        <v>5</v>
      </c>
      <c s="6" t="s">
        <v>125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587</v>
      </c>
      <c>
        <f>(M57*21)/100</f>
      </c>
      <c t="s">
        <v>27</v>
      </c>
    </row>
    <row r="58" spans="1:5" ht="25.5">
      <c r="A58" s="35" t="s">
        <v>56</v>
      </c>
      <c r="E58" s="39" t="s">
        <v>1660</v>
      </c>
    </row>
    <row r="59" spans="1:5" ht="12.75">
      <c r="A59" s="35" t="s">
        <v>58</v>
      </c>
      <c r="E59" s="40" t="s">
        <v>1661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619</v>
      </c>
      <c s="35" t="s">
        <v>5</v>
      </c>
      <c s="6" t="s">
        <v>620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587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1661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1662</v>
      </c>
      <c s="35" t="s">
        <v>5</v>
      </c>
      <c s="6" t="s">
        <v>1663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587</v>
      </c>
      <c>
        <f>(M65*21)/100</f>
      </c>
      <c t="s">
        <v>27</v>
      </c>
    </row>
    <row r="66" spans="1:5" ht="25.5">
      <c r="A66" s="35" t="s">
        <v>56</v>
      </c>
      <c r="E66" s="39" t="s">
        <v>1664</v>
      </c>
    </row>
    <row r="67" spans="1:5" ht="12.75">
      <c r="A67" s="35" t="s">
        <v>58</v>
      </c>
      <c r="E67" s="40" t="s">
        <v>1665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994</v>
      </c>
      <c s="35" t="s">
        <v>5</v>
      </c>
      <c s="6" t="s">
        <v>995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587</v>
      </c>
      <c>
        <f>(M69*21)/100</f>
      </c>
      <c t="s">
        <v>27</v>
      </c>
    </row>
    <row r="70" spans="1:5" ht="12.75">
      <c r="A70" s="35" t="s">
        <v>56</v>
      </c>
      <c r="E70" s="39" t="s">
        <v>1666</v>
      </c>
    </row>
    <row r="71" spans="1:5" ht="12.75">
      <c r="A71" s="35" t="s">
        <v>58</v>
      </c>
      <c r="E71" s="40" t="s">
        <v>1649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1667</v>
      </c>
      <c r="E73" s="33" t="s">
        <v>1668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117</v>
      </c>
      <c s="34" t="s">
        <v>1002</v>
      </c>
      <c s="35" t="s">
        <v>5</v>
      </c>
      <c s="6" t="s">
        <v>1003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587</v>
      </c>
      <c>
        <f>(M74*21)/100</f>
      </c>
      <c t="s">
        <v>27</v>
      </c>
    </row>
    <row r="75" spans="1:5" ht="25.5">
      <c r="A75" s="35" t="s">
        <v>56</v>
      </c>
      <c r="E75" s="39" t="s">
        <v>1669</v>
      </c>
    </row>
    <row r="76" spans="1:5" ht="12.75">
      <c r="A76" s="35" t="s">
        <v>58</v>
      </c>
      <c r="E76" s="40" t="s">
        <v>1670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120</v>
      </c>
      <c s="34" t="s">
        <v>1671</v>
      </c>
      <c s="35" t="s">
        <v>5</v>
      </c>
      <c s="6" t="s">
        <v>1672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587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1673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123</v>
      </c>
      <c s="34" t="s">
        <v>1674</v>
      </c>
      <c s="35" t="s">
        <v>5</v>
      </c>
      <c s="6" t="s">
        <v>1675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587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1676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127</v>
      </c>
      <c s="34" t="s">
        <v>1677</v>
      </c>
      <c s="35" t="s">
        <v>5</v>
      </c>
      <c s="6" t="s">
        <v>1678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587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1679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130</v>
      </c>
      <c s="34" t="s">
        <v>1361</v>
      </c>
      <c s="35" t="s">
        <v>5</v>
      </c>
      <c s="6" t="s">
        <v>1362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587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1680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133</v>
      </c>
      <c s="34" t="s">
        <v>1407</v>
      </c>
      <c s="35" t="s">
        <v>5</v>
      </c>
      <c s="6" t="s">
        <v>1408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587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1681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1682</v>
      </c>
      <c r="E98" s="33" t="s">
        <v>1683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136</v>
      </c>
      <c s="34" t="s">
        <v>1684</v>
      </c>
      <c s="35" t="s">
        <v>5</v>
      </c>
      <c s="6" t="s">
        <v>1685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1653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139</v>
      </c>
      <c s="34" t="s">
        <v>1686</v>
      </c>
      <c s="35" t="s">
        <v>5</v>
      </c>
      <c s="6" t="s">
        <v>1687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1688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640</v>
      </c>
      <c s="35" t="s">
        <v>5</v>
      </c>
      <c s="6" t="s">
        <v>641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1689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147</v>
      </c>
      <c s="34" t="s">
        <v>642</v>
      </c>
      <c s="35" t="s">
        <v>5</v>
      </c>
      <c s="6" t="s">
        <v>643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1690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151</v>
      </c>
      <c s="34" t="s">
        <v>1691</v>
      </c>
      <c s="35" t="s">
        <v>5</v>
      </c>
      <c s="6" t="s">
        <v>1692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1693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155</v>
      </c>
      <c s="34" t="s">
        <v>1694</v>
      </c>
      <c s="35" t="s">
        <v>5</v>
      </c>
      <c s="6" t="s">
        <v>1695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1693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1696</v>
      </c>
      <c r="E123" s="33" t="s">
        <v>1697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158</v>
      </c>
      <c s="34" t="s">
        <v>1698</v>
      </c>
      <c s="35" t="s">
        <v>5</v>
      </c>
      <c s="6" t="s">
        <v>1699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587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1700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161</v>
      </c>
      <c s="34" t="s">
        <v>1345</v>
      </c>
      <c s="35" t="s">
        <v>5</v>
      </c>
      <c s="6" t="s">
        <v>1346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587</v>
      </c>
      <c>
        <f>(M128*21)/100</f>
      </c>
      <c t="s">
        <v>27</v>
      </c>
    </row>
    <row r="129" spans="1:5" ht="12.75">
      <c r="A129" s="35" t="s">
        <v>56</v>
      </c>
      <c r="E129" s="39" t="s">
        <v>1701</v>
      </c>
    </row>
    <row r="130" spans="1:5" ht="12.75">
      <c r="A130" s="35" t="s">
        <v>58</v>
      </c>
      <c r="E130" s="40" t="s">
        <v>1702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652</v>
      </c>
      <c s="34" t="s">
        <v>1703</v>
      </c>
      <c s="35" t="s">
        <v>5</v>
      </c>
      <c s="6" t="s">
        <v>1704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587</v>
      </c>
      <c>
        <f>(M132*21)/100</f>
      </c>
      <c t="s">
        <v>27</v>
      </c>
    </row>
    <row r="133" spans="1:5" ht="12.75">
      <c r="A133" s="35" t="s">
        <v>56</v>
      </c>
      <c r="E133" s="39" t="s">
        <v>1705</v>
      </c>
    </row>
    <row r="134" spans="1:5" ht="12.75">
      <c r="A134" s="35" t="s">
        <v>58</v>
      </c>
      <c r="E134" s="40" t="s">
        <v>1706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656</v>
      </c>
      <c s="34" t="s">
        <v>1707</v>
      </c>
      <c s="35" t="s">
        <v>5</v>
      </c>
      <c s="6" t="s">
        <v>1708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587</v>
      </c>
      <c>
        <f>(M136*21)/100</f>
      </c>
      <c t="s">
        <v>27</v>
      </c>
    </row>
    <row r="137" spans="1:5" ht="25.5">
      <c r="A137" s="35" t="s">
        <v>56</v>
      </c>
      <c r="E137" s="39" t="s">
        <v>1709</v>
      </c>
    </row>
    <row r="138" spans="1:5" ht="12.75">
      <c r="A138" s="35" t="s">
        <v>58</v>
      </c>
      <c r="E138" s="40" t="s">
        <v>1710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660</v>
      </c>
      <c s="34" t="s">
        <v>1711</v>
      </c>
      <c s="35" t="s">
        <v>5</v>
      </c>
      <c s="6" t="s">
        <v>1712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587</v>
      </c>
      <c>
        <f>(M140*21)/100</f>
      </c>
      <c t="s">
        <v>27</v>
      </c>
    </row>
    <row r="141" spans="1:5" ht="25.5">
      <c r="A141" s="35" t="s">
        <v>56</v>
      </c>
      <c r="E141" s="39" t="s">
        <v>1713</v>
      </c>
    </row>
    <row r="142" spans="1:5" ht="12.75">
      <c r="A142" s="35" t="s">
        <v>58</v>
      </c>
      <c r="E142" s="40" t="s">
        <v>1714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664</v>
      </c>
      <c s="34" t="s">
        <v>1715</v>
      </c>
      <c s="35" t="s">
        <v>5</v>
      </c>
      <c s="6" t="s">
        <v>1716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587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1700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634</v>
      </c>
      <c s="34" t="s">
        <v>1350</v>
      </c>
      <c s="35" t="s">
        <v>5</v>
      </c>
      <c s="6" t="s">
        <v>1351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587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1717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1718</v>
      </c>
      <c r="E152" s="33" t="s">
        <v>1719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670</v>
      </c>
      <c s="34" t="s">
        <v>1720</v>
      </c>
      <c s="35" t="s">
        <v>5</v>
      </c>
      <c s="6" t="s">
        <v>1721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1722</v>
      </c>
      <c>
        <f>(M153*21)/100</f>
      </c>
      <c t="s">
        <v>27</v>
      </c>
    </row>
    <row r="154" spans="1:5" ht="25.5">
      <c r="A154" s="35" t="s">
        <v>56</v>
      </c>
      <c r="E154" s="39" t="s">
        <v>1723</v>
      </c>
    </row>
    <row r="155" spans="1:5" ht="12.75">
      <c r="A155" s="35" t="s">
        <v>58</v>
      </c>
      <c r="E155" s="40" t="s">
        <v>1724</v>
      </c>
    </row>
    <row r="156" spans="1:5" ht="12.75">
      <c r="A156" t="s">
        <v>60</v>
      </c>
      <c r="E156" s="39" t="s">
        <v>1725</v>
      </c>
    </row>
    <row r="157" spans="1:16" ht="12.75">
      <c r="A157" t="s">
        <v>49</v>
      </c>
      <c s="34" t="s">
        <v>673</v>
      </c>
      <c s="34" t="s">
        <v>1726</v>
      </c>
      <c s="35" t="s">
        <v>5</v>
      </c>
      <c s="6" t="s">
        <v>1727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1722</v>
      </c>
      <c>
        <f>(M157*21)/100</f>
      </c>
      <c t="s">
        <v>27</v>
      </c>
    </row>
    <row r="158" spans="1:5" ht="12.75">
      <c r="A158" s="35" t="s">
        <v>56</v>
      </c>
      <c r="E158" s="39" t="s">
        <v>1728</v>
      </c>
    </row>
    <row r="159" spans="1:5" ht="12.75">
      <c r="A159" s="35" t="s">
        <v>58</v>
      </c>
      <c r="E159" s="40" t="s">
        <v>1724</v>
      </c>
    </row>
    <row r="160" spans="1:5" ht="12.75">
      <c r="A160" t="s">
        <v>60</v>
      </c>
      <c r="E160" s="39" t="s">
        <v>1725</v>
      </c>
    </row>
    <row r="161" spans="1:16" ht="12.75">
      <c r="A161" t="s">
        <v>49</v>
      </c>
      <c s="34" t="s">
        <v>164</v>
      </c>
      <c s="34" t="s">
        <v>1138</v>
      </c>
      <c s="35" t="s">
        <v>5</v>
      </c>
      <c s="6" t="s">
        <v>1139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587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1645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167</v>
      </c>
      <c s="34" t="s">
        <v>1729</v>
      </c>
      <c s="35" t="s">
        <v>5</v>
      </c>
      <c s="6" t="s">
        <v>1730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587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1731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1732</v>
      </c>
      <c r="E169" s="33" t="s">
        <v>1733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170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587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1645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173</v>
      </c>
      <c s="34" t="s">
        <v>1171</v>
      </c>
      <c s="35" t="s">
        <v>5</v>
      </c>
      <c s="6" t="s">
        <v>1735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587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1736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587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1645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179</v>
      </c>
      <c s="34" t="s">
        <v>1739</v>
      </c>
      <c s="35" t="s">
        <v>5</v>
      </c>
      <c s="6" t="s">
        <v>1740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587</v>
      </c>
      <c>
        <f>(M182*21)/100</f>
      </c>
      <c t="s">
        <v>27</v>
      </c>
    </row>
    <row r="183" spans="1:5" ht="12.75">
      <c r="A183" s="35" t="s">
        <v>56</v>
      </c>
      <c r="E183" s="39" t="s">
        <v>1741</v>
      </c>
    </row>
    <row r="184" spans="1:5" ht="12.75">
      <c r="A184" s="35" t="s">
        <v>58</v>
      </c>
      <c r="E184" s="40" t="s">
        <v>1693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182</v>
      </c>
      <c s="34" t="s">
        <v>1742</v>
      </c>
      <c s="35" t="s">
        <v>5</v>
      </c>
      <c s="6" t="s">
        <v>1743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587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1744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185</v>
      </c>
      <c s="34" t="s">
        <v>1745</v>
      </c>
      <c s="35" t="s">
        <v>5</v>
      </c>
      <c s="6" t="s">
        <v>1746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587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1747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1748</v>
      </c>
      <c r="E194" s="33" t="s">
        <v>1749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188</v>
      </c>
      <c s="34" t="s">
        <v>1424</v>
      </c>
      <c s="35" t="s">
        <v>5</v>
      </c>
      <c s="6" t="s">
        <v>730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587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1750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191</v>
      </c>
      <c s="34" t="s">
        <v>733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587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1750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194</v>
      </c>
      <c s="34" t="s">
        <v>737</v>
      </c>
      <c s="35" t="s">
        <v>5</v>
      </c>
      <c s="6" t="s">
        <v>738</v>
      </c>
      <c s="36" t="s">
        <v>913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587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1751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197</v>
      </c>
      <c s="34" t="s">
        <v>739</v>
      </c>
      <c s="35" t="s">
        <v>5</v>
      </c>
      <c s="6" t="s">
        <v>740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587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1750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200</v>
      </c>
      <c s="34" t="s">
        <v>741</v>
      </c>
      <c s="35" t="s">
        <v>5</v>
      </c>
      <c s="6" t="s">
        <v>742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587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1681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203</v>
      </c>
      <c s="34" t="s">
        <v>743</v>
      </c>
      <c s="35" t="s">
        <v>5</v>
      </c>
      <c s="6" t="s">
        <v>744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587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1681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206</v>
      </c>
      <c s="34" t="s">
        <v>752</v>
      </c>
      <c s="35" t="s">
        <v>5</v>
      </c>
      <c s="6" t="s">
        <v>753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587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1752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209</v>
      </c>
      <c s="34" t="s">
        <v>754</v>
      </c>
      <c s="35" t="s">
        <v>5</v>
      </c>
      <c s="6" t="s">
        <v>755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587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1752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212</v>
      </c>
      <c s="34" t="s">
        <v>843</v>
      </c>
      <c s="35" t="s">
        <v>5</v>
      </c>
      <c s="6" t="s">
        <v>1147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587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1747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216</v>
      </c>
      <c s="34" t="s">
        <v>1753</v>
      </c>
      <c s="35" t="s">
        <v>5</v>
      </c>
      <c s="6" t="s">
        <v>1754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587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1649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219</v>
      </c>
      <c s="34" t="s">
        <v>874</v>
      </c>
      <c s="35" t="s">
        <v>5</v>
      </c>
      <c s="6" t="s">
        <v>875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587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1755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222</v>
      </c>
      <c s="34" t="s">
        <v>876</v>
      </c>
      <c s="35" t="s">
        <v>5</v>
      </c>
      <c s="6" t="s">
        <v>877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587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1755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1756</v>
      </c>
      <c r="E243" s="33" t="s">
        <v>1757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225</v>
      </c>
      <c s="34" t="s">
        <v>921</v>
      </c>
      <c s="35" t="s">
        <v>5</v>
      </c>
      <c s="6" t="s">
        <v>922</v>
      </c>
      <c s="36" t="s">
        <v>145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587</v>
      </c>
      <c>
        <f>(M244*21)/100</f>
      </c>
      <c t="s">
        <v>27</v>
      </c>
    </row>
    <row r="245" spans="1:5" ht="12.75">
      <c r="A245" s="35" t="s">
        <v>56</v>
      </c>
      <c r="E245" s="39" t="s">
        <v>1758</v>
      </c>
    </row>
    <row r="246" spans="1:5" ht="12.75">
      <c r="A246" s="35" t="s">
        <v>58</v>
      </c>
      <c r="E246" s="40" t="s">
        <v>1759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228</v>
      </c>
      <c s="34" t="s">
        <v>925</v>
      </c>
      <c s="35" t="s">
        <v>5</v>
      </c>
      <c s="6" t="s">
        <v>926</v>
      </c>
      <c s="36" t="s">
        <v>145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587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1760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231</v>
      </c>
      <c s="34" t="s">
        <v>1761</v>
      </c>
      <c s="35" t="s">
        <v>5</v>
      </c>
      <c s="6" t="s">
        <v>1762</v>
      </c>
      <c s="36" t="s">
        <v>145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587</v>
      </c>
      <c>
        <f>(M252*21)/100</f>
      </c>
      <c t="s">
        <v>27</v>
      </c>
    </row>
    <row r="253" spans="1:5" ht="25.5">
      <c r="A253" s="35" t="s">
        <v>56</v>
      </c>
      <c r="E253" s="39" t="s">
        <v>1763</v>
      </c>
    </row>
    <row r="254" spans="1:5" ht="12.75">
      <c r="A254" s="35" t="s">
        <v>58</v>
      </c>
      <c r="E254" s="40" t="s">
        <v>1764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1765</v>
      </c>
      <c r="E256" s="33" t="s">
        <v>1766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234</v>
      </c>
      <c s="34" t="s">
        <v>1767</v>
      </c>
      <c s="35" t="s">
        <v>5</v>
      </c>
      <c s="6" t="s">
        <v>1768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1722</v>
      </c>
      <c>
        <f>(M257*21)/100</f>
      </c>
      <c t="s">
        <v>27</v>
      </c>
    </row>
    <row r="258" spans="1:5" ht="51">
      <c r="A258" s="35" t="s">
        <v>56</v>
      </c>
      <c r="E258" s="39" t="s">
        <v>1769</v>
      </c>
    </row>
    <row r="259" spans="1:5" ht="12.75">
      <c r="A259" s="35" t="s">
        <v>58</v>
      </c>
      <c r="E259" s="40" t="s">
        <v>1770</v>
      </c>
    </row>
    <row r="260" spans="1:5" ht="12.75">
      <c r="A260" t="s">
        <v>60</v>
      </c>
      <c r="E260" s="39" t="s">
        <v>1725</v>
      </c>
    </row>
    <row r="261" spans="1:16" ht="12.75">
      <c r="A261" t="s">
        <v>49</v>
      </c>
      <c s="34" t="s">
        <v>237</v>
      </c>
      <c s="34" t="s">
        <v>1771</v>
      </c>
      <c s="35" t="s">
        <v>5</v>
      </c>
      <c s="6" t="s">
        <v>1772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1722</v>
      </c>
      <c>
        <f>(M261*21)/100</f>
      </c>
      <c t="s">
        <v>27</v>
      </c>
    </row>
    <row r="262" spans="1:5" ht="25.5">
      <c r="A262" s="35" t="s">
        <v>56</v>
      </c>
      <c r="E262" s="39" t="s">
        <v>1773</v>
      </c>
    </row>
    <row r="263" spans="1:5" ht="12.75">
      <c r="A263" s="35" t="s">
        <v>58</v>
      </c>
      <c r="E263" s="40" t="s">
        <v>1770</v>
      </c>
    </row>
    <row r="264" spans="1:5" ht="12.75">
      <c r="A264" t="s">
        <v>60</v>
      </c>
      <c r="E264" s="39" t="s">
        <v>1725</v>
      </c>
    </row>
    <row r="265" spans="1:16" ht="12.75">
      <c r="A265" t="s">
        <v>49</v>
      </c>
      <c s="34" t="s">
        <v>240</v>
      </c>
      <c s="34" t="s">
        <v>1774</v>
      </c>
      <c s="35" t="s">
        <v>5</v>
      </c>
      <c s="6" t="s">
        <v>1775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1722</v>
      </c>
      <c>
        <f>(M265*21)/100</f>
      </c>
      <c t="s">
        <v>27</v>
      </c>
    </row>
    <row r="266" spans="1:5" ht="25.5">
      <c r="A266" s="35" t="s">
        <v>56</v>
      </c>
      <c r="E266" s="39" t="s">
        <v>1776</v>
      </c>
    </row>
    <row r="267" spans="1:5" ht="12.75">
      <c r="A267" s="35" t="s">
        <v>58</v>
      </c>
      <c r="E267" s="40" t="s">
        <v>1770</v>
      </c>
    </row>
    <row r="268" spans="1:5" ht="12.75">
      <c r="A268" t="s">
        <v>60</v>
      </c>
      <c r="E268" s="39" t="s">
        <v>1725</v>
      </c>
    </row>
    <row r="269" spans="1:16" ht="25.5">
      <c r="A269" t="s">
        <v>49</v>
      </c>
      <c s="34" t="s">
        <v>243</v>
      </c>
      <c s="34" t="s">
        <v>1777</v>
      </c>
      <c s="35" t="s">
        <v>5</v>
      </c>
      <c s="6" t="s">
        <v>1778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1722</v>
      </c>
      <c>
        <f>(M269*21)/100</f>
      </c>
      <c t="s">
        <v>27</v>
      </c>
    </row>
    <row r="270" spans="1:5" ht="38.25">
      <c r="A270" s="35" t="s">
        <v>56</v>
      </c>
      <c r="E270" s="39" t="s">
        <v>1779</v>
      </c>
    </row>
    <row r="271" spans="1:5" ht="12.75">
      <c r="A271" s="35" t="s">
        <v>58</v>
      </c>
      <c r="E271" s="40" t="s">
        <v>1780</v>
      </c>
    </row>
    <row r="272" spans="1:5" ht="12.75">
      <c r="A272" t="s">
        <v>60</v>
      </c>
      <c r="E272" s="39" t="s">
        <v>1725</v>
      </c>
    </row>
    <row r="273" spans="1:16" ht="25.5">
      <c r="A273" t="s">
        <v>49</v>
      </c>
      <c s="34" t="s">
        <v>745</v>
      </c>
      <c s="34" t="s">
        <v>1781</v>
      </c>
      <c s="35" t="s">
        <v>5</v>
      </c>
      <c s="6" t="s">
        <v>1782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1722</v>
      </c>
      <c>
        <f>(M273*21)/100</f>
      </c>
      <c t="s">
        <v>27</v>
      </c>
    </row>
    <row r="274" spans="1:5" ht="38.25">
      <c r="A274" s="35" t="s">
        <v>56</v>
      </c>
      <c r="E274" s="39" t="s">
        <v>1783</v>
      </c>
    </row>
    <row r="275" spans="1:5" ht="12.75">
      <c r="A275" s="35" t="s">
        <v>58</v>
      </c>
      <c r="E275" s="40" t="s">
        <v>1784</v>
      </c>
    </row>
    <row r="276" spans="1:5" ht="12.75">
      <c r="A276" t="s">
        <v>60</v>
      </c>
      <c r="E276" s="39" t="s">
        <v>1725</v>
      </c>
    </row>
    <row r="277" spans="1:16" ht="25.5">
      <c r="A277" t="s">
        <v>49</v>
      </c>
      <c s="34" t="s">
        <v>635</v>
      </c>
      <c s="34" t="s">
        <v>1785</v>
      </c>
      <c s="35" t="s">
        <v>5</v>
      </c>
      <c s="6" t="s">
        <v>1786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1722</v>
      </c>
      <c>
        <f>(M277*21)/100</f>
      </c>
      <c t="s">
        <v>27</v>
      </c>
    </row>
    <row r="278" spans="1:5" ht="38.25">
      <c r="A278" s="35" t="s">
        <v>56</v>
      </c>
      <c r="E278" s="39" t="s">
        <v>1787</v>
      </c>
    </row>
    <row r="279" spans="1:5" ht="12.75">
      <c r="A279" s="35" t="s">
        <v>58</v>
      </c>
      <c r="E279" s="40" t="s">
        <v>1649</v>
      </c>
    </row>
    <row r="280" spans="1:5" ht="12.75">
      <c r="A280" t="s">
        <v>60</v>
      </c>
      <c r="E280" s="39" t="s">
        <v>1725</v>
      </c>
    </row>
    <row r="281" spans="1:16" ht="25.5">
      <c r="A281" t="s">
        <v>49</v>
      </c>
      <c s="34" t="s">
        <v>246</v>
      </c>
      <c s="34" t="s">
        <v>1788</v>
      </c>
      <c s="35" t="s">
        <v>5</v>
      </c>
      <c s="6" t="s">
        <v>1789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1722</v>
      </c>
      <c>
        <f>(M281*21)/100</f>
      </c>
      <c t="s">
        <v>27</v>
      </c>
    </row>
    <row r="282" spans="1:5" ht="38.25">
      <c r="A282" s="35" t="s">
        <v>56</v>
      </c>
      <c r="E282" s="39" t="s">
        <v>1790</v>
      </c>
    </row>
    <row r="283" spans="1:5" ht="12.75">
      <c r="A283" s="35" t="s">
        <v>58</v>
      </c>
      <c r="E283" s="40" t="s">
        <v>1645</v>
      </c>
    </row>
    <row r="284" spans="1:5" ht="12.75">
      <c r="A284" t="s">
        <v>60</v>
      </c>
      <c r="E284" s="39" t="s">
        <v>1725</v>
      </c>
    </row>
    <row r="285" spans="1:16" ht="25.5">
      <c r="A285" t="s">
        <v>49</v>
      </c>
      <c s="34" t="s">
        <v>249</v>
      </c>
      <c s="34" t="s">
        <v>1791</v>
      </c>
      <c s="35" t="s">
        <v>5</v>
      </c>
      <c s="6" t="s">
        <v>1792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1722</v>
      </c>
      <c>
        <f>(M285*21)/100</f>
      </c>
      <c t="s">
        <v>27</v>
      </c>
    </row>
    <row r="286" spans="1:5" ht="38.25">
      <c r="A286" s="35" t="s">
        <v>56</v>
      </c>
      <c r="E286" s="39" t="s">
        <v>1793</v>
      </c>
    </row>
    <row r="287" spans="1:5" ht="12.75">
      <c r="A287" s="35" t="s">
        <v>58</v>
      </c>
      <c r="E287" s="40" t="s">
        <v>1770</v>
      </c>
    </row>
    <row r="288" spans="1:5" ht="12.75">
      <c r="A288" t="s">
        <v>60</v>
      </c>
      <c r="E288" s="39" t="s">
        <v>1725</v>
      </c>
    </row>
    <row r="289" spans="1:16" ht="25.5">
      <c r="A289" t="s">
        <v>49</v>
      </c>
      <c s="34" t="s">
        <v>252</v>
      </c>
      <c s="34" t="s">
        <v>1794</v>
      </c>
      <c s="35" t="s">
        <v>5</v>
      </c>
      <c s="6" t="s">
        <v>1795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1796</v>
      </c>
    </row>
    <row r="291" spans="1:5" ht="12.75">
      <c r="A291" s="35" t="s">
        <v>58</v>
      </c>
      <c r="E291" s="40" t="s">
        <v>1797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255</v>
      </c>
      <c s="34" t="s">
        <v>1798</v>
      </c>
      <c s="35" t="s">
        <v>5</v>
      </c>
      <c s="6" t="s">
        <v>1799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1800</v>
      </c>
    </row>
    <row r="295" spans="1:5" ht="12.75">
      <c r="A295" s="35" t="s">
        <v>58</v>
      </c>
      <c r="E295" s="40" t="s">
        <v>1645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258</v>
      </c>
      <c s="34" t="s">
        <v>1801</v>
      </c>
      <c s="35" t="s">
        <v>5</v>
      </c>
      <c s="6" t="s">
        <v>1802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1722</v>
      </c>
      <c>
        <f>(M297*21)/100</f>
      </c>
      <c t="s">
        <v>27</v>
      </c>
    </row>
    <row r="298" spans="1:5" ht="25.5">
      <c r="A298" s="35" t="s">
        <v>56</v>
      </c>
      <c r="E298" s="39" t="s">
        <v>1803</v>
      </c>
    </row>
    <row r="299" spans="1:5" ht="12.75">
      <c r="A299" s="35" t="s">
        <v>58</v>
      </c>
      <c r="E299" s="40" t="s">
        <v>1804</v>
      </c>
    </row>
    <row r="300" spans="1:5" ht="12.75">
      <c r="A300" t="s">
        <v>60</v>
      </c>
      <c r="E300" s="39" t="s">
        <v>1725</v>
      </c>
    </row>
    <row r="301" spans="1:16" ht="12.75">
      <c r="A301" t="s">
        <v>49</v>
      </c>
      <c s="34" t="s">
        <v>261</v>
      </c>
      <c s="34" t="s">
        <v>1805</v>
      </c>
      <c s="35" t="s">
        <v>5</v>
      </c>
      <c s="6" t="s">
        <v>1806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1722</v>
      </c>
      <c>
        <f>(M301*21)/100</f>
      </c>
      <c t="s">
        <v>27</v>
      </c>
    </row>
    <row r="302" spans="1:5" ht="25.5">
      <c r="A302" s="35" t="s">
        <v>56</v>
      </c>
      <c r="E302" s="39" t="s">
        <v>1807</v>
      </c>
    </row>
    <row r="303" spans="1:5" ht="12.75">
      <c r="A303" s="35" t="s">
        <v>58</v>
      </c>
      <c r="E303" s="40" t="s">
        <v>1808</v>
      </c>
    </row>
    <row r="304" spans="1:5" ht="12.75">
      <c r="A304" t="s">
        <v>60</v>
      </c>
      <c r="E304" s="39" t="s">
        <v>1725</v>
      </c>
    </row>
    <row r="305" spans="1:16" ht="12.75">
      <c r="A305" t="s">
        <v>49</v>
      </c>
      <c s="34" t="s">
        <v>264</v>
      </c>
      <c s="34" t="s">
        <v>1809</v>
      </c>
      <c s="35" t="s">
        <v>5</v>
      </c>
      <c s="6" t="s">
        <v>1810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587</v>
      </c>
      <c>
        <f>(M305*21)/100</f>
      </c>
      <c t="s">
        <v>27</v>
      </c>
    </row>
    <row r="306" spans="1:5" ht="12.75">
      <c r="A306" s="35" t="s">
        <v>56</v>
      </c>
      <c r="E306" s="39" t="s">
        <v>1811</v>
      </c>
    </row>
    <row r="307" spans="1:5" ht="12.75">
      <c r="A307" s="35" t="s">
        <v>58</v>
      </c>
      <c r="E307" s="40" t="s">
        <v>1812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267</v>
      </c>
      <c s="34" t="s">
        <v>1813</v>
      </c>
      <c s="35" t="s">
        <v>5</v>
      </c>
      <c s="6" t="s">
        <v>1814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587</v>
      </c>
      <c>
        <f>(M309*21)/100</f>
      </c>
      <c t="s">
        <v>27</v>
      </c>
    </row>
    <row r="310" spans="1:5" ht="12.75">
      <c r="A310" s="35" t="s">
        <v>56</v>
      </c>
      <c r="E310" s="39" t="s">
        <v>1815</v>
      </c>
    </row>
    <row r="311" spans="1:5" ht="12.75">
      <c r="A311" s="35" t="s">
        <v>58</v>
      </c>
      <c r="E311" s="40" t="s">
        <v>1816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270</v>
      </c>
      <c s="34" t="s">
        <v>1817</v>
      </c>
      <c s="35" t="s">
        <v>5</v>
      </c>
      <c s="6" t="s">
        <v>1818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1722</v>
      </c>
      <c>
        <f>(M313*21)/100</f>
      </c>
      <c t="s">
        <v>27</v>
      </c>
    </row>
    <row r="314" spans="1:5" ht="25.5">
      <c r="A314" s="35" t="s">
        <v>56</v>
      </c>
      <c r="E314" s="39" t="s">
        <v>1819</v>
      </c>
    </row>
    <row r="315" spans="1:5" ht="12.75">
      <c r="A315" s="35" t="s">
        <v>58</v>
      </c>
      <c r="E315" s="40" t="s">
        <v>1784</v>
      </c>
    </row>
    <row r="316" spans="1:5" ht="12.75">
      <c r="A316" t="s">
        <v>60</v>
      </c>
      <c r="E316" s="39" t="s">
        <v>1725</v>
      </c>
    </row>
    <row r="317" spans="1:16" ht="25.5">
      <c r="A317" t="s">
        <v>49</v>
      </c>
      <c s="34" t="s">
        <v>273</v>
      </c>
      <c s="34" t="s">
        <v>1820</v>
      </c>
      <c s="35" t="s">
        <v>5</v>
      </c>
      <c s="6" t="s">
        <v>1821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1722</v>
      </c>
      <c>
        <f>(M317*21)/100</f>
      </c>
      <c t="s">
        <v>27</v>
      </c>
    </row>
    <row r="318" spans="1:5" ht="38.25">
      <c r="A318" s="35" t="s">
        <v>56</v>
      </c>
      <c r="E318" s="39" t="s">
        <v>1822</v>
      </c>
    </row>
    <row r="319" spans="1:5" ht="12.75">
      <c r="A319" s="35" t="s">
        <v>58</v>
      </c>
      <c r="E319" s="40" t="s">
        <v>1780</v>
      </c>
    </row>
    <row r="320" spans="1:5" ht="12.75">
      <c r="A320" t="s">
        <v>60</v>
      </c>
      <c r="E320" s="39" t="s">
        <v>1725</v>
      </c>
    </row>
    <row r="321" spans="1:16" ht="12.75">
      <c r="A321" t="s">
        <v>49</v>
      </c>
      <c s="34" t="s">
        <v>276</v>
      </c>
      <c s="34" t="s">
        <v>1823</v>
      </c>
      <c s="35" t="s">
        <v>5</v>
      </c>
      <c s="6" t="s">
        <v>1824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1722</v>
      </c>
      <c>
        <f>(M321*21)/100</f>
      </c>
      <c t="s">
        <v>27</v>
      </c>
    </row>
    <row r="322" spans="1:5" ht="12.75">
      <c r="A322" s="35" t="s">
        <v>56</v>
      </c>
      <c r="E322" s="39" t="s">
        <v>1825</v>
      </c>
    </row>
    <row r="323" spans="1:5" ht="12.75">
      <c r="A323" s="35" t="s">
        <v>58</v>
      </c>
      <c r="E323" s="40" t="s">
        <v>1826</v>
      </c>
    </row>
    <row r="324" spans="1:5" ht="12.75">
      <c r="A324" t="s">
        <v>60</v>
      </c>
      <c r="E324" s="39" t="s">
        <v>1725</v>
      </c>
    </row>
    <row r="325" spans="1:16" ht="25.5">
      <c r="A325" t="s">
        <v>49</v>
      </c>
      <c s="34" t="s">
        <v>279</v>
      </c>
      <c s="34" t="s">
        <v>1827</v>
      </c>
      <c s="35" t="s">
        <v>5</v>
      </c>
      <c s="6" t="s">
        <v>1828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1722</v>
      </c>
      <c>
        <f>(M325*21)/100</f>
      </c>
      <c t="s">
        <v>27</v>
      </c>
    </row>
    <row r="326" spans="1:5" ht="38.25">
      <c r="A326" s="35" t="s">
        <v>56</v>
      </c>
      <c r="E326" s="39" t="s">
        <v>1829</v>
      </c>
    </row>
    <row r="327" spans="1:5" ht="12.75">
      <c r="A327" s="35" t="s">
        <v>58</v>
      </c>
      <c r="E327" s="40" t="s">
        <v>1784</v>
      </c>
    </row>
    <row r="328" spans="1:5" ht="12.75">
      <c r="A328" t="s">
        <v>60</v>
      </c>
      <c r="E328" s="39" t="s">
        <v>1725</v>
      </c>
    </row>
    <row r="329" spans="1:16" ht="12.75">
      <c r="A329" t="s">
        <v>49</v>
      </c>
      <c s="34" t="s">
        <v>282</v>
      </c>
      <c s="34" t="s">
        <v>1830</v>
      </c>
      <c s="35" t="s">
        <v>5</v>
      </c>
      <c s="6" t="s">
        <v>1831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1722</v>
      </c>
      <c>
        <f>(M329*21)/100</f>
      </c>
      <c t="s">
        <v>27</v>
      </c>
    </row>
    <row r="330" spans="1:5" ht="12.75">
      <c r="A330" s="35" t="s">
        <v>56</v>
      </c>
      <c r="E330" s="39" t="s">
        <v>1832</v>
      </c>
    </row>
    <row r="331" spans="1:5" ht="12.75">
      <c r="A331" s="35" t="s">
        <v>58</v>
      </c>
      <c r="E331" s="40" t="s">
        <v>1784</v>
      </c>
    </row>
    <row r="332" spans="1:5" ht="12.75">
      <c r="A332" t="s">
        <v>60</v>
      </c>
      <c r="E332" s="39" t="s">
        <v>1725</v>
      </c>
    </row>
    <row r="333" spans="1:16" ht="12.75">
      <c r="A333" t="s">
        <v>49</v>
      </c>
      <c s="34" t="s">
        <v>285</v>
      </c>
      <c s="34" t="s">
        <v>1833</v>
      </c>
      <c s="35" t="s">
        <v>5</v>
      </c>
      <c s="6" t="s">
        <v>1834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1722</v>
      </c>
      <c>
        <f>(M333*21)/100</f>
      </c>
      <c t="s">
        <v>27</v>
      </c>
    </row>
    <row r="334" spans="1:5" ht="38.25">
      <c r="A334" s="35" t="s">
        <v>56</v>
      </c>
      <c r="E334" s="39" t="s">
        <v>1835</v>
      </c>
    </row>
    <row r="335" spans="1:5" ht="12.75">
      <c r="A335" s="35" t="s">
        <v>58</v>
      </c>
      <c r="E335" s="40" t="s">
        <v>1784</v>
      </c>
    </row>
    <row r="336" spans="1:5" ht="12.75">
      <c r="A336" t="s">
        <v>60</v>
      </c>
      <c r="E336" s="39" t="s">
        <v>1725</v>
      </c>
    </row>
    <row r="337" spans="1:16" ht="12.75">
      <c r="A337" t="s">
        <v>49</v>
      </c>
      <c s="34" t="s">
        <v>289</v>
      </c>
      <c s="34" t="s">
        <v>1836</v>
      </c>
      <c s="35" t="s">
        <v>5</v>
      </c>
      <c s="6" t="s">
        <v>1837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1722</v>
      </c>
      <c>
        <f>(M337*21)/100</f>
      </c>
      <c t="s">
        <v>27</v>
      </c>
    </row>
    <row r="338" spans="1:5" ht="38.25">
      <c r="A338" s="35" t="s">
        <v>56</v>
      </c>
      <c r="E338" s="39" t="s">
        <v>1838</v>
      </c>
    </row>
    <row r="339" spans="1:5" ht="12.75">
      <c r="A339" s="35" t="s">
        <v>58</v>
      </c>
      <c r="E339" s="40" t="s">
        <v>1724</v>
      </c>
    </row>
    <row r="340" spans="1:5" ht="12.75">
      <c r="A340" t="s">
        <v>60</v>
      </c>
      <c r="E340" s="39" t="s">
        <v>1725</v>
      </c>
    </row>
    <row r="341" spans="1:16" ht="12.75">
      <c r="A341" t="s">
        <v>49</v>
      </c>
      <c s="34" t="s">
        <v>293</v>
      </c>
      <c s="34" t="s">
        <v>1839</v>
      </c>
      <c s="35" t="s">
        <v>5</v>
      </c>
      <c s="6" t="s">
        <v>1840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587</v>
      </c>
      <c>
        <f>(M341*21)/100</f>
      </c>
      <c t="s">
        <v>27</v>
      </c>
    </row>
    <row r="342" spans="1:5" ht="12.75">
      <c r="A342" s="35" t="s">
        <v>56</v>
      </c>
      <c r="E342" s="39" t="s">
        <v>1841</v>
      </c>
    </row>
    <row r="343" spans="1:5" ht="12.75">
      <c r="A343" s="35" t="s">
        <v>58</v>
      </c>
      <c r="E343" s="40" t="s">
        <v>1681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296</v>
      </c>
      <c s="34" t="s">
        <v>1842</v>
      </c>
      <c s="35" t="s">
        <v>5</v>
      </c>
      <c s="6" t="s">
        <v>1843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1722</v>
      </c>
      <c>
        <f>(M345*21)/100</f>
      </c>
      <c t="s">
        <v>27</v>
      </c>
    </row>
    <row r="346" spans="1:5" ht="38.25">
      <c r="A346" s="35" t="s">
        <v>56</v>
      </c>
      <c r="E346" s="39" t="s">
        <v>1844</v>
      </c>
    </row>
    <row r="347" spans="1:5" ht="12.75">
      <c r="A347" s="35" t="s">
        <v>58</v>
      </c>
      <c r="E347" s="40" t="s">
        <v>1804</v>
      </c>
    </row>
    <row r="348" spans="1:5" ht="12.75">
      <c r="A348" t="s">
        <v>60</v>
      </c>
      <c r="E348" s="39" t="s">
        <v>1725</v>
      </c>
    </row>
    <row r="349" spans="1:16" ht="25.5">
      <c r="A349" t="s">
        <v>49</v>
      </c>
      <c s="34" t="s">
        <v>299</v>
      </c>
      <c s="34" t="s">
        <v>1845</v>
      </c>
      <c s="35" t="s">
        <v>5</v>
      </c>
      <c s="6" t="s">
        <v>1846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1722</v>
      </c>
      <c>
        <f>(M349*21)/100</f>
      </c>
      <c t="s">
        <v>27</v>
      </c>
    </row>
    <row r="350" spans="1:5" ht="38.25">
      <c r="A350" s="35" t="s">
        <v>56</v>
      </c>
      <c r="E350" s="39" t="s">
        <v>1847</v>
      </c>
    </row>
    <row r="351" spans="1:5" ht="12.75">
      <c r="A351" s="35" t="s">
        <v>58</v>
      </c>
      <c r="E351" s="40" t="s">
        <v>1780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302</v>
      </c>
      <c s="34" t="s">
        <v>1848</v>
      </c>
      <c s="35" t="s">
        <v>5</v>
      </c>
      <c s="6" t="s">
        <v>1849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1722</v>
      </c>
      <c>
        <f>(M353*21)/100</f>
      </c>
      <c t="s">
        <v>27</v>
      </c>
    </row>
    <row r="354" spans="1:5" ht="12.75">
      <c r="A354" s="35" t="s">
        <v>56</v>
      </c>
      <c r="E354" s="39" t="s">
        <v>1850</v>
      </c>
    </row>
    <row r="355" spans="1:5" ht="12.75">
      <c r="A355" s="35" t="s">
        <v>58</v>
      </c>
      <c r="E355" s="40" t="s">
        <v>1693</v>
      </c>
    </row>
    <row r="356" spans="1:5" ht="12.75">
      <c r="A356" t="s">
        <v>60</v>
      </c>
      <c r="E356" s="39" t="s">
        <v>1725</v>
      </c>
    </row>
    <row r="357" spans="1:16" ht="12.75">
      <c r="A357" t="s">
        <v>49</v>
      </c>
      <c s="34" t="s">
        <v>305</v>
      </c>
      <c s="34" t="s">
        <v>1851</v>
      </c>
      <c s="35" t="s">
        <v>5</v>
      </c>
      <c s="6" t="s">
        <v>1852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587</v>
      </c>
      <c>
        <f>(M357*21)/100</f>
      </c>
      <c t="s">
        <v>27</v>
      </c>
    </row>
    <row r="358" spans="1:5" ht="25.5">
      <c r="A358" s="35" t="s">
        <v>56</v>
      </c>
      <c r="E358" s="39" t="s">
        <v>1853</v>
      </c>
    </row>
    <row r="359" spans="1:5" ht="12.75">
      <c r="A359" s="35" t="s">
        <v>58</v>
      </c>
      <c r="E359" s="40" t="s">
        <v>1752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308</v>
      </c>
      <c s="34" t="s">
        <v>1854</v>
      </c>
      <c s="35" t="s">
        <v>5</v>
      </c>
      <c s="6" t="s">
        <v>1855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587</v>
      </c>
      <c>
        <f>(M361*21)/100</f>
      </c>
      <c t="s">
        <v>27</v>
      </c>
    </row>
    <row r="362" spans="1:5" ht="12.75">
      <c r="A362" s="35" t="s">
        <v>56</v>
      </c>
      <c r="E362" s="39" t="s">
        <v>1856</v>
      </c>
    </row>
    <row r="363" spans="1:5" ht="12.75">
      <c r="A363" s="35" t="s">
        <v>58</v>
      </c>
      <c r="E363" s="40" t="s">
        <v>1816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311</v>
      </c>
      <c s="34" t="s">
        <v>1857</v>
      </c>
      <c s="35" t="s">
        <v>5</v>
      </c>
      <c s="6" t="s">
        <v>1858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587</v>
      </c>
      <c>
        <f>(M365*21)/100</f>
      </c>
      <c t="s">
        <v>27</v>
      </c>
    </row>
    <row r="366" spans="1:5" ht="12.75">
      <c r="A366" s="35" t="s">
        <v>56</v>
      </c>
      <c r="E366" s="39" t="s">
        <v>1859</v>
      </c>
    </row>
    <row r="367" spans="1:5" ht="12.75">
      <c r="A367" s="35" t="s">
        <v>58</v>
      </c>
      <c r="E367" s="40" t="s">
        <v>1784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315</v>
      </c>
      <c s="34" t="s">
        <v>1860</v>
      </c>
      <c s="35" t="s">
        <v>5</v>
      </c>
      <c s="6" t="s">
        <v>1861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587</v>
      </c>
      <c>
        <f>(M369*21)/100</f>
      </c>
      <c t="s">
        <v>27</v>
      </c>
    </row>
    <row r="370" spans="1:5" ht="12.75">
      <c r="A370" s="35" t="s">
        <v>56</v>
      </c>
      <c r="E370" s="39" t="s">
        <v>1862</v>
      </c>
    </row>
    <row r="371" spans="1:5" ht="12.75">
      <c r="A371" s="35" t="s">
        <v>58</v>
      </c>
      <c r="E371" s="40" t="s">
        <v>1784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318</v>
      </c>
      <c s="34" t="s">
        <v>1863</v>
      </c>
      <c s="35" t="s">
        <v>5</v>
      </c>
      <c s="6" t="s">
        <v>1864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1722</v>
      </c>
      <c>
        <f>(M373*21)/100</f>
      </c>
      <c t="s">
        <v>27</v>
      </c>
    </row>
    <row r="374" spans="1:5" ht="38.25">
      <c r="A374" s="35" t="s">
        <v>56</v>
      </c>
      <c r="E374" s="39" t="s">
        <v>1865</v>
      </c>
    </row>
    <row r="375" spans="1:5" ht="12.75">
      <c r="A375" s="35" t="s">
        <v>58</v>
      </c>
      <c r="E375" s="40" t="s">
        <v>1866</v>
      </c>
    </row>
    <row r="376" spans="1:5" ht="12.75">
      <c r="A376" t="s">
        <v>60</v>
      </c>
      <c r="E376" s="39" t="s">
        <v>1725</v>
      </c>
    </row>
    <row r="377" spans="1:16" ht="12.75">
      <c r="A377" t="s">
        <v>49</v>
      </c>
      <c s="34" t="s">
        <v>321</v>
      </c>
      <c s="34" t="s">
        <v>1867</v>
      </c>
      <c s="35" t="s">
        <v>5</v>
      </c>
      <c s="6" t="s">
        <v>1868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1722</v>
      </c>
      <c>
        <f>(M377*21)/100</f>
      </c>
      <c t="s">
        <v>27</v>
      </c>
    </row>
    <row r="378" spans="1:5" ht="63.75">
      <c r="A378" s="35" t="s">
        <v>56</v>
      </c>
      <c r="E378" s="39" t="s">
        <v>1869</v>
      </c>
    </row>
    <row r="379" spans="1:5" ht="12.75">
      <c r="A379" s="35" t="s">
        <v>58</v>
      </c>
      <c r="E379" s="40" t="s">
        <v>1816</v>
      </c>
    </row>
    <row r="380" spans="1:5" ht="12.75">
      <c r="A380" t="s">
        <v>60</v>
      </c>
      <c r="E380" s="39" t="s">
        <v>1725</v>
      </c>
    </row>
    <row r="381" spans="1:16" ht="12.75">
      <c r="A381" t="s">
        <v>49</v>
      </c>
      <c s="34" t="s">
        <v>324</v>
      </c>
      <c s="34" t="s">
        <v>1870</v>
      </c>
      <c s="35" t="s">
        <v>5</v>
      </c>
      <c s="6" t="s">
        <v>1871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587</v>
      </c>
      <c>
        <f>(M381*21)/100</f>
      </c>
      <c t="s">
        <v>27</v>
      </c>
    </row>
    <row r="382" spans="1:5" ht="12.75">
      <c r="A382" s="35" t="s">
        <v>56</v>
      </c>
      <c r="E382" s="39" t="s">
        <v>1872</v>
      </c>
    </row>
    <row r="383" spans="1:5" ht="12.75">
      <c r="A383" s="35" t="s">
        <v>58</v>
      </c>
      <c r="E383" s="40" t="s">
        <v>1873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327</v>
      </c>
      <c s="34" t="s">
        <v>1874</v>
      </c>
      <c s="35" t="s">
        <v>5</v>
      </c>
      <c s="6" t="s">
        <v>1875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587</v>
      </c>
      <c>
        <f>(M385*21)/100</f>
      </c>
      <c t="s">
        <v>27</v>
      </c>
    </row>
    <row r="386" spans="1:5" ht="12.75">
      <c r="A386" s="35" t="s">
        <v>56</v>
      </c>
      <c r="E386" s="39" t="s">
        <v>1876</v>
      </c>
    </row>
    <row r="387" spans="1:5" ht="12.75">
      <c r="A387" s="35" t="s">
        <v>58</v>
      </c>
      <c r="E387" s="40" t="s">
        <v>1826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331</v>
      </c>
      <c s="34" t="s">
        <v>1877</v>
      </c>
      <c s="35" t="s">
        <v>5</v>
      </c>
      <c s="6" t="s">
        <v>1878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1722</v>
      </c>
      <c>
        <f>(M389*21)/100</f>
      </c>
      <c t="s">
        <v>27</v>
      </c>
    </row>
    <row r="390" spans="1:5" ht="25.5">
      <c r="A390" s="35" t="s">
        <v>56</v>
      </c>
      <c r="E390" s="39" t="s">
        <v>1879</v>
      </c>
    </row>
    <row r="391" spans="1:5" ht="12.75">
      <c r="A391" s="35" t="s">
        <v>58</v>
      </c>
      <c r="E391" s="40" t="s">
        <v>1784</v>
      </c>
    </row>
    <row r="392" spans="1:5" ht="12.75">
      <c r="A392" t="s">
        <v>60</v>
      </c>
      <c r="E392" s="39" t="s">
        <v>1725</v>
      </c>
    </row>
    <row r="393" spans="1:16" ht="12.75">
      <c r="A393" t="s">
        <v>49</v>
      </c>
      <c s="34" t="s">
        <v>334</v>
      </c>
      <c s="34" t="s">
        <v>1880</v>
      </c>
      <c s="35" t="s">
        <v>5</v>
      </c>
      <c s="6" t="s">
        <v>1881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587</v>
      </c>
      <c>
        <f>(M393*21)/100</f>
      </c>
      <c t="s">
        <v>27</v>
      </c>
    </row>
    <row r="394" spans="1:5" ht="12.75">
      <c r="A394" s="35" t="s">
        <v>56</v>
      </c>
      <c r="E394" s="39" t="s">
        <v>1882</v>
      </c>
    </row>
    <row r="395" spans="1:5" ht="12.75">
      <c r="A395" s="35" t="s">
        <v>58</v>
      </c>
      <c r="E395" s="40" t="s">
        <v>1784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338</v>
      </c>
      <c s="34" t="s">
        <v>1883</v>
      </c>
      <c s="35" t="s">
        <v>5</v>
      </c>
      <c s="6" t="s">
        <v>1884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1722</v>
      </c>
      <c>
        <f>(M397*21)/100</f>
      </c>
      <c t="s">
        <v>27</v>
      </c>
    </row>
    <row r="398" spans="1:5" ht="25.5">
      <c r="A398" s="35" t="s">
        <v>56</v>
      </c>
      <c r="E398" s="39" t="s">
        <v>1885</v>
      </c>
    </row>
    <row r="399" spans="1:5" ht="12.75">
      <c r="A399" s="35" t="s">
        <v>58</v>
      </c>
      <c r="E399" s="40" t="s">
        <v>1784</v>
      </c>
    </row>
    <row r="400" spans="1:5" ht="12.75">
      <c r="A400" t="s">
        <v>60</v>
      </c>
      <c r="E400" s="39" t="s">
        <v>1725</v>
      </c>
    </row>
    <row r="401" spans="1:16" ht="12.75">
      <c r="A401" t="s">
        <v>49</v>
      </c>
      <c s="34" t="s">
        <v>341</v>
      </c>
      <c s="34" t="s">
        <v>1886</v>
      </c>
      <c s="35" t="s">
        <v>5</v>
      </c>
      <c s="6" t="s">
        <v>1887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587</v>
      </c>
      <c>
        <f>(M401*21)/100</f>
      </c>
      <c t="s">
        <v>27</v>
      </c>
    </row>
    <row r="402" spans="1:5" ht="12.75">
      <c r="A402" s="35" t="s">
        <v>56</v>
      </c>
      <c r="E402" s="39" t="s">
        <v>1888</v>
      </c>
    </row>
    <row r="403" spans="1:5" ht="12.75">
      <c r="A403" s="35" t="s">
        <v>58</v>
      </c>
      <c r="E403" s="40" t="s">
        <v>1784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344</v>
      </c>
      <c s="34" t="s">
        <v>1889</v>
      </c>
      <c s="35" t="s">
        <v>5</v>
      </c>
      <c s="6" t="s">
        <v>1890</v>
      </c>
      <c s="36" t="s">
        <v>113</v>
      </c>
      <c s="37">
        <v>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587</v>
      </c>
      <c>
        <f>(M405*21)/100</f>
      </c>
      <c t="s">
        <v>27</v>
      </c>
    </row>
    <row r="406" spans="1:5" ht="12.75">
      <c r="A406" s="35" t="s">
        <v>56</v>
      </c>
      <c r="E406" s="39" t="s">
        <v>1891</v>
      </c>
    </row>
    <row r="407" spans="1:5" ht="12.75">
      <c r="A407" s="35" t="s">
        <v>58</v>
      </c>
      <c r="E407" s="40" t="s">
        <v>1784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347</v>
      </c>
      <c s="34" t="s">
        <v>1892</v>
      </c>
      <c s="35" t="s">
        <v>5</v>
      </c>
      <c s="6" t="s">
        <v>1893</v>
      </c>
      <c s="36" t="s">
        <v>113</v>
      </c>
      <c s="37">
        <v>3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1722</v>
      </c>
      <c>
        <f>(M409*21)/100</f>
      </c>
      <c t="s">
        <v>27</v>
      </c>
    </row>
    <row r="410" spans="1:5" ht="25.5">
      <c r="A410" s="35" t="s">
        <v>56</v>
      </c>
      <c r="E410" s="39" t="s">
        <v>1894</v>
      </c>
    </row>
    <row r="411" spans="1:5" ht="12.75">
      <c r="A411" s="35" t="s">
        <v>58</v>
      </c>
      <c r="E411" s="40" t="s">
        <v>1784</v>
      </c>
    </row>
    <row r="412" spans="1:5" ht="12.75">
      <c r="A412" t="s">
        <v>60</v>
      </c>
      <c r="E412" s="39" t="s">
        <v>1725</v>
      </c>
    </row>
    <row r="413" spans="1:16" ht="25.5">
      <c r="A413" t="s">
        <v>49</v>
      </c>
      <c s="34" t="s">
        <v>350</v>
      </c>
      <c s="34" t="s">
        <v>1895</v>
      </c>
      <c s="35" t="s">
        <v>5</v>
      </c>
      <c s="6" t="s">
        <v>1896</v>
      </c>
      <c s="36" t="s">
        <v>113</v>
      </c>
      <c s="37">
        <v>3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1722</v>
      </c>
      <c>
        <f>(M413*21)/100</f>
      </c>
      <c t="s">
        <v>27</v>
      </c>
    </row>
    <row r="414" spans="1:5" ht="12.75">
      <c r="A414" s="35" t="s">
        <v>56</v>
      </c>
      <c r="E414" s="39" t="s">
        <v>1897</v>
      </c>
    </row>
    <row r="415" spans="1:5" ht="12.75">
      <c r="A415" s="35" t="s">
        <v>58</v>
      </c>
      <c r="E415" s="40" t="s">
        <v>1784</v>
      </c>
    </row>
    <row r="416" spans="1:5" ht="12.75">
      <c r="A416" t="s">
        <v>60</v>
      </c>
      <c r="E416" s="39" t="s">
        <v>1725</v>
      </c>
    </row>
    <row r="417" spans="1:16" ht="12.75">
      <c r="A417" t="s">
        <v>49</v>
      </c>
      <c s="34" t="s">
        <v>353</v>
      </c>
      <c s="34" t="s">
        <v>1898</v>
      </c>
      <c s="35" t="s">
        <v>5</v>
      </c>
      <c s="6" t="s">
        <v>1899</v>
      </c>
      <c s="36" t="s">
        <v>113</v>
      </c>
      <c s="37">
        <v>9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587</v>
      </c>
      <c>
        <f>(M417*21)/100</f>
      </c>
      <c t="s">
        <v>27</v>
      </c>
    </row>
    <row r="418" spans="1:5" ht="12.75">
      <c r="A418" s="35" t="s">
        <v>56</v>
      </c>
      <c r="E418" s="39" t="s">
        <v>1900</v>
      </c>
    </row>
    <row r="419" spans="1:5" ht="12.75">
      <c r="A419" s="35" t="s">
        <v>58</v>
      </c>
      <c r="E419" s="40" t="s">
        <v>1826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356</v>
      </c>
      <c s="34" t="s">
        <v>1901</v>
      </c>
      <c s="35" t="s">
        <v>5</v>
      </c>
      <c s="6" t="s">
        <v>1902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587</v>
      </c>
      <c>
        <f>(M421*21)/100</f>
      </c>
      <c t="s">
        <v>27</v>
      </c>
    </row>
    <row r="422" spans="1:5" ht="12.75">
      <c r="A422" s="35" t="s">
        <v>56</v>
      </c>
      <c r="E422" s="39" t="s">
        <v>1903</v>
      </c>
    </row>
    <row r="423" spans="1:5" ht="12.75">
      <c r="A423" s="35" t="s">
        <v>58</v>
      </c>
      <c r="E423" s="40" t="s">
        <v>1804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359</v>
      </c>
      <c s="34" t="s">
        <v>1904</v>
      </c>
      <c s="35" t="s">
        <v>5</v>
      </c>
      <c s="6" t="s">
        <v>1905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587</v>
      </c>
      <c>
        <f>(M425*21)/100</f>
      </c>
      <c t="s">
        <v>27</v>
      </c>
    </row>
    <row r="426" spans="1:5" ht="12.75">
      <c r="A426" s="35" t="s">
        <v>56</v>
      </c>
      <c r="E426" s="39" t="s">
        <v>1906</v>
      </c>
    </row>
    <row r="427" spans="1:5" ht="12.75">
      <c r="A427" s="35" t="s">
        <v>58</v>
      </c>
      <c r="E427" s="40" t="s">
        <v>1784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362</v>
      </c>
      <c s="34" t="s">
        <v>1907</v>
      </c>
      <c s="35" t="s">
        <v>5</v>
      </c>
      <c s="6" t="s">
        <v>1908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587</v>
      </c>
      <c>
        <f>(M429*21)/100</f>
      </c>
      <c t="s">
        <v>27</v>
      </c>
    </row>
    <row r="430" spans="1:5" ht="12.75">
      <c r="A430" s="35" t="s">
        <v>56</v>
      </c>
      <c r="E430" s="39" t="s">
        <v>1909</v>
      </c>
    </row>
    <row r="431" spans="1:5" ht="12.75">
      <c r="A431" s="35" t="s">
        <v>58</v>
      </c>
      <c r="E431" s="40" t="s">
        <v>1724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365</v>
      </c>
      <c s="34" t="s">
        <v>1910</v>
      </c>
      <c s="35" t="s">
        <v>5</v>
      </c>
      <c s="6" t="s">
        <v>1911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1722</v>
      </c>
      <c>
        <f>(M433*21)/100</f>
      </c>
      <c t="s">
        <v>27</v>
      </c>
    </row>
    <row r="434" spans="1:5" ht="12.75">
      <c r="A434" s="35" t="s">
        <v>56</v>
      </c>
      <c r="E434" s="39" t="s">
        <v>1912</v>
      </c>
    </row>
    <row r="435" spans="1:5" ht="12.75">
      <c r="A435" s="35" t="s">
        <v>58</v>
      </c>
      <c r="E435" s="40" t="s">
        <v>1784</v>
      </c>
    </row>
    <row r="436" spans="1:5" ht="12.75">
      <c r="A436" t="s">
        <v>60</v>
      </c>
      <c r="E436" s="39" t="s">
        <v>1725</v>
      </c>
    </row>
    <row r="437" spans="1:16" ht="25.5">
      <c r="A437" t="s">
        <v>49</v>
      </c>
      <c s="34" t="s">
        <v>368</v>
      </c>
      <c s="34" t="s">
        <v>1913</v>
      </c>
      <c s="35" t="s">
        <v>5</v>
      </c>
      <c s="6" t="s">
        <v>1914</v>
      </c>
      <c s="36" t="s">
        <v>113</v>
      </c>
      <c s="37">
        <v>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587</v>
      </c>
      <c>
        <f>(M437*21)/100</f>
      </c>
      <c t="s">
        <v>27</v>
      </c>
    </row>
    <row r="438" spans="1:5" ht="25.5">
      <c r="A438" s="35" t="s">
        <v>56</v>
      </c>
      <c r="E438" s="39" t="s">
        <v>1915</v>
      </c>
    </row>
    <row r="439" spans="1:5" ht="12.75">
      <c r="A439" s="35" t="s">
        <v>58</v>
      </c>
      <c r="E439" s="40" t="s">
        <v>1784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371</v>
      </c>
      <c s="34" t="s">
        <v>1916</v>
      </c>
      <c s="35" t="s">
        <v>5</v>
      </c>
      <c s="6" t="s">
        <v>1917</v>
      </c>
      <c s="36" t="s">
        <v>113</v>
      </c>
      <c s="37">
        <v>26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587</v>
      </c>
      <c>
        <f>(M441*21)/100</f>
      </c>
      <c t="s">
        <v>27</v>
      </c>
    </row>
    <row r="442" spans="1:5" ht="12.75">
      <c r="A442" s="35" t="s">
        <v>56</v>
      </c>
      <c r="E442" s="39" t="s">
        <v>1900</v>
      </c>
    </row>
    <row r="443" spans="1:5" ht="12.75">
      <c r="A443" s="35" t="s">
        <v>58</v>
      </c>
      <c r="E443" s="40" t="s">
        <v>1918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374</v>
      </c>
      <c s="34" t="s">
        <v>1919</v>
      </c>
      <c s="35" t="s">
        <v>5</v>
      </c>
      <c s="6" t="s">
        <v>1920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587</v>
      </c>
      <c>
        <f>(M445*21)/100</f>
      </c>
      <c t="s">
        <v>27</v>
      </c>
    </row>
    <row r="446" spans="1:5" ht="12.75">
      <c r="A446" s="35" t="s">
        <v>56</v>
      </c>
      <c r="E446" s="39" t="s">
        <v>1921</v>
      </c>
    </row>
    <row r="447" spans="1:5" ht="12.75">
      <c r="A447" s="35" t="s">
        <v>58</v>
      </c>
      <c r="E447" s="40" t="s">
        <v>1645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377</v>
      </c>
      <c s="34" t="s">
        <v>1922</v>
      </c>
      <c s="35" t="s">
        <v>5</v>
      </c>
      <c s="6" t="s">
        <v>1920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1722</v>
      </c>
      <c>
        <f>(M449*21)/100</f>
      </c>
      <c t="s">
        <v>27</v>
      </c>
    </row>
    <row r="450" spans="1:5" ht="63.75">
      <c r="A450" s="35" t="s">
        <v>56</v>
      </c>
      <c r="E450" s="39" t="s">
        <v>1923</v>
      </c>
    </row>
    <row r="451" spans="1:5" ht="12.75">
      <c r="A451" s="35" t="s">
        <v>58</v>
      </c>
      <c r="E451" s="40" t="s">
        <v>1645</v>
      </c>
    </row>
    <row r="452" spans="1:5" ht="12.75">
      <c r="A452" t="s">
        <v>60</v>
      </c>
      <c r="E452" s="39" t="s">
        <v>1725</v>
      </c>
    </row>
    <row r="453" spans="1:16" ht="12.75">
      <c r="A453" t="s">
        <v>49</v>
      </c>
      <c s="34" t="s">
        <v>381</v>
      </c>
      <c s="34" t="s">
        <v>1924</v>
      </c>
      <c s="35" t="s">
        <v>5</v>
      </c>
      <c s="6" t="s">
        <v>1925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1722</v>
      </c>
      <c>
        <f>(M453*21)/100</f>
      </c>
      <c t="s">
        <v>27</v>
      </c>
    </row>
    <row r="454" spans="1:5" ht="38.25">
      <c r="A454" s="35" t="s">
        <v>56</v>
      </c>
      <c r="E454" s="39" t="s">
        <v>1926</v>
      </c>
    </row>
    <row r="455" spans="1:5" ht="12.75">
      <c r="A455" s="35" t="s">
        <v>58</v>
      </c>
      <c r="E455" s="40" t="s">
        <v>1645</v>
      </c>
    </row>
    <row r="456" spans="1:5" ht="12.75">
      <c r="A456" t="s">
        <v>60</v>
      </c>
      <c r="E456" s="39" t="s">
        <v>1725</v>
      </c>
    </row>
    <row r="457" spans="1:16" ht="12.75">
      <c r="A457" t="s">
        <v>49</v>
      </c>
      <c s="34" t="s">
        <v>384</v>
      </c>
      <c s="34" t="s">
        <v>1927</v>
      </c>
      <c s="35" t="s">
        <v>5</v>
      </c>
      <c s="6" t="s">
        <v>1928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1722</v>
      </c>
      <c>
        <f>(M457*21)/100</f>
      </c>
      <c t="s">
        <v>27</v>
      </c>
    </row>
    <row r="458" spans="1:5" ht="25.5">
      <c r="A458" s="35" t="s">
        <v>56</v>
      </c>
      <c r="E458" s="39" t="s">
        <v>1929</v>
      </c>
    </row>
    <row r="459" spans="1:5" ht="12.75">
      <c r="A459" s="35" t="s">
        <v>58</v>
      </c>
      <c r="E459" s="40" t="s">
        <v>1826</v>
      </c>
    </row>
    <row r="460" spans="1:5" ht="12.75">
      <c r="A460" t="s">
        <v>60</v>
      </c>
      <c r="E460" s="39" t="s">
        <v>1725</v>
      </c>
    </row>
    <row r="461" spans="1:16" ht="12.75">
      <c r="A461" t="s">
        <v>49</v>
      </c>
      <c s="34" t="s">
        <v>387</v>
      </c>
      <c s="34" t="s">
        <v>1930</v>
      </c>
      <c s="35" t="s">
        <v>5</v>
      </c>
      <c s="6" t="s">
        <v>1931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1722</v>
      </c>
      <c>
        <f>(M461*21)/100</f>
      </c>
      <c t="s">
        <v>27</v>
      </c>
    </row>
    <row r="462" spans="1:5" ht="12.75">
      <c r="A462" s="35" t="s">
        <v>56</v>
      </c>
      <c r="E462" s="39" t="s">
        <v>1932</v>
      </c>
    </row>
    <row r="463" spans="1:5" ht="12.75">
      <c r="A463" s="35" t="s">
        <v>58</v>
      </c>
      <c r="E463" s="40" t="s">
        <v>1826</v>
      </c>
    </row>
    <row r="464" spans="1:5" ht="12.75">
      <c r="A464" t="s">
        <v>60</v>
      </c>
      <c r="E464" s="39" t="s">
        <v>1725</v>
      </c>
    </row>
    <row r="465" spans="1:13" ht="12.75">
      <c r="A465" t="s">
        <v>46</v>
      </c>
      <c r="C465" s="31" t="s">
        <v>89</v>
      </c>
      <c r="E465" s="33" t="s">
        <v>953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390</v>
      </c>
      <c s="34" t="s">
        <v>1933</v>
      </c>
      <c s="35" t="s">
        <v>5</v>
      </c>
      <c s="6" t="s">
        <v>1934</v>
      </c>
      <c s="36" t="s">
        <v>1935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1722</v>
      </c>
      <c>
        <f>(M466*21)/100</f>
      </c>
      <c t="s">
        <v>27</v>
      </c>
    </row>
    <row r="467" spans="1:5" ht="12.75">
      <c r="A467" s="35" t="s">
        <v>56</v>
      </c>
      <c r="E467" s="39" t="s">
        <v>1936</v>
      </c>
    </row>
    <row r="468" spans="1:5" ht="12.75">
      <c r="A468" s="35" t="s">
        <v>58</v>
      </c>
      <c r="E468" s="40" t="s">
        <v>1645</v>
      </c>
    </row>
    <row r="469" spans="1:5" ht="12.75">
      <c r="A469" t="s">
        <v>60</v>
      </c>
      <c r="E469" s="39" t="s">
        <v>1725</v>
      </c>
    </row>
    <row r="470" spans="1:16" ht="12.75">
      <c r="A470" t="s">
        <v>49</v>
      </c>
      <c s="34" t="s">
        <v>393</v>
      </c>
      <c s="34" t="s">
        <v>954</v>
      </c>
      <c s="35" t="s">
        <v>89</v>
      </c>
      <c s="6" t="s">
        <v>955</v>
      </c>
      <c s="36" t="s">
        <v>956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649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1645</v>
      </c>
    </row>
    <row r="473" spans="1:5" ht="12.75">
      <c r="A473" t="s">
        <v>60</v>
      </c>
      <c r="E473" s="39" t="s">
        <v>1725</v>
      </c>
    </row>
    <row r="474" spans="1:16" ht="25.5">
      <c r="A474" t="s">
        <v>49</v>
      </c>
      <c s="34" t="s">
        <v>396</v>
      </c>
      <c s="34" t="s">
        <v>954</v>
      </c>
      <c s="35" t="s">
        <v>93</v>
      </c>
      <c s="6" t="s">
        <v>1937</v>
      </c>
      <c s="36" t="s">
        <v>956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649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1645</v>
      </c>
    </row>
    <row r="477" spans="1:5" ht="12.75">
      <c r="A477" t="s">
        <v>60</v>
      </c>
      <c r="E477" s="39" t="s">
        <v>1725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1627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1627</v>
      </c>
      <c r="E4" s="26" t="s">
        <v>1628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COUNTIFS(L8:L404,"=0",A8:A404,"P")+COUNTIFS(L8:L404,"",A8:A404,"P")+SUM(Q8:Q404)</f>
      </c>
    </row>
    <row r="8" spans="1:13" ht="12.75">
      <c r="A8" t="s">
        <v>44</v>
      </c>
      <c r="C8" s="28" t="s">
        <v>1940</v>
      </c>
      <c r="E8" s="30" t="s">
        <v>1939</v>
      </c>
      <c r="J8" s="29">
        <f>0+J9+J34+J43+J48+J65+J106+J403</f>
      </c>
      <c s="29">
        <f>0+K9+K34+K43+K48+K65+K106+K403</f>
      </c>
      <c s="29">
        <f>0+L9+L34+L43+L48+L65+L106+L403</f>
      </c>
      <c s="29">
        <f>0+M9+M34+M43+M48+M65+M106+M403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1941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1942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1941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1943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977</v>
      </c>
      <c s="35" t="s">
        <v>978</v>
      </c>
      <c s="6" t="s">
        <v>979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1942</v>
      </c>
    </row>
    <row r="29" spans="1:5" ht="191.25">
      <c r="A29" t="s">
        <v>60</v>
      </c>
      <c r="E29" s="39" t="s">
        <v>970</v>
      </c>
    </row>
    <row r="30" spans="1:16" ht="25.5">
      <c r="A30" t="s">
        <v>49</v>
      </c>
      <c s="34" t="s">
        <v>77</v>
      </c>
      <c s="34" t="s">
        <v>1944</v>
      </c>
      <c s="35" t="s">
        <v>1945</v>
      </c>
      <c s="6" t="s">
        <v>1946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1942</v>
      </c>
    </row>
    <row r="33" spans="1:5" ht="191.25">
      <c r="A33" t="s">
        <v>60</v>
      </c>
      <c r="E33" s="39" t="s">
        <v>970</v>
      </c>
    </row>
    <row r="34" spans="1:13" ht="12.75">
      <c r="A34" t="s">
        <v>46</v>
      </c>
      <c r="C34" s="31" t="s">
        <v>107</v>
      </c>
      <c r="E34" s="33" t="s">
        <v>595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1379</v>
      </c>
      <c s="35" t="s">
        <v>5</v>
      </c>
      <c s="6" t="s">
        <v>1380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1947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1383</v>
      </c>
      <c s="35" t="s">
        <v>5</v>
      </c>
      <c s="6" t="s">
        <v>1384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1948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120</v>
      </c>
      <c r="E43" s="33" t="s">
        <v>1949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605</v>
      </c>
      <c s="35" t="s">
        <v>5</v>
      </c>
      <c s="6" t="s">
        <v>606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1948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258</v>
      </c>
      <c r="E48" s="33" t="s">
        <v>615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619</v>
      </c>
      <c s="35" t="s">
        <v>5</v>
      </c>
      <c s="6" t="s">
        <v>620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587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1951</v>
      </c>
      <c s="35" t="s">
        <v>5</v>
      </c>
      <c s="6" t="s">
        <v>1952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587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1950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124</v>
      </c>
      <c s="35" t="s">
        <v>5</v>
      </c>
      <c s="6" t="s">
        <v>125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587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957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1953</v>
      </c>
      <c s="35" t="s">
        <v>5</v>
      </c>
      <c s="6" t="s">
        <v>1954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587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1955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270</v>
      </c>
      <c r="E65" s="33" t="s">
        <v>639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1691</v>
      </c>
      <c s="35" t="s">
        <v>5</v>
      </c>
      <c s="6" t="s">
        <v>1692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587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1956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1957</v>
      </c>
      <c s="35" t="s">
        <v>5</v>
      </c>
      <c s="6" t="s">
        <v>1958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587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1959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117</v>
      </c>
      <c s="34" t="s">
        <v>1703</v>
      </c>
      <c s="35" t="s">
        <v>5</v>
      </c>
      <c s="6" t="s">
        <v>1704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587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1960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120</v>
      </c>
      <c s="34" t="s">
        <v>1345</v>
      </c>
      <c s="35" t="s">
        <v>5</v>
      </c>
      <c s="6" t="s">
        <v>1346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587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1961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123</v>
      </c>
      <c s="34" t="s">
        <v>1962</v>
      </c>
      <c s="35" t="s">
        <v>5</v>
      </c>
      <c s="6" t="s">
        <v>1963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587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1541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127</v>
      </c>
      <c s="34" t="s">
        <v>1964</v>
      </c>
      <c s="35" t="s">
        <v>5</v>
      </c>
      <c s="6" t="s">
        <v>1965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587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1966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130</v>
      </c>
      <c s="34" t="s">
        <v>1350</v>
      </c>
      <c s="35" t="s">
        <v>5</v>
      </c>
      <c s="6" t="s">
        <v>1351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587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1967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133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587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957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136</v>
      </c>
      <c s="34" t="s">
        <v>1171</v>
      </c>
      <c s="35" t="s">
        <v>5</v>
      </c>
      <c s="6" t="s">
        <v>1172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587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957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139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587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957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273</v>
      </c>
      <c r="E106" s="33" t="s">
        <v>645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142</v>
      </c>
      <c s="34" t="s">
        <v>1968</v>
      </c>
      <c s="35" t="s">
        <v>5</v>
      </c>
      <c s="6" t="s">
        <v>1969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1314</v>
      </c>
    </row>
    <row r="110" spans="1:5" ht="114.75">
      <c r="A110" t="s">
        <v>60</v>
      </c>
      <c r="E110" s="39" t="s">
        <v>1970</v>
      </c>
    </row>
    <row r="111" spans="1:16" ht="12.75">
      <c r="A111" t="s">
        <v>49</v>
      </c>
      <c s="34" t="s">
        <v>147</v>
      </c>
      <c s="34" t="s">
        <v>1971</v>
      </c>
      <c s="35" t="s">
        <v>5</v>
      </c>
      <c s="6" t="s">
        <v>1972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1314</v>
      </c>
    </row>
    <row r="114" spans="1:5" ht="127.5">
      <c r="A114" t="s">
        <v>60</v>
      </c>
      <c r="E114" s="39" t="s">
        <v>1973</v>
      </c>
    </row>
    <row r="115" spans="1:16" ht="12.75">
      <c r="A115" t="s">
        <v>49</v>
      </c>
      <c s="34" t="s">
        <v>151</v>
      </c>
      <c s="34" t="s">
        <v>1974</v>
      </c>
      <c s="35" t="s">
        <v>5</v>
      </c>
      <c s="6" t="s">
        <v>1975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1314</v>
      </c>
    </row>
    <row r="118" spans="1:5" ht="102">
      <c r="A118" t="s">
        <v>60</v>
      </c>
      <c r="E118" s="39" t="s">
        <v>1976</v>
      </c>
    </row>
    <row r="119" spans="1:16" ht="12.75">
      <c r="A119" t="s">
        <v>49</v>
      </c>
      <c s="34" t="s">
        <v>155</v>
      </c>
      <c s="34" t="s">
        <v>1977</v>
      </c>
      <c s="35" t="s">
        <v>5</v>
      </c>
      <c s="6" t="s">
        <v>1978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1314</v>
      </c>
    </row>
    <row r="122" spans="1:5" ht="76.5">
      <c r="A122" t="s">
        <v>60</v>
      </c>
      <c r="E122" s="39" t="s">
        <v>1143</v>
      </c>
    </row>
    <row r="123" spans="1:16" ht="25.5">
      <c r="A123" t="s">
        <v>49</v>
      </c>
      <c s="34" t="s">
        <v>158</v>
      </c>
      <c s="34" t="s">
        <v>1979</v>
      </c>
      <c s="35" t="s">
        <v>5</v>
      </c>
      <c s="6" t="s">
        <v>1980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587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1981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161</v>
      </c>
      <c s="34" t="s">
        <v>1982</v>
      </c>
      <c s="35" t="s">
        <v>5</v>
      </c>
      <c s="6" t="s">
        <v>1983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587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652</v>
      </c>
      <c s="34" t="s">
        <v>1984</v>
      </c>
      <c s="35" t="s">
        <v>5</v>
      </c>
      <c s="6" t="s">
        <v>1985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587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656</v>
      </c>
      <c s="34" t="s">
        <v>1986</v>
      </c>
      <c s="35" t="s">
        <v>5</v>
      </c>
      <c s="6" t="s">
        <v>1987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587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957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660</v>
      </c>
      <c s="34" t="s">
        <v>1988</v>
      </c>
      <c s="35" t="s">
        <v>5</v>
      </c>
      <c s="6" t="s">
        <v>1989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587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1299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664</v>
      </c>
      <c s="34" t="s">
        <v>1990</v>
      </c>
      <c s="35" t="s">
        <v>5</v>
      </c>
      <c s="6" t="s">
        <v>1991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587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1582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634</v>
      </c>
      <c s="34" t="s">
        <v>1992</v>
      </c>
      <c s="35" t="s">
        <v>5</v>
      </c>
      <c s="6" t="s">
        <v>1993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587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1582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670</v>
      </c>
      <c s="34" t="s">
        <v>1994</v>
      </c>
      <c s="35" t="s">
        <v>5</v>
      </c>
      <c s="6" t="s">
        <v>1995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587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1996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673</v>
      </c>
      <c s="34" t="s">
        <v>1997</v>
      </c>
      <c s="35" t="s">
        <v>5</v>
      </c>
      <c s="6" t="s">
        <v>1998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587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1996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164</v>
      </c>
      <c s="34" t="s">
        <v>1999</v>
      </c>
      <c s="35" t="s">
        <v>5</v>
      </c>
      <c s="6" t="s">
        <v>2000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1582</v>
      </c>
    </row>
    <row r="162" spans="1:5" ht="127.5">
      <c r="A162" t="s">
        <v>60</v>
      </c>
      <c r="E162" s="39" t="s">
        <v>2001</v>
      </c>
    </row>
    <row r="163" spans="1:16" ht="12.75">
      <c r="A163" t="s">
        <v>49</v>
      </c>
      <c s="34" t="s">
        <v>167</v>
      </c>
      <c s="34" t="s">
        <v>2002</v>
      </c>
      <c s="35" t="s">
        <v>5</v>
      </c>
      <c s="6" t="s">
        <v>2003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957</v>
      </c>
    </row>
    <row r="166" spans="1:5" ht="114.75">
      <c r="A166" t="s">
        <v>60</v>
      </c>
      <c r="E166" s="39" t="s">
        <v>1970</v>
      </c>
    </row>
    <row r="167" spans="1:16" ht="12.75">
      <c r="A167" t="s">
        <v>49</v>
      </c>
      <c s="34" t="s">
        <v>170</v>
      </c>
      <c s="34" t="s">
        <v>2004</v>
      </c>
      <c s="35" t="s">
        <v>5</v>
      </c>
      <c s="6" t="s">
        <v>2005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957</v>
      </c>
    </row>
    <row r="170" spans="1:5" ht="76.5">
      <c r="A170" t="s">
        <v>60</v>
      </c>
      <c r="E170" s="39" t="s">
        <v>1039</v>
      </c>
    </row>
    <row r="171" spans="1:16" ht="12.75">
      <c r="A171" t="s">
        <v>49</v>
      </c>
      <c s="34" t="s">
        <v>173</v>
      </c>
      <c s="34" t="s">
        <v>2006</v>
      </c>
      <c s="35" t="s">
        <v>5</v>
      </c>
      <c s="6" t="s">
        <v>2007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587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957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176</v>
      </c>
      <c s="34" t="s">
        <v>2008</v>
      </c>
      <c s="35" t="s">
        <v>5</v>
      </c>
      <c s="6" t="s">
        <v>2009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587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957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179</v>
      </c>
      <c s="34" t="s">
        <v>2010</v>
      </c>
      <c s="35" t="s">
        <v>5</v>
      </c>
      <c s="6" t="s">
        <v>2011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587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957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182</v>
      </c>
      <c s="34" t="s">
        <v>2012</v>
      </c>
      <c s="35" t="s">
        <v>5</v>
      </c>
      <c s="6" t="s">
        <v>2013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587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957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185</v>
      </c>
      <c s="34" t="s">
        <v>2014</v>
      </c>
      <c s="35" t="s">
        <v>5</v>
      </c>
      <c s="6" t="s">
        <v>2015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587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957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188</v>
      </c>
      <c s="34" t="s">
        <v>2016</v>
      </c>
      <c s="35" t="s">
        <v>5</v>
      </c>
      <c s="6" t="s">
        <v>2017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587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957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191</v>
      </c>
      <c s="34" t="s">
        <v>2018</v>
      </c>
      <c s="35" t="s">
        <v>5</v>
      </c>
      <c s="6" t="s">
        <v>2019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587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2020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2021</v>
      </c>
      <c s="35" t="s">
        <v>5</v>
      </c>
      <c s="6" t="s">
        <v>2022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587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2020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2023</v>
      </c>
      <c s="35" t="s">
        <v>5</v>
      </c>
      <c s="6" t="s">
        <v>2024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587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957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200</v>
      </c>
      <c s="34" t="s">
        <v>2025</v>
      </c>
      <c s="35" t="s">
        <v>5</v>
      </c>
      <c s="6" t="s">
        <v>2026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587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957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2027</v>
      </c>
      <c s="35" t="s">
        <v>5</v>
      </c>
      <c s="6" t="s">
        <v>2028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587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957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2029</v>
      </c>
      <c s="35" t="s">
        <v>5</v>
      </c>
      <c s="6" t="s">
        <v>2030</v>
      </c>
      <c s="36" t="s">
        <v>405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957</v>
      </c>
    </row>
    <row r="218" spans="1:5" ht="76.5">
      <c r="A218" t="s">
        <v>60</v>
      </c>
      <c r="E218" s="39" t="s">
        <v>1039</v>
      </c>
    </row>
    <row r="219" spans="1:16" ht="12.75">
      <c r="A219" t="s">
        <v>49</v>
      </c>
      <c s="34" t="s">
        <v>209</v>
      </c>
      <c s="34" t="s">
        <v>2031</v>
      </c>
      <c s="35" t="s">
        <v>5</v>
      </c>
      <c s="6" t="s">
        <v>2032</v>
      </c>
      <c s="36" t="s">
        <v>1111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587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957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2033</v>
      </c>
      <c s="35" t="s">
        <v>5</v>
      </c>
      <c s="6" t="s">
        <v>2034</v>
      </c>
      <c s="36" t="s">
        <v>1216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1280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957</v>
      </c>
    </row>
    <row r="226" spans="1:5" ht="38.25">
      <c r="A226" t="s">
        <v>60</v>
      </c>
      <c r="E226" s="39" t="s">
        <v>2035</v>
      </c>
    </row>
    <row r="227" spans="1:16" ht="12.75">
      <c r="A227" t="s">
        <v>49</v>
      </c>
      <c s="34" t="s">
        <v>216</v>
      </c>
      <c s="34" t="s">
        <v>2036</v>
      </c>
      <c s="35" t="s">
        <v>5</v>
      </c>
      <c s="6" t="s">
        <v>2037</v>
      </c>
      <c s="36" t="s">
        <v>1216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1280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957</v>
      </c>
    </row>
    <row r="230" spans="1:5" ht="76.5">
      <c r="A230" t="s">
        <v>60</v>
      </c>
      <c r="E230" s="39" t="s">
        <v>1039</v>
      </c>
    </row>
    <row r="231" spans="1:16" ht="12.75">
      <c r="A231" t="s">
        <v>49</v>
      </c>
      <c s="34" t="s">
        <v>219</v>
      </c>
      <c s="34" t="s">
        <v>820</v>
      </c>
      <c s="35" t="s">
        <v>5</v>
      </c>
      <c s="6" t="s">
        <v>1144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587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957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2038</v>
      </c>
      <c s="35" t="s">
        <v>5</v>
      </c>
      <c s="6" t="s">
        <v>2039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1280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957</v>
      </c>
    </row>
    <row r="238" spans="1:5" ht="102">
      <c r="A238" t="s">
        <v>60</v>
      </c>
      <c r="E238" s="39" t="s">
        <v>1142</v>
      </c>
    </row>
    <row r="239" spans="1:16" ht="25.5">
      <c r="A239" t="s">
        <v>49</v>
      </c>
      <c s="34" t="s">
        <v>225</v>
      </c>
      <c s="34" t="s">
        <v>2040</v>
      </c>
      <c s="35" t="s">
        <v>5</v>
      </c>
      <c s="6" t="s">
        <v>2041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1280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957</v>
      </c>
    </row>
    <row r="242" spans="1:5" ht="127.5">
      <c r="A242" t="s">
        <v>60</v>
      </c>
      <c r="E242" s="39" t="s">
        <v>2001</v>
      </c>
    </row>
    <row r="243" spans="1:16" ht="12.75">
      <c r="A243" t="s">
        <v>49</v>
      </c>
      <c s="34" t="s">
        <v>228</v>
      </c>
      <c s="34" t="s">
        <v>2042</v>
      </c>
      <c s="35" t="s">
        <v>5</v>
      </c>
      <c s="6" t="s">
        <v>2043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1280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957</v>
      </c>
    </row>
    <row r="246" spans="1:5" ht="127.5">
      <c r="A246" t="s">
        <v>60</v>
      </c>
      <c r="E246" s="39" t="s">
        <v>2001</v>
      </c>
    </row>
    <row r="247" spans="1:16" ht="12.75">
      <c r="A247" t="s">
        <v>49</v>
      </c>
      <c s="34" t="s">
        <v>231</v>
      </c>
      <c s="34" t="s">
        <v>2044</v>
      </c>
      <c s="35" t="s">
        <v>5</v>
      </c>
      <c s="6" t="s">
        <v>2045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587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957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234</v>
      </c>
      <c s="34" t="s">
        <v>2046</v>
      </c>
      <c s="35" t="s">
        <v>5</v>
      </c>
      <c s="6" t="s">
        <v>2047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587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957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237</v>
      </c>
      <c s="34" t="s">
        <v>2048</v>
      </c>
      <c s="35" t="s">
        <v>5</v>
      </c>
      <c s="6" t="s">
        <v>2049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587</v>
      </c>
      <c>
        <f>(M255*21)/100</f>
      </c>
      <c t="s">
        <v>27</v>
      </c>
    </row>
    <row r="256" spans="1:5" ht="12.75">
      <c r="A256" s="35" t="s">
        <v>56</v>
      </c>
      <c r="E256" s="39" t="s">
        <v>957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240</v>
      </c>
      <c s="34" t="s">
        <v>2050</v>
      </c>
      <c s="35" t="s">
        <v>5</v>
      </c>
      <c s="6" t="s">
        <v>2051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1280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957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243</v>
      </c>
      <c s="34" t="s">
        <v>2052</v>
      </c>
      <c s="35" t="s">
        <v>5</v>
      </c>
      <c s="6" t="s">
        <v>2053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587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957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745</v>
      </c>
      <c s="34" t="s">
        <v>2054</v>
      </c>
      <c s="35" t="s">
        <v>5</v>
      </c>
      <c s="6" t="s">
        <v>2055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587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957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635</v>
      </c>
      <c s="34" t="s">
        <v>2056</v>
      </c>
      <c s="35" t="s">
        <v>5</v>
      </c>
      <c s="6" t="s">
        <v>2057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587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957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246</v>
      </c>
      <c s="34" t="s">
        <v>2058</v>
      </c>
      <c s="35" t="s">
        <v>5</v>
      </c>
      <c s="6" t="s">
        <v>2059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1280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957</v>
      </c>
    </row>
    <row r="278" spans="1:5" ht="51">
      <c r="A278" t="s">
        <v>60</v>
      </c>
      <c r="E278" s="39" t="s">
        <v>1127</v>
      </c>
    </row>
    <row r="279" spans="1:16" ht="25.5">
      <c r="A279" t="s">
        <v>49</v>
      </c>
      <c s="34" t="s">
        <v>249</v>
      </c>
      <c s="34" t="s">
        <v>2060</v>
      </c>
      <c s="35" t="s">
        <v>5</v>
      </c>
      <c s="6" t="s">
        <v>2061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587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1232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252</v>
      </c>
      <c s="34" t="s">
        <v>2062</v>
      </c>
      <c s="35" t="s">
        <v>5</v>
      </c>
      <c s="6" t="s">
        <v>2063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587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957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255</v>
      </c>
      <c s="34" t="s">
        <v>2064</v>
      </c>
      <c s="35" t="s">
        <v>5</v>
      </c>
      <c s="6" t="s">
        <v>2065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587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957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258</v>
      </c>
      <c s="34" t="s">
        <v>2066</v>
      </c>
      <c s="35" t="s">
        <v>5</v>
      </c>
      <c s="6" t="s">
        <v>1881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587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957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261</v>
      </c>
      <c s="34" t="s">
        <v>2067</v>
      </c>
      <c s="35" t="s">
        <v>5</v>
      </c>
      <c s="6" t="s">
        <v>2068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587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957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264</v>
      </c>
      <c s="34" t="s">
        <v>2069</v>
      </c>
      <c s="35" t="s">
        <v>5</v>
      </c>
      <c s="6" t="s">
        <v>2070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587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957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267</v>
      </c>
      <c s="34" t="s">
        <v>2071</v>
      </c>
      <c s="35" t="s">
        <v>5</v>
      </c>
      <c s="6" t="s">
        <v>2072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1280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957</v>
      </c>
    </row>
    <row r="306" spans="1:5" ht="102">
      <c r="A306" t="s">
        <v>60</v>
      </c>
      <c r="E306" s="39" t="s">
        <v>1241</v>
      </c>
    </row>
    <row r="307" spans="1:16" ht="12.75">
      <c r="A307" t="s">
        <v>49</v>
      </c>
      <c s="34" t="s">
        <v>270</v>
      </c>
      <c s="34" t="s">
        <v>2073</v>
      </c>
      <c s="35" t="s">
        <v>5</v>
      </c>
      <c s="6" t="s">
        <v>2074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1280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957</v>
      </c>
    </row>
    <row r="310" spans="1:5" ht="76.5">
      <c r="A310" t="s">
        <v>60</v>
      </c>
      <c r="E310" s="39" t="s">
        <v>1143</v>
      </c>
    </row>
    <row r="311" spans="1:16" ht="12.75">
      <c r="A311" t="s">
        <v>49</v>
      </c>
      <c s="34" t="s">
        <v>273</v>
      </c>
      <c s="34" t="s">
        <v>782</v>
      </c>
      <c s="35" t="s">
        <v>5</v>
      </c>
      <c s="6" t="s">
        <v>1460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587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957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276</v>
      </c>
      <c s="34" t="s">
        <v>784</v>
      </c>
      <c s="35" t="s">
        <v>5</v>
      </c>
      <c s="6" t="s">
        <v>2075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587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957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279</v>
      </c>
      <c s="34" t="s">
        <v>784</v>
      </c>
      <c s="35" t="s">
        <v>50</v>
      </c>
      <c s="6" t="s">
        <v>785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587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957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282</v>
      </c>
      <c s="34" t="s">
        <v>2076</v>
      </c>
      <c s="35" t="s">
        <v>5</v>
      </c>
      <c s="6" t="s">
        <v>2077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587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957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285</v>
      </c>
      <c s="34" t="s">
        <v>2078</v>
      </c>
      <c s="35" t="s">
        <v>5</v>
      </c>
      <c s="6" t="s">
        <v>785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587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957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289</v>
      </c>
      <c s="34" t="s">
        <v>1424</v>
      </c>
      <c s="35" t="s">
        <v>5</v>
      </c>
      <c s="6" t="s">
        <v>730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587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957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293</v>
      </c>
      <c s="34" t="s">
        <v>733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587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957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296</v>
      </c>
      <c s="34" t="s">
        <v>752</v>
      </c>
      <c s="35" t="s">
        <v>5</v>
      </c>
      <c s="6" t="s">
        <v>753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587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957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299</v>
      </c>
      <c s="34" t="s">
        <v>754</v>
      </c>
      <c s="35" t="s">
        <v>5</v>
      </c>
      <c s="6" t="s">
        <v>755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587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957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302</v>
      </c>
      <c s="34" t="s">
        <v>737</v>
      </c>
      <c s="35" t="s">
        <v>5</v>
      </c>
      <c s="6" t="s">
        <v>738</v>
      </c>
      <c s="36" t="s">
        <v>913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587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957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305</v>
      </c>
      <c s="34" t="s">
        <v>739</v>
      </c>
      <c s="35" t="s">
        <v>5</v>
      </c>
      <c s="6" t="s">
        <v>740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587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957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308</v>
      </c>
      <c s="34" t="s">
        <v>2079</v>
      </c>
      <c s="35" t="s">
        <v>5</v>
      </c>
      <c s="6" t="s">
        <v>2080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587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957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311</v>
      </c>
      <c s="34" t="s">
        <v>2081</v>
      </c>
      <c s="35" t="s">
        <v>5</v>
      </c>
      <c s="6" t="s">
        <v>2082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587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957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315</v>
      </c>
      <c s="34" t="s">
        <v>2083</v>
      </c>
      <c s="35" t="s">
        <v>5</v>
      </c>
      <c s="6" t="s">
        <v>2084</v>
      </c>
      <c s="36" t="s">
        <v>707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587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957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318</v>
      </c>
      <c s="34" t="s">
        <v>2085</v>
      </c>
      <c s="35" t="s">
        <v>5</v>
      </c>
      <c s="6" t="s">
        <v>2086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587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957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321</v>
      </c>
      <c s="34" t="s">
        <v>860</v>
      </c>
      <c s="35" t="s">
        <v>5</v>
      </c>
      <c s="6" t="s">
        <v>861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587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957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324</v>
      </c>
      <c s="34" t="s">
        <v>2087</v>
      </c>
      <c s="35" t="s">
        <v>5</v>
      </c>
      <c s="6" t="s">
        <v>1491</v>
      </c>
      <c s="36" t="s">
        <v>918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1280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957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327</v>
      </c>
      <c s="34" t="s">
        <v>2088</v>
      </c>
      <c s="35" t="s">
        <v>5</v>
      </c>
      <c s="6" t="s">
        <v>2089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587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957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331</v>
      </c>
      <c s="34" t="s">
        <v>2090</v>
      </c>
      <c s="35" t="s">
        <v>5</v>
      </c>
      <c s="6" t="s">
        <v>2091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587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957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334</v>
      </c>
      <c s="34" t="s">
        <v>1353</v>
      </c>
      <c s="35" t="s">
        <v>5</v>
      </c>
      <c s="6" t="s">
        <v>1354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587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957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338</v>
      </c>
      <c s="34" t="s">
        <v>1358</v>
      </c>
      <c s="35" t="s">
        <v>5</v>
      </c>
      <c s="6" t="s">
        <v>1359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587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957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341</v>
      </c>
      <c s="34" t="s">
        <v>921</v>
      </c>
      <c s="35" t="s">
        <v>5</v>
      </c>
      <c s="6" t="s">
        <v>922</v>
      </c>
      <c s="36" t="s">
        <v>145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587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957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344</v>
      </c>
      <c s="34" t="s">
        <v>925</v>
      </c>
      <c s="35" t="s">
        <v>5</v>
      </c>
      <c s="6" t="s">
        <v>926</v>
      </c>
      <c s="36" t="s">
        <v>145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587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957</v>
      </c>
    </row>
    <row r="402" spans="1:5" ht="12.75">
      <c r="A402" t="s">
        <v>60</v>
      </c>
      <c r="E402" s="39" t="s">
        <v>61</v>
      </c>
    </row>
    <row r="403" spans="1:13" ht="12.75">
      <c r="A403" t="s">
        <v>46</v>
      </c>
      <c r="C403" s="31" t="s">
        <v>321</v>
      </c>
      <c r="E403" s="33" t="s">
        <v>2092</v>
      </c>
      <c r="J403" s="32">
        <f>0</f>
      </c>
      <c s="32">
        <f>0</f>
      </c>
      <c s="32">
        <f>0+L404</f>
      </c>
      <c s="32">
        <f>0+M404</f>
      </c>
    </row>
    <row r="404" spans="1:16" ht="12.75">
      <c r="A404" t="s">
        <v>49</v>
      </c>
      <c s="34" t="s">
        <v>347</v>
      </c>
      <c s="34" t="s">
        <v>2093</v>
      </c>
      <c s="35" t="s">
        <v>5</v>
      </c>
      <c s="6" t="s">
        <v>955</v>
      </c>
      <c s="36" t="s">
        <v>956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649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25.5">
      <c r="A406" s="35" t="s">
        <v>58</v>
      </c>
      <c r="E406" s="40" t="s">
        <v>2094</v>
      </c>
    </row>
    <row r="407" spans="1:5" ht="12.75">
      <c r="A407" t="s">
        <v>60</v>
      </c>
      <c r="E407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2095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2095</v>
      </c>
      <c r="E4" s="26" t="s">
        <v>2096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2099</v>
      </c>
      <c r="E8" s="30" t="s">
        <v>2098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2100</v>
      </c>
      <c r="E14" s="33" t="s">
        <v>2101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2102</v>
      </c>
      <c s="35" t="s">
        <v>5</v>
      </c>
      <c s="6" t="s">
        <v>2103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587</v>
      </c>
      <c>
        <f>(M15*21)/100</f>
      </c>
      <c t="s">
        <v>27</v>
      </c>
    </row>
    <row r="16" spans="1:5" ht="12.75">
      <c r="A16" s="35" t="s">
        <v>56</v>
      </c>
      <c r="E16" s="39" t="s">
        <v>1232</v>
      </c>
    </row>
    <row r="17" spans="1:5" ht="25.5">
      <c r="A17" s="35" t="s">
        <v>58</v>
      </c>
      <c r="E17" s="40" t="s">
        <v>2104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2105</v>
      </c>
      <c s="35" t="s">
        <v>5</v>
      </c>
      <c s="6" t="s">
        <v>2106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587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1232</v>
      </c>
    </row>
    <row r="22" spans="1:5" ht="89.25">
      <c r="A22" t="s">
        <v>60</v>
      </c>
      <c r="E22" s="39" t="s">
        <v>1042</v>
      </c>
    </row>
    <row r="23" spans="1:16" ht="12.75">
      <c r="A23" t="s">
        <v>49</v>
      </c>
      <c s="34" t="s">
        <v>69</v>
      </c>
      <c s="34" t="s">
        <v>2107</v>
      </c>
      <c s="35" t="s">
        <v>5</v>
      </c>
      <c s="6" t="s">
        <v>2108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587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1127</v>
      </c>
    </row>
    <row r="27" spans="1:16" ht="12.75">
      <c r="A27" t="s">
        <v>49</v>
      </c>
      <c s="34" t="s">
        <v>73</v>
      </c>
      <c s="34" t="s">
        <v>2109</v>
      </c>
      <c s="35" t="s">
        <v>5</v>
      </c>
      <c s="6" t="s">
        <v>2110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1232</v>
      </c>
    </row>
    <row r="30" spans="1:5" ht="51">
      <c r="A30" t="s">
        <v>60</v>
      </c>
      <c r="E30" s="39" t="s">
        <v>1127</v>
      </c>
    </row>
    <row r="31" spans="1:16" ht="12.75">
      <c r="A31" t="s">
        <v>49</v>
      </c>
      <c s="34" t="s">
        <v>77</v>
      </c>
      <c s="34" t="s">
        <v>2111</v>
      </c>
      <c s="35" t="s">
        <v>5</v>
      </c>
      <c s="6" t="s">
        <v>2112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1232</v>
      </c>
    </row>
    <row r="34" spans="1:5" ht="76.5">
      <c r="A34" t="s">
        <v>60</v>
      </c>
      <c r="E34" s="39" t="s">
        <v>1039</v>
      </c>
    </row>
    <row r="35" spans="1:16" ht="12.75">
      <c r="A35" t="s">
        <v>49</v>
      </c>
      <c s="34" t="s">
        <v>81</v>
      </c>
      <c s="34" t="s">
        <v>2113</v>
      </c>
      <c s="35" t="s">
        <v>5</v>
      </c>
      <c s="6" t="s">
        <v>2114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1232</v>
      </c>
    </row>
    <row r="38" spans="1:5" ht="51">
      <c r="A38" t="s">
        <v>60</v>
      </c>
      <c r="E38" s="39" t="s">
        <v>1127</v>
      </c>
    </row>
    <row r="39" spans="1:16" ht="12.75">
      <c r="A39" t="s">
        <v>49</v>
      </c>
      <c s="34" t="s">
        <v>85</v>
      </c>
      <c s="34" t="s">
        <v>2115</v>
      </c>
      <c s="35" t="s">
        <v>5</v>
      </c>
      <c s="6" t="s">
        <v>2116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2117</v>
      </c>
    </row>
    <row r="42" spans="1:5" ht="51">
      <c r="A42" t="s">
        <v>60</v>
      </c>
      <c r="E42" s="39" t="s">
        <v>1127</v>
      </c>
    </row>
    <row r="43" spans="1:16" ht="12.75">
      <c r="A43" t="s">
        <v>49</v>
      </c>
      <c s="34" t="s">
        <v>89</v>
      </c>
      <c s="34" t="s">
        <v>2118</v>
      </c>
      <c s="35" t="s">
        <v>5</v>
      </c>
      <c s="6" t="s">
        <v>2119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2120</v>
      </c>
    </row>
    <row r="46" spans="1:5" ht="51">
      <c r="A46" t="s">
        <v>60</v>
      </c>
      <c r="E46" s="39" t="s">
        <v>1127</v>
      </c>
    </row>
    <row r="47" spans="1:16" ht="12.75">
      <c r="A47" t="s">
        <v>49</v>
      </c>
      <c s="34" t="s">
        <v>93</v>
      </c>
      <c s="34" t="s">
        <v>2121</v>
      </c>
      <c s="35" t="s">
        <v>5</v>
      </c>
      <c s="6" t="s">
        <v>2122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1232</v>
      </c>
    </row>
    <row r="50" spans="1:5" ht="89.25">
      <c r="A50" t="s">
        <v>60</v>
      </c>
      <c r="E50" s="39" t="s">
        <v>1042</v>
      </c>
    </row>
    <row r="51" spans="1:16" ht="12.75">
      <c r="A51" t="s">
        <v>49</v>
      </c>
      <c s="34" t="s">
        <v>98</v>
      </c>
      <c s="34" t="s">
        <v>2123</v>
      </c>
      <c s="35" t="s">
        <v>5</v>
      </c>
      <c s="6" t="s">
        <v>2124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2120</v>
      </c>
    </row>
    <row r="54" spans="1:5" ht="51">
      <c r="A54" t="s">
        <v>60</v>
      </c>
      <c r="E54" s="39" t="s">
        <v>1127</v>
      </c>
    </row>
    <row r="55" spans="1:16" ht="12.75">
      <c r="A55" t="s">
        <v>49</v>
      </c>
      <c s="34" t="s">
        <v>103</v>
      </c>
      <c s="34" t="s">
        <v>2125</v>
      </c>
      <c s="35" t="s">
        <v>5</v>
      </c>
      <c s="6" t="s">
        <v>2126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2120</v>
      </c>
    </row>
    <row r="58" spans="1:5" ht="51">
      <c r="A58" t="s">
        <v>60</v>
      </c>
      <c r="E58" s="39" t="s">
        <v>1127</v>
      </c>
    </row>
    <row r="59" spans="1:16" ht="12.75">
      <c r="A59" t="s">
        <v>49</v>
      </c>
      <c s="34" t="s">
        <v>107</v>
      </c>
      <c s="34" t="s">
        <v>2127</v>
      </c>
      <c s="35" t="s">
        <v>5</v>
      </c>
      <c s="6" t="s">
        <v>2128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2129</v>
      </c>
    </row>
    <row r="62" spans="1:5" ht="51">
      <c r="A62" t="s">
        <v>60</v>
      </c>
      <c r="E62" s="39" t="s">
        <v>1127</v>
      </c>
    </row>
    <row r="63" spans="1:16" ht="12.75">
      <c r="A63" t="s">
        <v>49</v>
      </c>
      <c s="34" t="s">
        <v>110</v>
      </c>
      <c s="34" t="s">
        <v>2130</v>
      </c>
      <c s="35" t="s">
        <v>5</v>
      </c>
      <c s="6" t="s">
        <v>2131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1246</v>
      </c>
    </row>
    <row r="66" spans="1:5" ht="51">
      <c r="A66" t="s">
        <v>60</v>
      </c>
      <c r="E66" s="39" t="s">
        <v>1127</v>
      </c>
    </row>
    <row r="67" spans="1:16" ht="12.75">
      <c r="A67" t="s">
        <v>49</v>
      </c>
      <c s="34" t="s">
        <v>114</v>
      </c>
      <c s="34" t="s">
        <v>2132</v>
      </c>
      <c s="35" t="s">
        <v>5</v>
      </c>
      <c s="6" t="s">
        <v>2133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2134</v>
      </c>
    </row>
    <row r="70" spans="1:5" ht="51">
      <c r="A70" t="s">
        <v>60</v>
      </c>
      <c r="E70" s="39" t="s">
        <v>1127</v>
      </c>
    </row>
    <row r="71" spans="1:16" ht="12.75">
      <c r="A71" t="s">
        <v>49</v>
      </c>
      <c s="34" t="s">
        <v>117</v>
      </c>
      <c s="34" t="s">
        <v>2135</v>
      </c>
      <c s="35" t="s">
        <v>5</v>
      </c>
      <c s="6" t="s">
        <v>2136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2137</v>
      </c>
    </row>
    <row r="74" spans="1:5" ht="76.5">
      <c r="A74" t="s">
        <v>60</v>
      </c>
      <c r="E74" s="39" t="s">
        <v>1039</v>
      </c>
    </row>
    <row r="75" spans="1:16" ht="12.75">
      <c r="A75" t="s">
        <v>49</v>
      </c>
      <c s="34" t="s">
        <v>120</v>
      </c>
      <c s="34" t="s">
        <v>2138</v>
      </c>
      <c s="35" t="s">
        <v>5</v>
      </c>
      <c s="6" t="s">
        <v>2139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2140</v>
      </c>
    </row>
    <row r="78" spans="1:5" ht="89.25">
      <c r="A78" t="s">
        <v>60</v>
      </c>
      <c r="E78" s="39" t="s">
        <v>1042</v>
      </c>
    </row>
    <row r="79" spans="1:16" ht="25.5">
      <c r="A79" t="s">
        <v>49</v>
      </c>
      <c s="34" t="s">
        <v>123</v>
      </c>
      <c s="34" t="s">
        <v>2056</v>
      </c>
      <c s="35" t="s">
        <v>5</v>
      </c>
      <c s="6" t="s">
        <v>2057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2141</v>
      </c>
    </row>
    <row r="82" spans="1:5" ht="51">
      <c r="A82" t="s">
        <v>60</v>
      </c>
      <c r="E82" s="39" t="s">
        <v>1127</v>
      </c>
    </row>
    <row r="83" spans="1:16" ht="25.5">
      <c r="A83" t="s">
        <v>49</v>
      </c>
      <c s="34" t="s">
        <v>127</v>
      </c>
      <c s="34" t="s">
        <v>2054</v>
      </c>
      <c s="35" t="s">
        <v>5</v>
      </c>
      <c s="6" t="s">
        <v>2055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1249</v>
      </c>
    </row>
    <row r="86" spans="1:5" ht="51">
      <c r="A86" t="s">
        <v>60</v>
      </c>
      <c r="E86" s="39" t="s">
        <v>1127</v>
      </c>
    </row>
    <row r="87" spans="1:16" ht="12.75">
      <c r="A87" t="s">
        <v>49</v>
      </c>
      <c s="34" t="s">
        <v>130</v>
      </c>
      <c s="34" t="s">
        <v>2062</v>
      </c>
      <c s="35" t="s">
        <v>5</v>
      </c>
      <c s="6" t="s">
        <v>2142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2143</v>
      </c>
    </row>
    <row r="90" spans="1:5" ht="76.5">
      <c r="A90" t="s">
        <v>60</v>
      </c>
      <c r="E90" s="39" t="s">
        <v>1039</v>
      </c>
    </row>
    <row r="91" spans="1:16" ht="25.5">
      <c r="A91" t="s">
        <v>49</v>
      </c>
      <c s="34" t="s">
        <v>133</v>
      </c>
      <c s="34" t="s">
        <v>2144</v>
      </c>
      <c s="35" t="s">
        <v>5</v>
      </c>
      <c s="6" t="s">
        <v>2145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587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2146</v>
      </c>
    </row>
    <row r="94" spans="1:5" ht="51">
      <c r="A94" t="s">
        <v>60</v>
      </c>
      <c r="E94" s="39" t="s">
        <v>1127</v>
      </c>
    </row>
    <row r="95" spans="1:16" ht="25.5">
      <c r="A95" t="s">
        <v>49</v>
      </c>
      <c s="34" t="s">
        <v>136</v>
      </c>
      <c s="34" t="s">
        <v>2147</v>
      </c>
      <c s="35" t="s">
        <v>5</v>
      </c>
      <c s="6" t="s">
        <v>2148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2149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2146</v>
      </c>
    </row>
    <row r="98" spans="1:5" ht="76.5">
      <c r="A98" t="s">
        <v>60</v>
      </c>
      <c r="E98" s="39" t="s">
        <v>1039</v>
      </c>
    </row>
    <row r="99" spans="1:16" ht="12.75">
      <c r="A99" t="s">
        <v>49</v>
      </c>
      <c s="34" t="s">
        <v>139</v>
      </c>
      <c s="34" t="s">
        <v>2150</v>
      </c>
      <c s="35" t="s">
        <v>5</v>
      </c>
      <c s="6" t="s">
        <v>2151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2152</v>
      </c>
    </row>
    <row r="102" spans="1:5" ht="51">
      <c r="A102" t="s">
        <v>60</v>
      </c>
      <c r="E102" s="39" t="s">
        <v>1127</v>
      </c>
    </row>
    <row r="103" spans="1:16" ht="12.75">
      <c r="A103" t="s">
        <v>49</v>
      </c>
      <c s="34" t="s">
        <v>142</v>
      </c>
      <c s="34" t="s">
        <v>2153</v>
      </c>
      <c s="35" t="s">
        <v>5</v>
      </c>
      <c s="6" t="s">
        <v>2154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2155</v>
      </c>
    </row>
    <row r="106" spans="1:5" ht="51">
      <c r="A106" t="s">
        <v>60</v>
      </c>
      <c r="E106" s="39" t="s">
        <v>1127</v>
      </c>
    </row>
    <row r="107" spans="1:16" ht="12.75">
      <c r="A107" t="s">
        <v>49</v>
      </c>
      <c s="34" t="s">
        <v>147</v>
      </c>
      <c s="34" t="s">
        <v>2066</v>
      </c>
      <c s="35" t="s">
        <v>5</v>
      </c>
      <c s="6" t="s">
        <v>1881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2156</v>
      </c>
    </row>
    <row r="110" spans="1:5" ht="76.5">
      <c r="A110" t="s">
        <v>60</v>
      </c>
      <c r="E110" s="39" t="s">
        <v>1039</v>
      </c>
    </row>
    <row r="111" spans="1:16" ht="12.75">
      <c r="A111" t="s">
        <v>49</v>
      </c>
      <c s="34" t="s">
        <v>151</v>
      </c>
      <c s="34" t="s">
        <v>2157</v>
      </c>
      <c s="35" t="s">
        <v>5</v>
      </c>
      <c s="6" t="s">
        <v>2158</v>
      </c>
      <c s="36" t="s">
        <v>956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2149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1748</v>
      </c>
      <c r="E115" s="33" t="s">
        <v>2159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155</v>
      </c>
      <c s="34" t="s">
        <v>2160</v>
      </c>
      <c s="35" t="s">
        <v>5</v>
      </c>
      <c s="6" t="s">
        <v>2161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2149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2162</v>
      </c>
    </row>
    <row r="119" spans="1:5" ht="51">
      <c r="A119" t="s">
        <v>60</v>
      </c>
      <c r="E119" s="39" t="s">
        <v>1127</v>
      </c>
    </row>
    <row r="120" spans="1:16" ht="12.75">
      <c r="A120" t="s">
        <v>49</v>
      </c>
      <c s="34" t="s">
        <v>158</v>
      </c>
      <c s="34" t="s">
        <v>2163</v>
      </c>
      <c s="35" t="s">
        <v>5</v>
      </c>
      <c s="6" t="s">
        <v>2164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587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2162</v>
      </c>
    </row>
    <row r="123" spans="1:5" ht="76.5">
      <c r="A123" t="s">
        <v>60</v>
      </c>
      <c r="E123" s="39" t="s">
        <v>1039</v>
      </c>
    </row>
    <row r="124" spans="1:16" ht="25.5">
      <c r="A124" t="s">
        <v>49</v>
      </c>
      <c s="34" t="s">
        <v>161</v>
      </c>
      <c s="34" t="s">
        <v>2165</v>
      </c>
      <c s="35" t="s">
        <v>5</v>
      </c>
      <c s="6" t="s">
        <v>2166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587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2162</v>
      </c>
    </row>
    <row r="127" spans="1:5" ht="89.25">
      <c r="A127" t="s">
        <v>60</v>
      </c>
      <c r="E127" s="39" t="s">
        <v>1042</v>
      </c>
    </row>
    <row r="128" spans="1:16" ht="12.75">
      <c r="A128" t="s">
        <v>49</v>
      </c>
      <c s="34" t="s">
        <v>652</v>
      </c>
      <c s="34" t="s">
        <v>2167</v>
      </c>
      <c s="35" t="s">
        <v>5</v>
      </c>
      <c s="6" t="s">
        <v>2168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587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1127</v>
      </c>
    </row>
    <row r="132" spans="1:16" ht="12.75">
      <c r="A132" t="s">
        <v>49</v>
      </c>
      <c s="34" t="s">
        <v>656</v>
      </c>
      <c s="34" t="s">
        <v>2169</v>
      </c>
      <c s="35" t="s">
        <v>5</v>
      </c>
      <c s="6" t="s">
        <v>2170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587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1039</v>
      </c>
    </row>
    <row r="136" spans="1:16" ht="12.75">
      <c r="A136" t="s">
        <v>49</v>
      </c>
      <c s="34" t="s">
        <v>660</v>
      </c>
      <c s="34" t="s">
        <v>2171</v>
      </c>
      <c s="35" t="s">
        <v>5</v>
      </c>
      <c s="6" t="s">
        <v>2172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587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1127</v>
      </c>
    </row>
    <row r="140" spans="1:16" ht="12.75">
      <c r="A140" t="s">
        <v>49</v>
      </c>
      <c s="34" t="s">
        <v>664</v>
      </c>
      <c s="34" t="s">
        <v>2173</v>
      </c>
      <c s="35" t="s">
        <v>5</v>
      </c>
      <c s="6" t="s">
        <v>2174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587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1232</v>
      </c>
    </row>
    <row r="143" spans="1:5" ht="51">
      <c r="A143" t="s">
        <v>60</v>
      </c>
      <c r="E143" s="39" t="s">
        <v>1127</v>
      </c>
    </row>
    <row r="144" spans="1:16" ht="12.75">
      <c r="A144" t="s">
        <v>49</v>
      </c>
      <c s="34" t="s">
        <v>634</v>
      </c>
      <c s="34" t="s">
        <v>2175</v>
      </c>
      <c s="35" t="s">
        <v>5</v>
      </c>
      <c s="6" t="s">
        <v>2176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587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1232</v>
      </c>
    </row>
    <row r="147" spans="1:5" ht="76.5">
      <c r="A147" t="s">
        <v>60</v>
      </c>
      <c r="E147" s="39" t="s">
        <v>1039</v>
      </c>
    </row>
    <row r="148" spans="1:16" ht="12.75">
      <c r="A148" t="s">
        <v>49</v>
      </c>
      <c s="34" t="s">
        <v>670</v>
      </c>
      <c s="34" t="s">
        <v>2177</v>
      </c>
      <c s="35" t="s">
        <v>5</v>
      </c>
      <c s="6" t="s">
        <v>2178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587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1232</v>
      </c>
    </row>
    <row r="151" spans="1:5" ht="89.25">
      <c r="A151" t="s">
        <v>60</v>
      </c>
      <c r="E151" s="39" t="s">
        <v>1042</v>
      </c>
    </row>
    <row r="152" spans="1:16" ht="12.75">
      <c r="A152" t="s">
        <v>49</v>
      </c>
      <c s="34" t="s">
        <v>673</v>
      </c>
      <c s="34" t="s">
        <v>2179</v>
      </c>
      <c s="35" t="s">
        <v>5</v>
      </c>
      <c s="6" t="s">
        <v>2180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587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1232</v>
      </c>
    </row>
    <row r="155" spans="1:5" ht="114.75">
      <c r="A155" t="s">
        <v>60</v>
      </c>
      <c r="E155" s="39" t="s">
        <v>1133</v>
      </c>
    </row>
    <row r="156" spans="1:16" ht="12.75">
      <c r="A156" t="s">
        <v>49</v>
      </c>
      <c s="34" t="s">
        <v>164</v>
      </c>
      <c s="34" t="s">
        <v>2181</v>
      </c>
      <c s="35" t="s">
        <v>5</v>
      </c>
      <c s="6" t="s">
        <v>2182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587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2183</v>
      </c>
    </row>
    <row r="159" spans="1:5" ht="51">
      <c r="A159" t="s">
        <v>60</v>
      </c>
      <c r="E159" s="39" t="s">
        <v>1127</v>
      </c>
    </row>
    <row r="160" spans="1:16" ht="12.75">
      <c r="A160" t="s">
        <v>49</v>
      </c>
      <c s="34" t="s">
        <v>167</v>
      </c>
      <c s="34" t="s">
        <v>2184</v>
      </c>
      <c s="35" t="s">
        <v>5</v>
      </c>
      <c s="6" t="s">
        <v>2185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587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2183</v>
      </c>
    </row>
    <row r="163" spans="1:5" ht="76.5">
      <c r="A163" t="s">
        <v>60</v>
      </c>
      <c r="E163" s="39" t="s">
        <v>1039</v>
      </c>
    </row>
    <row r="164" spans="1:16" ht="12.75">
      <c r="A164" t="s">
        <v>49</v>
      </c>
      <c s="34" t="s">
        <v>170</v>
      </c>
      <c s="34" t="s">
        <v>2186</v>
      </c>
      <c s="35" t="s">
        <v>5</v>
      </c>
      <c s="6" t="s">
        <v>2187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587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2183</v>
      </c>
    </row>
    <row r="167" spans="1:5" ht="51">
      <c r="A167" t="s">
        <v>60</v>
      </c>
      <c r="E167" s="39" t="s">
        <v>1127</v>
      </c>
    </row>
    <row r="168" spans="1:16" ht="12.75">
      <c r="A168" t="s">
        <v>49</v>
      </c>
      <c s="34" t="s">
        <v>173</v>
      </c>
      <c s="34" t="s">
        <v>2188</v>
      </c>
      <c s="35" t="s">
        <v>5</v>
      </c>
      <c s="6" t="s">
        <v>2189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587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2183</v>
      </c>
    </row>
    <row r="171" spans="1:5" ht="76.5">
      <c r="A171" t="s">
        <v>60</v>
      </c>
      <c r="E171" s="39" t="s">
        <v>1039</v>
      </c>
    </row>
    <row r="172" spans="1:16" ht="12.75">
      <c r="A172" t="s">
        <v>49</v>
      </c>
      <c s="34" t="s">
        <v>176</v>
      </c>
      <c s="34" t="s">
        <v>2190</v>
      </c>
      <c s="35" t="s">
        <v>5</v>
      </c>
      <c s="6" t="s">
        <v>2191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587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2192</v>
      </c>
    </row>
    <row r="175" spans="1:5" ht="51">
      <c r="A175" t="s">
        <v>60</v>
      </c>
      <c r="E175" s="39" t="s">
        <v>1127</v>
      </c>
    </row>
    <row r="176" spans="1:16" ht="12.75">
      <c r="A176" t="s">
        <v>49</v>
      </c>
      <c s="34" t="s">
        <v>179</v>
      </c>
      <c s="34" t="s">
        <v>2193</v>
      </c>
      <c s="35" t="s">
        <v>5</v>
      </c>
      <c s="6" t="s">
        <v>2194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587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2192</v>
      </c>
    </row>
    <row r="179" spans="1:5" ht="114.75">
      <c r="A179" t="s">
        <v>60</v>
      </c>
      <c r="E179" s="39" t="s">
        <v>1133</v>
      </c>
    </row>
    <row r="180" spans="1:16" ht="12.75">
      <c r="A180" t="s">
        <v>49</v>
      </c>
      <c s="34" t="s">
        <v>182</v>
      </c>
      <c s="34" t="s">
        <v>2195</v>
      </c>
      <c s="35" t="s">
        <v>5</v>
      </c>
      <c s="6" t="s">
        <v>2196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587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2192</v>
      </c>
    </row>
    <row r="183" spans="1:5" ht="114.75">
      <c r="A183" t="s">
        <v>60</v>
      </c>
      <c r="E183" s="39" t="s">
        <v>1133</v>
      </c>
    </row>
    <row r="184" spans="1:16" ht="12.75">
      <c r="A184" t="s">
        <v>49</v>
      </c>
      <c s="34" t="s">
        <v>185</v>
      </c>
      <c s="34" t="s">
        <v>2197</v>
      </c>
      <c s="35" t="s">
        <v>5</v>
      </c>
      <c s="6" t="s">
        <v>2198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587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2192</v>
      </c>
    </row>
    <row r="187" spans="1:5" ht="76.5">
      <c r="A187" t="s">
        <v>60</v>
      </c>
      <c r="E187" s="39" t="s">
        <v>1039</v>
      </c>
    </row>
    <row r="188" spans="1:16" ht="12.75">
      <c r="A188" t="s">
        <v>49</v>
      </c>
      <c s="34" t="s">
        <v>188</v>
      </c>
      <c s="34" t="s">
        <v>2199</v>
      </c>
      <c s="35" t="s">
        <v>5</v>
      </c>
      <c s="6" t="s">
        <v>2200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587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2201</v>
      </c>
    </row>
    <row r="191" spans="1:5" ht="38.25">
      <c r="A191" t="s">
        <v>60</v>
      </c>
      <c r="E191" s="39" t="s">
        <v>2202</v>
      </c>
    </row>
    <row r="192" spans="1:16" ht="12.75">
      <c r="A192" t="s">
        <v>49</v>
      </c>
      <c s="34" t="s">
        <v>191</v>
      </c>
      <c s="34" t="s">
        <v>2203</v>
      </c>
      <c s="35" t="s">
        <v>5</v>
      </c>
      <c s="6" t="s">
        <v>2204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587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2201</v>
      </c>
    </row>
    <row r="195" spans="1:5" ht="63.75">
      <c r="A195" t="s">
        <v>60</v>
      </c>
      <c r="E195" s="39" t="s">
        <v>2205</v>
      </c>
    </row>
    <row r="196" spans="1:16" ht="12.75">
      <c r="A196" t="s">
        <v>49</v>
      </c>
      <c s="34" t="s">
        <v>194</v>
      </c>
      <c s="34" t="s">
        <v>2206</v>
      </c>
      <c s="35" t="s">
        <v>5</v>
      </c>
      <c s="6" t="s">
        <v>2207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587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2208</v>
      </c>
    </row>
    <row r="199" spans="1:5" ht="51">
      <c r="A199" t="s">
        <v>60</v>
      </c>
      <c r="E199" s="39" t="s">
        <v>2209</v>
      </c>
    </row>
    <row r="200" spans="1:16" ht="12.75">
      <c r="A200" t="s">
        <v>49</v>
      </c>
      <c s="34" t="s">
        <v>197</v>
      </c>
      <c s="34" t="s">
        <v>2210</v>
      </c>
      <c s="35" t="s">
        <v>5</v>
      </c>
      <c s="6" t="s">
        <v>2211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587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2208</v>
      </c>
    </row>
    <row r="203" spans="1:5" ht="76.5">
      <c r="A203" t="s">
        <v>60</v>
      </c>
      <c r="E203" s="39" t="s">
        <v>2212</v>
      </c>
    </row>
    <row r="204" spans="1:16" ht="12.75">
      <c r="A204" t="s">
        <v>49</v>
      </c>
      <c s="34" t="s">
        <v>200</v>
      </c>
      <c s="34" t="s">
        <v>2213</v>
      </c>
      <c s="35" t="s">
        <v>5</v>
      </c>
      <c s="6" t="s">
        <v>2214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587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2215</v>
      </c>
    </row>
    <row r="207" spans="1:5" ht="89.25">
      <c r="A207" t="s">
        <v>60</v>
      </c>
      <c r="E207" s="39" t="s">
        <v>2216</v>
      </c>
    </row>
    <row r="208" spans="1:16" ht="12.75">
      <c r="A208" t="s">
        <v>49</v>
      </c>
      <c s="34" t="s">
        <v>203</v>
      </c>
      <c s="34" t="s">
        <v>2217</v>
      </c>
      <c s="35" t="s">
        <v>5</v>
      </c>
      <c s="6" t="s">
        <v>2218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587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2219</v>
      </c>
    </row>
    <row r="211" spans="1:5" ht="51">
      <c r="A211" t="s">
        <v>60</v>
      </c>
      <c r="E211" s="39" t="s">
        <v>1127</v>
      </c>
    </row>
    <row r="212" spans="1:16" ht="12.75">
      <c r="A212" t="s">
        <v>49</v>
      </c>
      <c s="34" t="s">
        <v>206</v>
      </c>
      <c s="34" t="s">
        <v>2220</v>
      </c>
      <c s="35" t="s">
        <v>5</v>
      </c>
      <c s="6" t="s">
        <v>2221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587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2219</v>
      </c>
    </row>
    <row r="215" spans="1:5" ht="76.5">
      <c r="A215" t="s">
        <v>60</v>
      </c>
      <c r="E215" s="39" t="s">
        <v>1143</v>
      </c>
    </row>
    <row r="216" spans="1:13" ht="12.75">
      <c r="A216" t="s">
        <v>46</v>
      </c>
      <c r="C216" s="31" t="s">
        <v>1756</v>
      </c>
      <c r="E216" s="33" t="s">
        <v>2222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209</v>
      </c>
      <c s="34" t="s">
        <v>921</v>
      </c>
      <c s="35" t="s">
        <v>5</v>
      </c>
      <c s="6" t="s">
        <v>922</v>
      </c>
      <c s="36" t="s">
        <v>145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1338</v>
      </c>
    </row>
    <row r="221" spans="1:16" ht="12.75">
      <c r="A221" t="s">
        <v>49</v>
      </c>
      <c s="34" t="s">
        <v>212</v>
      </c>
      <c s="34" t="s">
        <v>925</v>
      </c>
      <c s="35" t="s">
        <v>5</v>
      </c>
      <c s="6" t="s">
        <v>926</v>
      </c>
      <c s="36" t="s">
        <v>145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1339</v>
      </c>
    </row>
    <row r="225" spans="1:16" ht="12.75">
      <c r="A225" t="s">
        <v>49</v>
      </c>
      <c s="34" t="s">
        <v>216</v>
      </c>
      <c s="34" t="s">
        <v>2223</v>
      </c>
      <c s="35" t="s">
        <v>5</v>
      </c>
      <c s="6" t="s">
        <v>2224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1355</v>
      </c>
    </row>
    <row r="229" spans="1:16" ht="12.75">
      <c r="A229" t="s">
        <v>49</v>
      </c>
      <c s="34" t="s">
        <v>219</v>
      </c>
      <c s="34" t="s">
        <v>2225</v>
      </c>
      <c s="35" t="s">
        <v>5</v>
      </c>
      <c s="6" t="s">
        <v>2226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1360</v>
      </c>
    </row>
    <row r="233" spans="1:16" ht="12.75">
      <c r="A233" t="s">
        <v>49</v>
      </c>
      <c s="34" t="s">
        <v>222</v>
      </c>
      <c s="34" t="s">
        <v>1353</v>
      </c>
      <c s="35" t="s">
        <v>5</v>
      </c>
      <c s="6" t="s">
        <v>1354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587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1355</v>
      </c>
    </row>
    <row r="237" spans="1:16" ht="12.75">
      <c r="A237" t="s">
        <v>49</v>
      </c>
      <c s="34" t="s">
        <v>225</v>
      </c>
      <c s="34" t="s">
        <v>1356</v>
      </c>
      <c s="35" t="s">
        <v>5</v>
      </c>
      <c s="6" t="s">
        <v>1357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587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1355</v>
      </c>
    </row>
    <row r="241" spans="1:16" ht="12.75">
      <c r="A241" t="s">
        <v>49</v>
      </c>
      <c s="34" t="s">
        <v>228</v>
      </c>
      <c s="34" t="s">
        <v>1358</v>
      </c>
      <c s="35" t="s">
        <v>5</v>
      </c>
      <c s="6" t="s">
        <v>1359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587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1360</v>
      </c>
    </row>
    <row r="245" spans="1:16" ht="12.75">
      <c r="A245" t="s">
        <v>49</v>
      </c>
      <c s="34" t="s">
        <v>231</v>
      </c>
      <c s="34" t="s">
        <v>1494</v>
      </c>
      <c s="35" t="s">
        <v>5</v>
      </c>
      <c s="6" t="s">
        <v>1495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587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1127</v>
      </c>
    </row>
    <row r="249" spans="1:16" ht="12.75">
      <c r="A249" t="s">
        <v>49</v>
      </c>
      <c s="34" t="s">
        <v>234</v>
      </c>
      <c s="34" t="s">
        <v>2227</v>
      </c>
      <c s="35" t="s">
        <v>5</v>
      </c>
      <c s="6" t="s">
        <v>2228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587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1127</v>
      </c>
    </row>
    <row r="253" spans="1:16" ht="12.75">
      <c r="A253" t="s">
        <v>49</v>
      </c>
      <c s="34" t="s">
        <v>237</v>
      </c>
      <c s="34" t="s">
        <v>2229</v>
      </c>
      <c s="35" t="s">
        <v>5</v>
      </c>
      <c s="6" t="s">
        <v>2230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587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1127</v>
      </c>
    </row>
    <row r="257" spans="1:16" ht="12.75">
      <c r="A257" t="s">
        <v>49</v>
      </c>
      <c s="34" t="s">
        <v>240</v>
      </c>
      <c s="34" t="s">
        <v>2231</v>
      </c>
      <c s="35" t="s">
        <v>5</v>
      </c>
      <c s="6" t="s">
        <v>2232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587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1127</v>
      </c>
    </row>
    <row r="261" spans="1:16" ht="12.75">
      <c r="A261" t="s">
        <v>49</v>
      </c>
      <c s="34" t="s">
        <v>243</v>
      </c>
      <c s="34" t="s">
        <v>1496</v>
      </c>
      <c s="35" t="s">
        <v>5</v>
      </c>
      <c s="6" t="s">
        <v>1497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587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1039</v>
      </c>
    </row>
    <row r="265" spans="1:16" ht="12.75">
      <c r="A265" t="s">
        <v>49</v>
      </c>
      <c s="34" t="s">
        <v>745</v>
      </c>
      <c s="34" t="s">
        <v>2233</v>
      </c>
      <c s="35" t="s">
        <v>5</v>
      </c>
      <c s="6" t="s">
        <v>2234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587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1127</v>
      </c>
    </row>
    <row r="269" spans="1:16" ht="12.75">
      <c r="A269" t="s">
        <v>49</v>
      </c>
      <c s="34" t="s">
        <v>635</v>
      </c>
      <c s="34" t="s">
        <v>2235</v>
      </c>
      <c s="35" t="s">
        <v>5</v>
      </c>
      <c s="6" t="s">
        <v>2236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587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1039</v>
      </c>
    </row>
    <row r="273" spans="1:16" ht="12.75">
      <c r="A273" t="s">
        <v>49</v>
      </c>
      <c s="34" t="s">
        <v>246</v>
      </c>
      <c s="34" t="s">
        <v>2237</v>
      </c>
      <c s="35" t="s">
        <v>5</v>
      </c>
      <c s="6" t="s">
        <v>2238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2149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1039</v>
      </c>
    </row>
    <row r="277" spans="1:16" ht="12.75">
      <c r="A277" t="s">
        <v>49</v>
      </c>
      <c s="34" t="s">
        <v>249</v>
      </c>
      <c s="34" t="s">
        <v>2239</v>
      </c>
      <c s="35" t="s">
        <v>5</v>
      </c>
      <c s="6" t="s">
        <v>2240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2149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1042</v>
      </c>
    </row>
    <row r="281" spans="1:16" ht="12.75">
      <c r="A281" t="s">
        <v>49</v>
      </c>
      <c s="34" t="s">
        <v>252</v>
      </c>
      <c s="34" t="s">
        <v>943</v>
      </c>
      <c s="35" t="s">
        <v>5</v>
      </c>
      <c s="6" t="s">
        <v>944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587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1127</v>
      </c>
    </row>
    <row r="285" spans="1:16" ht="12.75">
      <c r="A285" t="s">
        <v>49</v>
      </c>
      <c s="34" t="s">
        <v>255</v>
      </c>
      <c s="34" t="s">
        <v>1500</v>
      </c>
      <c s="35" t="s">
        <v>5</v>
      </c>
      <c s="6" t="s">
        <v>946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587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1501</v>
      </c>
    </row>
    <row r="289" spans="1:16" ht="12.75">
      <c r="A289" t="s">
        <v>49</v>
      </c>
      <c s="34" t="s">
        <v>258</v>
      </c>
      <c s="34" t="s">
        <v>2241</v>
      </c>
      <c s="35" t="s">
        <v>5</v>
      </c>
      <c s="6" t="s">
        <v>2242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1127</v>
      </c>
    </row>
    <row r="293" spans="1:16" ht="12.75">
      <c r="A293" t="s">
        <v>49</v>
      </c>
      <c s="34" t="s">
        <v>261</v>
      </c>
      <c s="34" t="s">
        <v>807</v>
      </c>
      <c s="35" t="s">
        <v>5</v>
      </c>
      <c s="6" t="s">
        <v>808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1142</v>
      </c>
    </row>
    <row r="297" spans="1:16" ht="12.75">
      <c r="A297" t="s">
        <v>49</v>
      </c>
      <c s="34" t="s">
        <v>264</v>
      </c>
      <c s="34" t="s">
        <v>809</v>
      </c>
      <c s="35" t="s">
        <v>5</v>
      </c>
      <c s="6" t="s">
        <v>810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587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1143</v>
      </c>
    </row>
    <row r="301" spans="1:13" ht="12.75">
      <c r="A301" t="s">
        <v>46</v>
      </c>
      <c r="C301" s="31" t="s">
        <v>2243</v>
      </c>
      <c r="E301" s="33" t="s">
        <v>2244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267</v>
      </c>
      <c s="34" t="s">
        <v>1345</v>
      </c>
      <c s="35" t="s">
        <v>5</v>
      </c>
      <c s="6" t="s">
        <v>1346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587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1347</v>
      </c>
    </row>
    <row r="306" spans="1:16" ht="12.75">
      <c r="A306" t="s">
        <v>49</v>
      </c>
      <c s="34" t="s">
        <v>270</v>
      </c>
      <c s="34" t="s">
        <v>1703</v>
      </c>
      <c s="35" t="s">
        <v>5</v>
      </c>
      <c s="6" t="s">
        <v>1704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587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1347</v>
      </c>
    </row>
    <row r="310" spans="1:16" ht="12.75">
      <c r="A310" t="s">
        <v>49</v>
      </c>
      <c s="34" t="s">
        <v>273</v>
      </c>
      <c s="34" t="s">
        <v>2245</v>
      </c>
      <c s="35" t="s">
        <v>5</v>
      </c>
      <c s="6" t="s">
        <v>2246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587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1347</v>
      </c>
    </row>
    <row r="314" spans="1:16" ht="25.5">
      <c r="A314" t="s">
        <v>49</v>
      </c>
      <c s="34" t="s">
        <v>276</v>
      </c>
      <c s="34" t="s">
        <v>1350</v>
      </c>
      <c s="35" t="s">
        <v>5</v>
      </c>
      <c s="6" t="s">
        <v>1351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587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1352</v>
      </c>
    </row>
    <row r="318" spans="1:16" ht="25.5">
      <c r="A318" t="s">
        <v>49</v>
      </c>
      <c s="34" t="s">
        <v>279</v>
      </c>
      <c s="34" t="s">
        <v>2247</v>
      </c>
      <c s="35" t="s">
        <v>5</v>
      </c>
      <c s="6" t="s">
        <v>2248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587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1352</v>
      </c>
    </row>
    <row r="322" spans="1:16" ht="12.75">
      <c r="A322" t="s">
        <v>49</v>
      </c>
      <c s="34" t="s">
        <v>282</v>
      </c>
      <c s="34" t="s">
        <v>1138</v>
      </c>
      <c s="35" t="s">
        <v>5</v>
      </c>
      <c s="6" t="s">
        <v>1139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587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1140</v>
      </c>
    </row>
    <row r="326" spans="1:16" ht="12.75">
      <c r="A326" t="s">
        <v>49</v>
      </c>
      <c s="34" t="s">
        <v>285</v>
      </c>
      <c s="34" t="s">
        <v>2249</v>
      </c>
      <c s="35" t="s">
        <v>5</v>
      </c>
      <c s="6" t="s">
        <v>2250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587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1140</v>
      </c>
    </row>
    <row r="330" spans="1:16" ht="12.75">
      <c r="A330" t="s">
        <v>49</v>
      </c>
      <c s="34" t="s">
        <v>289</v>
      </c>
      <c s="34" t="s">
        <v>2251</v>
      </c>
      <c s="35" t="s">
        <v>5</v>
      </c>
      <c s="6" t="s">
        <v>2252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587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1140</v>
      </c>
    </row>
    <row r="334" spans="1:16" ht="12.75">
      <c r="A334" t="s">
        <v>49</v>
      </c>
      <c s="34" t="s">
        <v>293</v>
      </c>
      <c s="34" t="s">
        <v>2253</v>
      </c>
      <c s="35" t="s">
        <v>5</v>
      </c>
      <c s="6" t="s">
        <v>2254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587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1140</v>
      </c>
    </row>
    <row r="338" spans="1:16" ht="12.75">
      <c r="A338" t="s">
        <v>49</v>
      </c>
      <c s="34" t="s">
        <v>296</v>
      </c>
      <c s="34" t="s">
        <v>642</v>
      </c>
      <c s="35" t="s">
        <v>5</v>
      </c>
      <c s="6" t="s">
        <v>643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587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1031</v>
      </c>
    </row>
    <row r="342" spans="1:16" ht="12.75">
      <c r="A342" t="s">
        <v>49</v>
      </c>
      <c s="34" t="s">
        <v>299</v>
      </c>
      <c s="34" t="s">
        <v>2255</v>
      </c>
      <c s="35" t="s">
        <v>5</v>
      </c>
      <c s="6" t="s">
        <v>2256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587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1157</v>
      </c>
    </row>
    <row r="346" spans="1:16" ht="25.5">
      <c r="A346" t="s">
        <v>49</v>
      </c>
      <c s="34" t="s">
        <v>302</v>
      </c>
      <c s="34" t="s">
        <v>2257</v>
      </c>
      <c s="35" t="s">
        <v>5</v>
      </c>
      <c s="6" t="s">
        <v>2258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587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993</v>
      </c>
    </row>
    <row r="350" spans="1:16" ht="25.5">
      <c r="A350" t="s">
        <v>49</v>
      </c>
      <c s="34" t="s">
        <v>305</v>
      </c>
      <c s="34" t="s">
        <v>2259</v>
      </c>
      <c s="35" t="s">
        <v>5</v>
      </c>
      <c s="6" t="s">
        <v>2260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587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993</v>
      </c>
    </row>
    <row r="354" spans="1:16" ht="25.5">
      <c r="A354" t="s">
        <v>49</v>
      </c>
      <c s="34" t="s">
        <v>308</v>
      </c>
      <c s="34" t="s">
        <v>1662</v>
      </c>
      <c s="35" t="s">
        <v>5</v>
      </c>
      <c s="6" t="s">
        <v>1663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587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993</v>
      </c>
    </row>
    <row r="358" spans="1:13" ht="12.75">
      <c r="A358" t="s">
        <v>46</v>
      </c>
      <c r="C358" s="31" t="s">
        <v>89</v>
      </c>
      <c r="E358" s="33" t="s">
        <v>953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311</v>
      </c>
      <c s="34" t="s">
        <v>954</v>
      </c>
      <c s="35" t="s">
        <v>98</v>
      </c>
      <c s="6" t="s">
        <v>955</v>
      </c>
      <c s="36" t="s">
        <v>956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649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957</v>
      </c>
    </row>
    <row r="362" spans="1:5" ht="12.75">
      <c r="A362" t="s">
        <v>60</v>
      </c>
      <c r="E362" s="39" t="s">
        <v>958</v>
      </c>
    </row>
    <row r="363" spans="1:16" ht="12.75">
      <c r="A363" t="s">
        <v>49</v>
      </c>
      <c s="34" t="s">
        <v>315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2261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957</v>
      </c>
    </row>
    <row r="366" spans="1:5" ht="12.75">
      <c r="A366" t="s">
        <v>60</v>
      </c>
      <c r="E366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2095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2095</v>
      </c>
      <c r="E4" s="26" t="s">
        <v>2096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2264</v>
      </c>
      <c r="E8" s="30" t="s">
        <v>2263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975</v>
      </c>
    </row>
    <row r="26" spans="1:13" ht="12.75">
      <c r="A26" t="s">
        <v>46</v>
      </c>
      <c r="C26" s="31" t="s">
        <v>273</v>
      </c>
      <c r="E26" s="33" t="s">
        <v>645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943</v>
      </c>
      <c s="35" t="s">
        <v>5</v>
      </c>
      <c s="6" t="s">
        <v>944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1127</v>
      </c>
    </row>
    <row r="31" spans="1:16" ht="12.75">
      <c r="A31" t="s">
        <v>49</v>
      </c>
      <c s="34" t="s">
        <v>27</v>
      </c>
      <c s="34" t="s">
        <v>2265</v>
      </c>
      <c s="35" t="s">
        <v>5</v>
      </c>
      <c s="6" t="s">
        <v>2266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1127</v>
      </c>
    </row>
    <row r="35" spans="1:16" ht="12.75">
      <c r="A35" t="s">
        <v>49</v>
      </c>
      <c s="34" t="s">
        <v>26</v>
      </c>
      <c s="34" t="s">
        <v>1500</v>
      </c>
      <c s="35" t="s">
        <v>5</v>
      </c>
      <c s="6" t="s">
        <v>946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1501</v>
      </c>
    </row>
    <row r="39" spans="1:16" ht="12.75">
      <c r="A39" t="s">
        <v>49</v>
      </c>
      <c s="34" t="s">
        <v>69</v>
      </c>
      <c s="34" t="s">
        <v>2267</v>
      </c>
      <c s="35" t="s">
        <v>5</v>
      </c>
      <c s="6" t="s">
        <v>2268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1501</v>
      </c>
    </row>
    <row r="43" spans="1:16" ht="12.75">
      <c r="A43" t="s">
        <v>49</v>
      </c>
      <c s="34" t="s">
        <v>73</v>
      </c>
      <c s="34" t="s">
        <v>2227</v>
      </c>
      <c s="35" t="s">
        <v>5</v>
      </c>
      <c s="6" t="s">
        <v>2228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1127</v>
      </c>
    </row>
    <row r="47" spans="1:16" ht="12.75">
      <c r="A47" t="s">
        <v>49</v>
      </c>
      <c s="34" t="s">
        <v>77</v>
      </c>
      <c s="34" t="s">
        <v>1494</v>
      </c>
      <c s="35" t="s">
        <v>5</v>
      </c>
      <c s="6" t="s">
        <v>1495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1127</v>
      </c>
    </row>
    <row r="51" spans="1:16" ht="12.75">
      <c r="A51" t="s">
        <v>49</v>
      </c>
      <c s="34" t="s">
        <v>81</v>
      </c>
      <c s="34" t="s">
        <v>2269</v>
      </c>
      <c s="35" t="s">
        <v>5</v>
      </c>
      <c s="6" t="s">
        <v>2270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1127</v>
      </c>
    </row>
    <row r="55" spans="1:16" ht="12.75">
      <c r="A55" t="s">
        <v>49</v>
      </c>
      <c s="34" t="s">
        <v>85</v>
      </c>
      <c s="34" t="s">
        <v>2233</v>
      </c>
      <c s="35" t="s">
        <v>5</v>
      </c>
      <c s="6" t="s">
        <v>2234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1127</v>
      </c>
    </row>
    <row r="59" spans="1:16" ht="12.75">
      <c r="A59" t="s">
        <v>49</v>
      </c>
      <c s="34" t="s">
        <v>89</v>
      </c>
      <c s="34" t="s">
        <v>2271</v>
      </c>
      <c s="35" t="s">
        <v>5</v>
      </c>
      <c s="6" t="s">
        <v>2238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1039</v>
      </c>
    </row>
    <row r="63" spans="1:16" ht="12.75">
      <c r="A63" t="s">
        <v>49</v>
      </c>
      <c s="34" t="s">
        <v>93</v>
      </c>
      <c s="34" t="s">
        <v>1496</v>
      </c>
      <c s="35" t="s">
        <v>5</v>
      </c>
      <c s="6" t="s">
        <v>1497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1039</v>
      </c>
    </row>
    <row r="67" spans="1:16" ht="12.75">
      <c r="A67" t="s">
        <v>49</v>
      </c>
      <c s="34" t="s">
        <v>98</v>
      </c>
      <c s="34" t="s">
        <v>2235</v>
      </c>
      <c s="35" t="s">
        <v>5</v>
      </c>
      <c s="6" t="s">
        <v>2236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1039</v>
      </c>
    </row>
    <row r="71" spans="1:16" ht="12.75">
      <c r="A71" t="s">
        <v>49</v>
      </c>
      <c s="34" t="s">
        <v>103</v>
      </c>
      <c s="34" t="s">
        <v>2272</v>
      </c>
      <c s="35" t="s">
        <v>5</v>
      </c>
      <c s="6" t="s">
        <v>2273</v>
      </c>
      <c s="36" t="s">
        <v>145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1338</v>
      </c>
    </row>
    <row r="75" spans="1:16" ht="12.75">
      <c r="A75" t="s">
        <v>49</v>
      </c>
      <c s="34" t="s">
        <v>107</v>
      </c>
      <c s="34" t="s">
        <v>2274</v>
      </c>
      <c s="35" t="s">
        <v>5</v>
      </c>
      <c s="6" t="s">
        <v>2275</v>
      </c>
      <c s="36" t="s">
        <v>145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1339</v>
      </c>
    </row>
    <row r="79" spans="1:16" ht="12.75">
      <c r="A79" t="s">
        <v>49</v>
      </c>
      <c s="34" t="s">
        <v>110</v>
      </c>
      <c s="34" t="s">
        <v>921</v>
      </c>
      <c s="35" t="s">
        <v>5</v>
      </c>
      <c s="6" t="s">
        <v>922</v>
      </c>
      <c s="36" t="s">
        <v>145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1338</v>
      </c>
    </row>
    <row r="83" spans="1:16" ht="12.75">
      <c r="A83" t="s">
        <v>49</v>
      </c>
      <c s="34" t="s">
        <v>114</v>
      </c>
      <c s="34" t="s">
        <v>925</v>
      </c>
      <c s="35" t="s">
        <v>5</v>
      </c>
      <c s="6" t="s">
        <v>926</v>
      </c>
      <c s="36" t="s">
        <v>145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1339</v>
      </c>
    </row>
    <row r="87" spans="1:16" ht="12.75">
      <c r="A87" t="s">
        <v>49</v>
      </c>
      <c s="34" t="s">
        <v>117</v>
      </c>
      <c s="34" t="s">
        <v>1134</v>
      </c>
      <c s="35" t="s">
        <v>5</v>
      </c>
      <c s="6" t="s">
        <v>1135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1127</v>
      </c>
    </row>
    <row r="91" spans="1:16" ht="12.75">
      <c r="A91" t="s">
        <v>49</v>
      </c>
      <c s="34" t="s">
        <v>120</v>
      </c>
      <c s="34" t="s">
        <v>2276</v>
      </c>
      <c s="35" t="s">
        <v>5</v>
      </c>
      <c s="6" t="s">
        <v>2277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587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1039</v>
      </c>
    </row>
    <row r="95" spans="1:16" ht="12.75">
      <c r="A95" t="s">
        <v>49</v>
      </c>
      <c s="34" t="s">
        <v>123</v>
      </c>
      <c s="34" t="s">
        <v>1155</v>
      </c>
      <c s="35" t="s">
        <v>5</v>
      </c>
      <c s="6" t="s">
        <v>1156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587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1157</v>
      </c>
    </row>
    <row r="99" spans="1:16" ht="12.75">
      <c r="A99" t="s">
        <v>49</v>
      </c>
      <c s="34" t="s">
        <v>127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1160</v>
      </c>
    </row>
    <row r="103" spans="1:16" ht="12.75">
      <c r="A103" t="s">
        <v>49</v>
      </c>
      <c s="34" t="s">
        <v>130</v>
      </c>
      <c s="34" t="s">
        <v>2278</v>
      </c>
      <c s="35" t="s">
        <v>5</v>
      </c>
      <c s="6" t="s">
        <v>2279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1039</v>
      </c>
    </row>
    <row r="107" spans="1:16" ht="12.75">
      <c r="A107" t="s">
        <v>49</v>
      </c>
      <c s="34" t="s">
        <v>133</v>
      </c>
      <c s="34" t="s">
        <v>2280</v>
      </c>
      <c s="35" t="s">
        <v>5</v>
      </c>
      <c s="6" t="s">
        <v>2281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1042</v>
      </c>
    </row>
    <row r="111" spans="1:16" ht="12.75">
      <c r="A111" t="s">
        <v>49</v>
      </c>
      <c s="34" t="s">
        <v>136</v>
      </c>
      <c s="34" t="s">
        <v>799</v>
      </c>
      <c s="35" t="s">
        <v>5</v>
      </c>
      <c s="6" t="s">
        <v>800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1142</v>
      </c>
    </row>
    <row r="115" spans="1:16" ht="12.75">
      <c r="A115" t="s">
        <v>49</v>
      </c>
      <c s="34" t="s">
        <v>139</v>
      </c>
      <c s="34" t="s">
        <v>802</v>
      </c>
      <c s="35" t="s">
        <v>5</v>
      </c>
      <c s="6" t="s">
        <v>803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1143</v>
      </c>
    </row>
    <row r="119" spans="1:16" ht="12.75">
      <c r="A119" t="s">
        <v>49</v>
      </c>
      <c s="34" t="s">
        <v>142</v>
      </c>
      <c s="34" t="s">
        <v>813</v>
      </c>
      <c s="35" t="s">
        <v>5</v>
      </c>
      <c s="6" t="s">
        <v>814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1142</v>
      </c>
    </row>
    <row r="123" spans="1:16" ht="12.75">
      <c r="A123" t="s">
        <v>49</v>
      </c>
      <c s="34" t="s">
        <v>147</v>
      </c>
      <c s="34" t="s">
        <v>816</v>
      </c>
      <c s="35" t="s">
        <v>5</v>
      </c>
      <c s="6" t="s">
        <v>817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587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1143</v>
      </c>
    </row>
    <row r="127" spans="1:16" ht="12.75">
      <c r="A127" t="s">
        <v>49</v>
      </c>
      <c s="34" t="s">
        <v>151</v>
      </c>
      <c s="34" t="s">
        <v>820</v>
      </c>
      <c s="35" t="s">
        <v>5</v>
      </c>
      <c s="6" t="s">
        <v>1144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587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1142</v>
      </c>
    </row>
    <row r="131" spans="1:16" ht="12.75">
      <c r="A131" t="s">
        <v>49</v>
      </c>
      <c s="34" t="s">
        <v>155</v>
      </c>
      <c s="34" t="s">
        <v>823</v>
      </c>
      <c s="35" t="s">
        <v>5</v>
      </c>
      <c s="6" t="s">
        <v>1145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587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1143</v>
      </c>
    </row>
    <row r="135" spans="1:16" ht="25.5">
      <c r="A135" t="s">
        <v>49</v>
      </c>
      <c s="34" t="s">
        <v>158</v>
      </c>
      <c s="34" t="s">
        <v>2282</v>
      </c>
      <c s="35" t="s">
        <v>5</v>
      </c>
      <c s="6" t="s">
        <v>2283</v>
      </c>
      <c s="36" t="s">
        <v>1216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2284</v>
      </c>
    </row>
    <row r="139" spans="1:16" ht="12.75">
      <c r="A139" t="s">
        <v>49</v>
      </c>
      <c s="34" t="s">
        <v>161</v>
      </c>
      <c s="34" t="s">
        <v>2285</v>
      </c>
      <c s="35" t="s">
        <v>5</v>
      </c>
      <c s="6" t="s">
        <v>2286</v>
      </c>
      <c s="36" t="s">
        <v>1216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1213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2286</v>
      </c>
    </row>
    <row r="143" spans="1:16" ht="12.75">
      <c r="A143" t="s">
        <v>49</v>
      </c>
      <c s="34" t="s">
        <v>652</v>
      </c>
      <c s="34" t="s">
        <v>2287</v>
      </c>
      <c s="35" t="s">
        <v>5</v>
      </c>
      <c s="6" t="s">
        <v>2288</v>
      </c>
      <c s="36" t="s">
        <v>1216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1213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2288</v>
      </c>
    </row>
    <row r="147" spans="1:16" ht="25.5">
      <c r="A147" t="s">
        <v>49</v>
      </c>
      <c s="34" t="s">
        <v>656</v>
      </c>
      <c s="34" t="s">
        <v>2289</v>
      </c>
      <c s="35" t="s">
        <v>5</v>
      </c>
      <c s="6" t="s">
        <v>2290</v>
      </c>
      <c s="36" t="s">
        <v>1216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1213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2290</v>
      </c>
    </row>
    <row r="151" spans="1:13" ht="12.75">
      <c r="A151" t="s">
        <v>46</v>
      </c>
      <c r="C151" s="31" t="s">
        <v>276</v>
      </c>
      <c r="E151" s="33" t="s">
        <v>639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660</v>
      </c>
      <c s="34" t="s">
        <v>2291</v>
      </c>
      <c s="35" t="s">
        <v>5</v>
      </c>
      <c s="6" t="s">
        <v>2292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587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2293</v>
      </c>
    </row>
    <row r="156" spans="1:16" ht="12.75">
      <c r="A156" t="s">
        <v>49</v>
      </c>
      <c s="34" t="s">
        <v>664</v>
      </c>
      <c s="34" t="s">
        <v>2294</v>
      </c>
      <c s="35" t="s">
        <v>5</v>
      </c>
      <c s="6" t="s">
        <v>2295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587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1398</v>
      </c>
    </row>
    <row r="160" spans="1:16" ht="12.75">
      <c r="A160" t="s">
        <v>49</v>
      </c>
      <c s="34" t="s">
        <v>634</v>
      </c>
      <c s="34" t="s">
        <v>2296</v>
      </c>
      <c s="35" t="s">
        <v>5</v>
      </c>
      <c s="6" t="s">
        <v>2297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587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670</v>
      </c>
      <c s="34" t="s">
        <v>642</v>
      </c>
      <c s="35" t="s">
        <v>5</v>
      </c>
      <c s="6" t="s">
        <v>643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587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1031</v>
      </c>
    </row>
    <row r="168" spans="1:16" ht="25.5">
      <c r="A168" t="s">
        <v>49</v>
      </c>
      <c s="34" t="s">
        <v>673</v>
      </c>
      <c s="34" t="s">
        <v>1168</v>
      </c>
      <c s="35" t="s">
        <v>5</v>
      </c>
      <c s="6" t="s">
        <v>1169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587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1170</v>
      </c>
    </row>
    <row r="172" spans="1:16" ht="38.25">
      <c r="A172" t="s">
        <v>49</v>
      </c>
      <c s="34" t="s">
        <v>164</v>
      </c>
      <c s="34" t="s">
        <v>1171</v>
      </c>
      <c s="35" t="s">
        <v>5</v>
      </c>
      <c s="6" t="s">
        <v>1172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587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1170</v>
      </c>
    </row>
    <row r="176" spans="1:13" ht="12.75">
      <c r="A176" t="s">
        <v>46</v>
      </c>
      <c r="C176" s="31" t="s">
        <v>89</v>
      </c>
      <c r="E176" s="33" t="s">
        <v>953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167</v>
      </c>
      <c s="34" t="s">
        <v>954</v>
      </c>
      <c s="35" t="s">
        <v>103</v>
      </c>
      <c s="6" t="s">
        <v>955</v>
      </c>
      <c s="36" t="s">
        <v>956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649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957</v>
      </c>
    </row>
    <row r="180" spans="1:5" ht="12.75">
      <c r="A180" t="s">
        <v>60</v>
      </c>
      <c r="E180" s="39" t="s">
        <v>958</v>
      </c>
    </row>
    <row r="181" spans="1:16" ht="12.75">
      <c r="A181" t="s">
        <v>49</v>
      </c>
      <c s="34" t="s">
        <v>170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587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957</v>
      </c>
    </row>
    <row r="184" spans="1:5" ht="12.75">
      <c r="A184" t="s">
        <v>60</v>
      </c>
      <c r="E184" s="39" t="s">
        <v>958</v>
      </c>
    </row>
    <row r="185" spans="1:16" ht="12.75">
      <c r="A185" t="s">
        <v>49</v>
      </c>
      <c s="34" t="s">
        <v>173</v>
      </c>
      <c s="34" t="s">
        <v>1219</v>
      </c>
      <c s="35" t="s">
        <v>5</v>
      </c>
      <c s="6" t="s">
        <v>1220</v>
      </c>
      <c s="36" t="s">
        <v>405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587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957</v>
      </c>
    </row>
    <row r="188" spans="1:5" ht="12.75">
      <c r="A188" t="s">
        <v>60</v>
      </c>
      <c r="E188" s="39" t="s">
        <v>1221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2095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2095</v>
      </c>
      <c r="E4" s="26" t="s">
        <v>2096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2300</v>
      </c>
      <c r="E8" s="30" t="s">
        <v>2299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2301</v>
      </c>
      <c r="E9" s="33" t="s">
        <v>953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273</v>
      </c>
      <c s="34" t="s">
        <v>954</v>
      </c>
      <c s="35" t="s">
        <v>107</v>
      </c>
      <c s="6" t="s">
        <v>955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957</v>
      </c>
    </row>
    <row r="13" spans="1:5" ht="12.75">
      <c r="A13" t="s">
        <v>60</v>
      </c>
      <c r="E13" s="39" t="s">
        <v>958</v>
      </c>
    </row>
    <row r="14" spans="1:16" ht="12.75">
      <c r="A14" t="s">
        <v>49</v>
      </c>
      <c s="34" t="s">
        <v>276</v>
      </c>
      <c s="34" t="s">
        <v>1161</v>
      </c>
      <c s="35" t="s">
        <v>5</v>
      </c>
      <c s="6" t="s">
        <v>1162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587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957</v>
      </c>
    </row>
    <row r="17" spans="1:5" ht="12.75">
      <c r="A17" t="s">
        <v>60</v>
      </c>
      <c r="E17" s="39" t="s">
        <v>958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976</v>
      </c>
    </row>
    <row r="22" spans="1:5" ht="191.25">
      <c r="A22" t="s">
        <v>60</v>
      </c>
      <c r="E22" s="39" t="s">
        <v>975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974</v>
      </c>
    </row>
    <row r="26" spans="1:5" ht="191.25">
      <c r="A26" t="s">
        <v>60</v>
      </c>
      <c r="E26" s="39" t="s">
        <v>975</v>
      </c>
    </row>
    <row r="27" spans="1:13" ht="12.75">
      <c r="A27" t="s">
        <v>46</v>
      </c>
      <c r="C27" s="31" t="s">
        <v>50</v>
      </c>
      <c r="E27" s="33" t="s">
        <v>2302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2303</v>
      </c>
      <c s="35" t="s">
        <v>5</v>
      </c>
      <c s="6" t="s">
        <v>2304</v>
      </c>
      <c s="36" t="s">
        <v>405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587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2306</v>
      </c>
      <c s="35" t="s">
        <v>5</v>
      </c>
      <c s="6" t="s">
        <v>2307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587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2308</v>
      </c>
    </row>
    <row r="35" spans="1:5" ht="165.75">
      <c r="A35" t="s">
        <v>60</v>
      </c>
      <c r="E35" s="39" t="s">
        <v>2309</v>
      </c>
    </row>
    <row r="36" spans="1:16" ht="12.75">
      <c r="A36" t="s">
        <v>49</v>
      </c>
      <c s="34" t="s">
        <v>73</v>
      </c>
      <c s="34" t="s">
        <v>2310</v>
      </c>
      <c s="35" t="s">
        <v>5</v>
      </c>
      <c s="6" t="s">
        <v>2311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587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2312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2313</v>
      </c>
      <c s="35" t="s">
        <v>5</v>
      </c>
      <c s="6" t="s">
        <v>2314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587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2308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2315</v>
      </c>
      <c s="35" t="s">
        <v>5</v>
      </c>
      <c s="6" t="s">
        <v>2316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2317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2318</v>
      </c>
      <c s="35" t="s">
        <v>5</v>
      </c>
      <c s="6" t="s">
        <v>2319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587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2317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2320</v>
      </c>
      <c s="35" t="s">
        <v>5</v>
      </c>
      <c s="6" t="s">
        <v>2321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587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2308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2322</v>
      </c>
      <c s="35" t="s">
        <v>5</v>
      </c>
      <c s="6" t="s">
        <v>2323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587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2324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2325</v>
      </c>
      <c s="35" t="s">
        <v>5</v>
      </c>
      <c s="6" t="s">
        <v>2326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2327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2328</v>
      </c>
      <c s="35" t="s">
        <v>5</v>
      </c>
      <c s="6" t="s">
        <v>2329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2327</v>
      </c>
    </row>
    <row r="67" spans="1:5" ht="127.5">
      <c r="A67" t="s">
        <v>60</v>
      </c>
      <c r="E67" s="39" t="s">
        <v>2330</v>
      </c>
    </row>
    <row r="68" spans="1:16" ht="12.75">
      <c r="A68" t="s">
        <v>49</v>
      </c>
      <c s="34" t="s">
        <v>107</v>
      </c>
      <c s="34" t="s">
        <v>2331</v>
      </c>
      <c s="35" t="s">
        <v>5</v>
      </c>
      <c s="6" t="s">
        <v>2332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2327</v>
      </c>
    </row>
    <row r="71" spans="1:5" ht="102">
      <c r="A71" t="s">
        <v>60</v>
      </c>
      <c r="E71" s="39" t="s">
        <v>2333</v>
      </c>
    </row>
    <row r="72" spans="1:16" ht="12.75">
      <c r="A72" t="s">
        <v>49</v>
      </c>
      <c s="34" t="s">
        <v>110</v>
      </c>
      <c s="34" t="s">
        <v>2334</v>
      </c>
      <c s="35" t="s">
        <v>5</v>
      </c>
      <c s="6" t="s">
        <v>2335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2336</v>
      </c>
    </row>
    <row r="75" spans="1:5" ht="140.25">
      <c r="A75" t="s">
        <v>60</v>
      </c>
      <c r="E75" s="39" t="s">
        <v>2337</v>
      </c>
    </row>
    <row r="76" spans="1:16" ht="25.5">
      <c r="A76" t="s">
        <v>49</v>
      </c>
      <c s="34" t="s">
        <v>114</v>
      </c>
      <c s="34" t="s">
        <v>2338</v>
      </c>
      <c s="35" t="s">
        <v>5</v>
      </c>
      <c s="6" t="s">
        <v>2339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2340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117</v>
      </c>
      <c s="34" t="s">
        <v>2341</v>
      </c>
      <c s="35" t="s">
        <v>5</v>
      </c>
      <c s="6" t="s">
        <v>2342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2340</v>
      </c>
    </row>
    <row r="83" spans="1:5" ht="140.25">
      <c r="A83" t="s">
        <v>60</v>
      </c>
      <c r="E83" s="39" t="s">
        <v>2343</v>
      </c>
    </row>
    <row r="84" spans="1:16" ht="12.75">
      <c r="A84" t="s">
        <v>49</v>
      </c>
      <c s="34" t="s">
        <v>120</v>
      </c>
      <c s="34" t="s">
        <v>2344</v>
      </c>
      <c s="35" t="s">
        <v>5</v>
      </c>
      <c s="6" t="s">
        <v>2345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2346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123</v>
      </c>
      <c s="34" t="s">
        <v>2347</v>
      </c>
      <c s="35" t="s">
        <v>5</v>
      </c>
      <c s="6" t="s">
        <v>2348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2349</v>
      </c>
    </row>
    <row r="91" spans="1:5" ht="12.75">
      <c r="A91" t="s">
        <v>60</v>
      </c>
      <c r="E91" s="39" t="s">
        <v>2350</v>
      </c>
    </row>
    <row r="92" spans="1:16" ht="12.75">
      <c r="A92" t="s">
        <v>49</v>
      </c>
      <c s="34" t="s">
        <v>127</v>
      </c>
      <c s="34" t="s">
        <v>2351</v>
      </c>
      <c s="35" t="s">
        <v>5</v>
      </c>
      <c s="6" t="s">
        <v>2352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2353</v>
      </c>
    </row>
    <row r="95" spans="1:5" ht="153">
      <c r="A95" t="s">
        <v>60</v>
      </c>
      <c r="E95" s="39" t="s">
        <v>2354</v>
      </c>
    </row>
    <row r="96" spans="1:16" ht="12.75">
      <c r="A96" t="s">
        <v>49</v>
      </c>
      <c s="34" t="s">
        <v>130</v>
      </c>
      <c s="34" t="s">
        <v>2355</v>
      </c>
      <c s="35" t="s">
        <v>5</v>
      </c>
      <c s="6" t="s">
        <v>2356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2349</v>
      </c>
    </row>
    <row r="99" spans="1:5" ht="153">
      <c r="A99" t="s">
        <v>60</v>
      </c>
      <c r="E99" s="39" t="s">
        <v>2357</v>
      </c>
    </row>
    <row r="100" spans="1:16" ht="12.75">
      <c r="A100" t="s">
        <v>49</v>
      </c>
      <c s="34" t="s">
        <v>133</v>
      </c>
      <c s="34" t="s">
        <v>2358</v>
      </c>
      <c s="35" t="s">
        <v>5</v>
      </c>
      <c s="6" t="s">
        <v>2359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2360</v>
      </c>
    </row>
    <row r="103" spans="1:5" ht="140.25">
      <c r="A103" t="s">
        <v>60</v>
      </c>
      <c r="E103" s="39" t="s">
        <v>2361</v>
      </c>
    </row>
    <row r="104" spans="1:16" ht="12.75">
      <c r="A104" t="s">
        <v>49</v>
      </c>
      <c s="34" t="s">
        <v>136</v>
      </c>
      <c s="34" t="s">
        <v>2362</v>
      </c>
      <c s="35" t="s">
        <v>5</v>
      </c>
      <c s="6" t="s">
        <v>2363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2308</v>
      </c>
    </row>
    <row r="107" spans="1:5" ht="153">
      <c r="A107" t="s">
        <v>60</v>
      </c>
      <c r="E107" s="39" t="s">
        <v>2364</v>
      </c>
    </row>
    <row r="108" spans="1:16" ht="12.75">
      <c r="A108" t="s">
        <v>49</v>
      </c>
      <c s="34" t="s">
        <v>139</v>
      </c>
      <c s="34" t="s">
        <v>2365</v>
      </c>
      <c s="35" t="s">
        <v>5</v>
      </c>
      <c s="6" t="s">
        <v>2366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2367</v>
      </c>
    </row>
    <row r="111" spans="1:5" ht="153">
      <c r="A111" t="s">
        <v>60</v>
      </c>
      <c r="E111" s="39" t="s">
        <v>2368</v>
      </c>
    </row>
    <row r="112" spans="1:16" ht="12.75">
      <c r="A112" t="s">
        <v>49</v>
      </c>
      <c s="34" t="s">
        <v>142</v>
      </c>
      <c s="34" t="s">
        <v>2369</v>
      </c>
      <c s="35" t="s">
        <v>5</v>
      </c>
      <c s="6" t="s">
        <v>2370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587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2360</v>
      </c>
    </row>
    <row r="115" spans="1:5" ht="153">
      <c r="A115" t="s">
        <v>60</v>
      </c>
      <c r="E115" s="39" t="s">
        <v>2371</v>
      </c>
    </row>
    <row r="116" spans="1:16" ht="12.75">
      <c r="A116" t="s">
        <v>49</v>
      </c>
      <c s="34" t="s">
        <v>147</v>
      </c>
      <c s="34" t="s">
        <v>2372</v>
      </c>
      <c s="35" t="s">
        <v>5</v>
      </c>
      <c s="6" t="s">
        <v>2373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587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2374</v>
      </c>
    </row>
    <row r="119" spans="1:5" ht="153">
      <c r="A119" t="s">
        <v>60</v>
      </c>
      <c r="E119" s="39" t="s">
        <v>2375</v>
      </c>
    </row>
    <row r="120" spans="1:16" ht="12.75">
      <c r="A120" t="s">
        <v>49</v>
      </c>
      <c s="34" t="s">
        <v>151</v>
      </c>
      <c s="34" t="s">
        <v>2376</v>
      </c>
      <c s="35" t="s">
        <v>5</v>
      </c>
      <c s="6" t="s">
        <v>2377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587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2378</v>
      </c>
    </row>
    <row r="123" spans="1:5" ht="153">
      <c r="A123" t="s">
        <v>60</v>
      </c>
      <c r="E123" s="39" t="s">
        <v>2379</v>
      </c>
    </row>
    <row r="124" spans="1:16" ht="12.75">
      <c r="A124" t="s">
        <v>49</v>
      </c>
      <c s="34" t="s">
        <v>155</v>
      </c>
      <c s="34" t="s">
        <v>2380</v>
      </c>
      <c s="35" t="s">
        <v>5</v>
      </c>
      <c s="6" t="s">
        <v>2381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587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2360</v>
      </c>
    </row>
    <row r="127" spans="1:5" ht="153">
      <c r="A127" t="s">
        <v>60</v>
      </c>
      <c r="E127" s="39" t="s">
        <v>2382</v>
      </c>
    </row>
    <row r="128" spans="1:16" ht="12.75">
      <c r="A128" t="s">
        <v>49</v>
      </c>
      <c s="34" t="s">
        <v>158</v>
      </c>
      <c s="34" t="s">
        <v>2383</v>
      </c>
      <c s="35" t="s">
        <v>5</v>
      </c>
      <c s="6" t="s">
        <v>2384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587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2360</v>
      </c>
    </row>
    <row r="131" spans="1:5" ht="153">
      <c r="A131" t="s">
        <v>60</v>
      </c>
      <c r="E131" s="39" t="s">
        <v>2385</v>
      </c>
    </row>
    <row r="132" spans="1:16" ht="12.75">
      <c r="A132" t="s">
        <v>49</v>
      </c>
      <c s="34" t="s">
        <v>161</v>
      </c>
      <c s="34" t="s">
        <v>2386</v>
      </c>
      <c s="35" t="s">
        <v>5</v>
      </c>
      <c s="6" t="s">
        <v>2387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587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2336</v>
      </c>
    </row>
    <row r="135" spans="1:5" ht="140.25">
      <c r="A135" t="s">
        <v>60</v>
      </c>
      <c r="E135" s="39" t="s">
        <v>2388</v>
      </c>
    </row>
    <row r="136" spans="1:16" ht="12.75">
      <c r="A136" t="s">
        <v>49</v>
      </c>
      <c s="34" t="s">
        <v>652</v>
      </c>
      <c s="34" t="s">
        <v>2389</v>
      </c>
      <c s="35" t="s">
        <v>5</v>
      </c>
      <c s="6" t="s">
        <v>2390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587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2391</v>
      </c>
    </row>
    <row r="139" spans="1:5" ht="140.25">
      <c r="A139" t="s">
        <v>60</v>
      </c>
      <c r="E139" s="39" t="s">
        <v>2392</v>
      </c>
    </row>
    <row r="140" spans="1:16" ht="12.75">
      <c r="A140" t="s">
        <v>49</v>
      </c>
      <c s="34" t="s">
        <v>656</v>
      </c>
      <c s="34" t="s">
        <v>2393</v>
      </c>
      <c s="35" t="s">
        <v>5</v>
      </c>
      <c s="6" t="s">
        <v>2394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587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2346</v>
      </c>
    </row>
    <row r="143" spans="1:5" ht="153">
      <c r="A143" t="s">
        <v>60</v>
      </c>
      <c r="E143" s="39" t="s">
        <v>2395</v>
      </c>
    </row>
    <row r="144" spans="1:16" ht="12.75">
      <c r="A144" t="s">
        <v>49</v>
      </c>
      <c s="34" t="s">
        <v>660</v>
      </c>
      <c s="34" t="s">
        <v>2396</v>
      </c>
      <c s="35" t="s">
        <v>5</v>
      </c>
      <c s="6" t="s">
        <v>2397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587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2367</v>
      </c>
    </row>
    <row r="147" spans="1:5" ht="153">
      <c r="A147" t="s">
        <v>60</v>
      </c>
      <c r="E147" s="39" t="s">
        <v>2398</v>
      </c>
    </row>
    <row r="148" spans="1:16" ht="12.75">
      <c r="A148" t="s">
        <v>49</v>
      </c>
      <c s="34" t="s">
        <v>664</v>
      </c>
      <c s="34" t="s">
        <v>2399</v>
      </c>
      <c s="35" t="s">
        <v>5</v>
      </c>
      <c s="6" t="s">
        <v>2400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587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2360</v>
      </c>
    </row>
    <row r="151" spans="1:5" ht="140.25">
      <c r="A151" t="s">
        <v>60</v>
      </c>
      <c r="E151" s="39" t="s">
        <v>2401</v>
      </c>
    </row>
    <row r="152" spans="1:16" ht="12.75">
      <c r="A152" t="s">
        <v>49</v>
      </c>
      <c s="34" t="s">
        <v>634</v>
      </c>
      <c s="34" t="s">
        <v>2402</v>
      </c>
      <c s="35" t="s">
        <v>5</v>
      </c>
      <c s="6" t="s">
        <v>2403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587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2360</v>
      </c>
    </row>
    <row r="155" spans="1:5" ht="102">
      <c r="A155" t="s">
        <v>60</v>
      </c>
      <c r="E155" s="39" t="s">
        <v>2404</v>
      </c>
    </row>
    <row r="156" spans="1:16" ht="12.75">
      <c r="A156" t="s">
        <v>49</v>
      </c>
      <c s="34" t="s">
        <v>670</v>
      </c>
      <c s="34" t="s">
        <v>2405</v>
      </c>
      <c s="35" t="s">
        <v>5</v>
      </c>
      <c s="6" t="s">
        <v>2406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587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2360</v>
      </c>
    </row>
    <row r="159" spans="1:5" ht="114.75">
      <c r="A159" t="s">
        <v>60</v>
      </c>
      <c r="E159" s="39" t="s">
        <v>2407</v>
      </c>
    </row>
    <row r="160" spans="1:16" ht="12.75">
      <c r="A160" t="s">
        <v>49</v>
      </c>
      <c s="34" t="s">
        <v>673</v>
      </c>
      <c s="34" t="s">
        <v>2408</v>
      </c>
      <c s="35" t="s">
        <v>5</v>
      </c>
      <c s="6" t="s">
        <v>2409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587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2360</v>
      </c>
    </row>
    <row r="163" spans="1:5" ht="114.75">
      <c r="A163" t="s">
        <v>60</v>
      </c>
      <c r="E163" s="39" t="s">
        <v>2410</v>
      </c>
    </row>
    <row r="164" spans="1:16" ht="12.75">
      <c r="A164" t="s">
        <v>49</v>
      </c>
      <c s="34" t="s">
        <v>164</v>
      </c>
      <c s="34" t="s">
        <v>2411</v>
      </c>
      <c s="35" t="s">
        <v>5</v>
      </c>
      <c s="6" t="s">
        <v>2412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587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2360</v>
      </c>
    </row>
    <row r="167" spans="1:5" ht="114.75">
      <c r="A167" t="s">
        <v>60</v>
      </c>
      <c r="E167" s="39" t="s">
        <v>2413</v>
      </c>
    </row>
    <row r="168" spans="1:16" ht="12.75">
      <c r="A168" t="s">
        <v>49</v>
      </c>
      <c s="34" t="s">
        <v>167</v>
      </c>
      <c s="34" t="s">
        <v>2414</v>
      </c>
      <c s="35" t="s">
        <v>5</v>
      </c>
      <c s="6" t="s">
        <v>2415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587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2360</v>
      </c>
    </row>
    <row r="171" spans="1:5" ht="76.5">
      <c r="A171" t="s">
        <v>60</v>
      </c>
      <c r="E171" s="39" t="s">
        <v>2416</v>
      </c>
    </row>
    <row r="172" spans="1:16" ht="12.75">
      <c r="A172" t="s">
        <v>49</v>
      </c>
      <c s="34" t="s">
        <v>170</v>
      </c>
      <c s="34" t="s">
        <v>2417</v>
      </c>
      <c s="35" t="s">
        <v>5</v>
      </c>
      <c s="6" t="s">
        <v>2418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587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2419</v>
      </c>
    </row>
    <row r="175" spans="1:5" ht="76.5">
      <c r="A175" t="s">
        <v>60</v>
      </c>
      <c r="E175" s="39" t="s">
        <v>2416</v>
      </c>
    </row>
    <row r="176" spans="1:16" ht="12.75">
      <c r="A176" t="s">
        <v>49</v>
      </c>
      <c s="34" t="s">
        <v>173</v>
      </c>
      <c s="34" t="s">
        <v>2420</v>
      </c>
      <c s="35" t="s">
        <v>5</v>
      </c>
      <c s="6" t="s">
        <v>2421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587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2419</v>
      </c>
    </row>
    <row r="179" spans="1:5" ht="127.5">
      <c r="A179" t="s">
        <v>60</v>
      </c>
      <c r="E179" s="39" t="s">
        <v>2422</v>
      </c>
    </row>
    <row r="180" spans="1:16" ht="12.75">
      <c r="A180" t="s">
        <v>49</v>
      </c>
      <c s="34" t="s">
        <v>176</v>
      </c>
      <c s="34" t="s">
        <v>2423</v>
      </c>
      <c s="35" t="s">
        <v>5</v>
      </c>
      <c s="6" t="s">
        <v>2424</v>
      </c>
      <c s="36" t="s">
        <v>405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587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2425</v>
      </c>
    </row>
    <row r="183" spans="1:5" ht="102">
      <c r="A183" t="s">
        <v>60</v>
      </c>
      <c r="E183" s="39" t="s">
        <v>2426</v>
      </c>
    </row>
    <row r="184" spans="1:16" ht="25.5">
      <c r="A184" t="s">
        <v>49</v>
      </c>
      <c s="34" t="s">
        <v>179</v>
      </c>
      <c s="34" t="s">
        <v>2427</v>
      </c>
      <c s="35" t="s">
        <v>5</v>
      </c>
      <c s="6" t="s">
        <v>2428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587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2391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182</v>
      </c>
      <c s="34" t="s">
        <v>2429</v>
      </c>
      <c s="35" t="s">
        <v>5</v>
      </c>
      <c s="6" t="s">
        <v>2430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587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2308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185</v>
      </c>
      <c s="34" t="s">
        <v>2431</v>
      </c>
      <c s="35" t="s">
        <v>5</v>
      </c>
      <c s="6" t="s">
        <v>2432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587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2308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188</v>
      </c>
      <c s="34" t="s">
        <v>2433</v>
      </c>
      <c s="35" t="s">
        <v>5</v>
      </c>
      <c s="6" t="s">
        <v>2434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587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2308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191</v>
      </c>
      <c s="34" t="s">
        <v>2435</v>
      </c>
      <c s="35" t="s">
        <v>5</v>
      </c>
      <c s="6" t="s">
        <v>2436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587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2308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194</v>
      </c>
      <c s="34" t="s">
        <v>2437</v>
      </c>
      <c s="35" t="s">
        <v>5</v>
      </c>
      <c s="6" t="s">
        <v>2438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587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2308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197</v>
      </c>
      <c s="34" t="s">
        <v>2439</v>
      </c>
      <c s="35" t="s">
        <v>5</v>
      </c>
      <c s="6" t="s">
        <v>2440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587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2308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200</v>
      </c>
      <c s="34" t="s">
        <v>2441</v>
      </c>
      <c s="35" t="s">
        <v>5</v>
      </c>
      <c s="6" t="s">
        <v>2442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587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2308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203</v>
      </c>
      <c s="34" t="s">
        <v>2443</v>
      </c>
      <c s="35" t="s">
        <v>5</v>
      </c>
      <c s="6" t="s">
        <v>2444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587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2308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206</v>
      </c>
      <c s="34" t="s">
        <v>2445</v>
      </c>
      <c s="35" t="s">
        <v>5</v>
      </c>
      <c s="6" t="s">
        <v>2446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587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2317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209</v>
      </c>
      <c s="34" t="s">
        <v>2447</v>
      </c>
      <c s="35" t="s">
        <v>5</v>
      </c>
      <c s="6" t="s">
        <v>2448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587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2317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212</v>
      </c>
      <c s="34" t="s">
        <v>1297</v>
      </c>
      <c s="35" t="s">
        <v>5</v>
      </c>
      <c s="6" t="s">
        <v>1298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587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2449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216</v>
      </c>
      <c s="34" t="s">
        <v>1300</v>
      </c>
      <c s="35" t="s">
        <v>5</v>
      </c>
      <c s="6" t="s">
        <v>1301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587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2449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219</v>
      </c>
      <c s="34" t="s">
        <v>1138</v>
      </c>
      <c s="35" t="s">
        <v>5</v>
      </c>
      <c s="6" t="s">
        <v>1139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587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2308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222</v>
      </c>
      <c s="34" t="s">
        <v>1348</v>
      </c>
      <c s="35" t="s">
        <v>5</v>
      </c>
      <c s="6" t="s">
        <v>1349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587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2308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225</v>
      </c>
      <c s="34" t="s">
        <v>2450</v>
      </c>
      <c s="35" t="s">
        <v>5</v>
      </c>
      <c s="6" t="s">
        <v>2451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587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2308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228</v>
      </c>
      <c s="34" t="s">
        <v>2452</v>
      </c>
      <c s="35" t="s">
        <v>5</v>
      </c>
      <c s="6" t="s">
        <v>2453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587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2349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231</v>
      </c>
      <c s="34" t="s">
        <v>2454</v>
      </c>
      <c s="35" t="s">
        <v>5</v>
      </c>
      <c s="6" t="s">
        <v>2455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587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2349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234</v>
      </c>
      <c s="34" t="s">
        <v>2456</v>
      </c>
      <c s="35" t="s">
        <v>5</v>
      </c>
      <c s="6" t="s">
        <v>2457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587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2458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237</v>
      </c>
      <c s="34" t="s">
        <v>2459</v>
      </c>
      <c s="35" t="s">
        <v>5</v>
      </c>
      <c s="6" t="s">
        <v>2460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587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2461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240</v>
      </c>
      <c s="34" t="s">
        <v>2462</v>
      </c>
      <c s="35" t="s">
        <v>5</v>
      </c>
      <c s="6" t="s">
        <v>2463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587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2464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243</v>
      </c>
      <c s="34" t="s">
        <v>1715</v>
      </c>
      <c s="35" t="s">
        <v>5</v>
      </c>
      <c s="6" t="s">
        <v>1716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587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2465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745</v>
      </c>
      <c s="34" t="s">
        <v>1350</v>
      </c>
      <c s="35" t="s">
        <v>5</v>
      </c>
      <c s="6" t="s">
        <v>1351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587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2466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635</v>
      </c>
      <c s="34" t="s">
        <v>2467</v>
      </c>
      <c s="35" t="s">
        <v>5</v>
      </c>
      <c s="6" t="s">
        <v>2468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587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2449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246</v>
      </c>
      <c s="34" t="s">
        <v>1345</v>
      </c>
      <c s="35" t="s">
        <v>5</v>
      </c>
      <c s="6" t="s">
        <v>1346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587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2461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249</v>
      </c>
      <c s="34" t="s">
        <v>2247</v>
      </c>
      <c s="35" t="s">
        <v>5</v>
      </c>
      <c s="6" t="s">
        <v>2248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587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2469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252</v>
      </c>
      <c s="34" t="s">
        <v>2470</v>
      </c>
      <c s="35" t="s">
        <v>5</v>
      </c>
      <c s="6" t="s">
        <v>2471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587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2449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255</v>
      </c>
      <c s="34" t="s">
        <v>2296</v>
      </c>
      <c s="35" t="s">
        <v>5</v>
      </c>
      <c s="6" t="s">
        <v>2297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587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2461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258</v>
      </c>
      <c s="34" t="s">
        <v>2472</v>
      </c>
      <c s="35" t="s">
        <v>5</v>
      </c>
      <c s="6" t="s">
        <v>2473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587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2474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261</v>
      </c>
      <c s="34" t="s">
        <v>1407</v>
      </c>
      <c s="35" t="s">
        <v>5</v>
      </c>
      <c s="6" t="s">
        <v>1408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587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2349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264</v>
      </c>
      <c s="34" t="s">
        <v>1017</v>
      </c>
      <c s="35" t="s">
        <v>5</v>
      </c>
      <c s="6" t="s">
        <v>1018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587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2461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267</v>
      </c>
      <c s="34" t="s">
        <v>1549</v>
      </c>
      <c s="35" t="s">
        <v>5</v>
      </c>
      <c s="6" t="s">
        <v>1550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587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2475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270</v>
      </c>
      <c s="34" t="s">
        <v>1402</v>
      </c>
      <c s="35" t="s">
        <v>5</v>
      </c>
      <c s="6" t="s">
        <v>1403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587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2349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2476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2476</v>
      </c>
      <c r="E4" s="26" t="s">
        <v>2477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2480</v>
      </c>
      <c r="E8" s="30" t="s">
        <v>2479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2481</v>
      </c>
      <c r="E9" s="33" t="s">
        <v>615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1671</v>
      </c>
      <c s="35" t="s">
        <v>5</v>
      </c>
      <c s="6" t="s">
        <v>1672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2482</v>
      </c>
    </row>
    <row r="12" spans="1:5" ht="25.5">
      <c r="A12" s="35" t="s">
        <v>58</v>
      </c>
      <c r="E12" s="40" t="s">
        <v>2483</v>
      </c>
    </row>
    <row r="13" spans="1:5" ht="76.5">
      <c r="A13" t="s">
        <v>60</v>
      </c>
      <c r="E13" s="39" t="s">
        <v>2484</v>
      </c>
    </row>
    <row r="14" spans="1:16" ht="12.75">
      <c r="A14" t="s">
        <v>49</v>
      </c>
      <c s="34" t="s">
        <v>27</v>
      </c>
      <c s="34" t="s">
        <v>1013</v>
      </c>
      <c s="35" t="s">
        <v>5</v>
      </c>
      <c s="6" t="s">
        <v>1014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2482</v>
      </c>
    </row>
    <row r="16" spans="1:5" ht="25.5">
      <c r="A16" s="35" t="s">
        <v>58</v>
      </c>
      <c r="E16" s="40" t="s">
        <v>2483</v>
      </c>
    </row>
    <row r="17" spans="1:5" ht="76.5">
      <c r="A17" t="s">
        <v>60</v>
      </c>
      <c r="E17" s="39" t="s">
        <v>2485</v>
      </c>
    </row>
    <row r="18" spans="1:16" ht="12.75">
      <c r="A18" t="s">
        <v>49</v>
      </c>
      <c s="34" t="s">
        <v>26</v>
      </c>
      <c s="34" t="s">
        <v>2486</v>
      </c>
      <c s="35" t="s">
        <v>5</v>
      </c>
      <c s="6" t="s">
        <v>2487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2482</v>
      </c>
    </row>
    <row r="20" spans="1:5" ht="25.5">
      <c r="A20" s="35" t="s">
        <v>58</v>
      </c>
      <c r="E20" s="40" t="s">
        <v>2483</v>
      </c>
    </row>
    <row r="21" spans="1:5" ht="76.5">
      <c r="A21" t="s">
        <v>60</v>
      </c>
      <c r="E21" s="39" t="s">
        <v>2485</v>
      </c>
    </row>
    <row r="22" spans="1:16" ht="12.75">
      <c r="A22" t="s">
        <v>49</v>
      </c>
      <c s="34" t="s">
        <v>69</v>
      </c>
      <c s="34" t="s">
        <v>2488</v>
      </c>
      <c s="35" t="s">
        <v>5</v>
      </c>
      <c s="6" t="s">
        <v>2489</v>
      </c>
      <c s="36" t="s">
        <v>586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2482</v>
      </c>
    </row>
    <row r="24" spans="1:5" ht="25.5">
      <c r="A24" s="35" t="s">
        <v>58</v>
      </c>
      <c r="E24" s="40" t="s">
        <v>2483</v>
      </c>
    </row>
    <row r="25" spans="1:5" ht="38.25">
      <c r="A25" t="s">
        <v>60</v>
      </c>
      <c r="E25" s="39" t="s">
        <v>1024</v>
      </c>
    </row>
    <row r="26" spans="1:16" ht="12.75">
      <c r="A26" t="s">
        <v>49</v>
      </c>
      <c s="34" t="s">
        <v>73</v>
      </c>
      <c s="34" t="s">
        <v>2490</v>
      </c>
      <c s="35" t="s">
        <v>5</v>
      </c>
      <c s="6" t="s">
        <v>2491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2482</v>
      </c>
    </row>
    <row r="28" spans="1:5" ht="25.5">
      <c r="A28" s="35" t="s">
        <v>58</v>
      </c>
      <c r="E28" s="40" t="s">
        <v>2483</v>
      </c>
    </row>
    <row r="29" spans="1:5" ht="38.25">
      <c r="A29" t="s">
        <v>60</v>
      </c>
      <c r="E29" s="39" t="s">
        <v>1024</v>
      </c>
    </row>
    <row r="30" spans="1:13" ht="12.75">
      <c r="A30" t="s">
        <v>46</v>
      </c>
      <c r="C30" s="31" t="s">
        <v>1682</v>
      </c>
      <c r="E30" s="33" t="s">
        <v>2492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2493</v>
      </c>
      <c s="35" t="s">
        <v>5</v>
      </c>
      <c s="6" t="s">
        <v>2494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2482</v>
      </c>
    </row>
    <row r="33" spans="1:5" ht="25.5">
      <c r="A33" s="35" t="s">
        <v>58</v>
      </c>
      <c r="E33" s="40" t="s">
        <v>2483</v>
      </c>
    </row>
    <row r="34" spans="1:5" ht="76.5">
      <c r="A34" t="s">
        <v>60</v>
      </c>
      <c r="E34" s="39" t="s">
        <v>2495</v>
      </c>
    </row>
    <row r="35" spans="1:16" ht="12.75">
      <c r="A35" t="s">
        <v>49</v>
      </c>
      <c s="34" t="s">
        <v>81</v>
      </c>
      <c s="34" t="s">
        <v>640</v>
      </c>
      <c s="35" t="s">
        <v>5</v>
      </c>
      <c s="6" t="s">
        <v>641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1517</v>
      </c>
      <c>
        <f>(M35*21)/100</f>
      </c>
      <c t="s">
        <v>27</v>
      </c>
    </row>
    <row r="36" spans="1:5" ht="12.75">
      <c r="A36" s="35" t="s">
        <v>56</v>
      </c>
      <c r="E36" s="39" t="s">
        <v>2482</v>
      </c>
    </row>
    <row r="37" spans="1:5" ht="25.5">
      <c r="A37" s="35" t="s">
        <v>58</v>
      </c>
      <c r="E37" s="40" t="s">
        <v>2483</v>
      </c>
    </row>
    <row r="38" spans="1:5" ht="76.5">
      <c r="A38" t="s">
        <v>60</v>
      </c>
      <c r="E38" s="39" t="s">
        <v>2496</v>
      </c>
    </row>
    <row r="39" spans="1:16" ht="12.75">
      <c r="A39" t="s">
        <v>49</v>
      </c>
      <c s="34" t="s">
        <v>85</v>
      </c>
      <c s="34" t="s">
        <v>642</v>
      </c>
      <c s="35" t="s">
        <v>5</v>
      </c>
      <c s="6" t="s">
        <v>643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1517</v>
      </c>
      <c>
        <f>(M39*21)/100</f>
      </c>
      <c t="s">
        <v>27</v>
      </c>
    </row>
    <row r="40" spans="1:5" ht="12.75">
      <c r="A40" s="35" t="s">
        <v>56</v>
      </c>
      <c r="E40" s="39" t="s">
        <v>2482</v>
      </c>
    </row>
    <row r="41" spans="1:5" ht="25.5">
      <c r="A41" s="35" t="s">
        <v>58</v>
      </c>
      <c r="E41" s="40" t="s">
        <v>2483</v>
      </c>
    </row>
    <row r="42" spans="1:5" ht="89.25">
      <c r="A42" t="s">
        <v>60</v>
      </c>
      <c r="E42" s="39" t="s">
        <v>2497</v>
      </c>
    </row>
    <row r="43" spans="1:16" ht="12.75">
      <c r="A43" t="s">
        <v>49</v>
      </c>
      <c s="34" t="s">
        <v>635</v>
      </c>
      <c s="34" t="s">
        <v>2498</v>
      </c>
      <c s="35" t="s">
        <v>5</v>
      </c>
      <c s="6" t="s">
        <v>2499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1517</v>
      </c>
      <c>
        <f>(M43*21)/100</f>
      </c>
      <c t="s">
        <v>27</v>
      </c>
    </row>
    <row r="44" spans="1:5" ht="12.75">
      <c r="A44" s="35" t="s">
        <v>56</v>
      </c>
      <c r="E44" s="39" t="s">
        <v>2482</v>
      </c>
    </row>
    <row r="45" spans="1:5" ht="25.5">
      <c r="A45" s="35" t="s">
        <v>58</v>
      </c>
      <c r="E45" s="40" t="s">
        <v>2483</v>
      </c>
    </row>
    <row r="46" spans="1:5" ht="89.25">
      <c r="A46" t="s">
        <v>60</v>
      </c>
      <c r="E46" s="39" t="s">
        <v>2500</v>
      </c>
    </row>
    <row r="47" spans="1:13" ht="12.75">
      <c r="A47" t="s">
        <v>46</v>
      </c>
      <c r="C47" s="31" t="s">
        <v>2501</v>
      </c>
      <c r="E47" s="33" t="s">
        <v>2502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1698</v>
      </c>
      <c s="35" t="s">
        <v>5</v>
      </c>
      <c s="6" t="s">
        <v>1699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2482</v>
      </c>
    </row>
    <row r="50" spans="1:5" ht="25.5">
      <c r="A50" s="35" t="s">
        <v>58</v>
      </c>
      <c r="E50" s="40" t="s">
        <v>2483</v>
      </c>
    </row>
    <row r="51" spans="1:5" ht="89.25">
      <c r="A51" t="s">
        <v>60</v>
      </c>
      <c r="E51" s="39" t="s">
        <v>2503</v>
      </c>
    </row>
    <row r="52" spans="1:16" ht="12.75">
      <c r="A52" t="s">
        <v>49</v>
      </c>
      <c s="34" t="s">
        <v>93</v>
      </c>
      <c s="34" t="s">
        <v>1345</v>
      </c>
      <c s="35" t="s">
        <v>5</v>
      </c>
      <c s="6" t="s">
        <v>1346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2482</v>
      </c>
    </row>
    <row r="54" spans="1:5" ht="25.5">
      <c r="A54" s="35" t="s">
        <v>58</v>
      </c>
      <c r="E54" s="40" t="s">
        <v>2483</v>
      </c>
    </row>
    <row r="55" spans="1:5" ht="89.25">
      <c r="A55" t="s">
        <v>60</v>
      </c>
      <c r="E55" s="39" t="s">
        <v>2503</v>
      </c>
    </row>
    <row r="56" spans="1:16" ht="12.75">
      <c r="A56" t="s">
        <v>49</v>
      </c>
      <c s="34" t="s">
        <v>98</v>
      </c>
      <c s="34" t="s">
        <v>1703</v>
      </c>
      <c s="35" t="s">
        <v>5</v>
      </c>
      <c s="6" t="s">
        <v>1704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2482</v>
      </c>
    </row>
    <row r="58" spans="1:5" ht="25.5">
      <c r="A58" s="35" t="s">
        <v>58</v>
      </c>
      <c r="E58" s="40" t="s">
        <v>2483</v>
      </c>
    </row>
    <row r="59" spans="1:5" ht="89.25">
      <c r="A59" t="s">
        <v>60</v>
      </c>
      <c r="E59" s="39" t="s">
        <v>2503</v>
      </c>
    </row>
    <row r="60" spans="1:16" ht="12.75">
      <c r="A60" t="s">
        <v>49</v>
      </c>
      <c s="34" t="s">
        <v>103</v>
      </c>
      <c s="34" t="s">
        <v>2504</v>
      </c>
      <c s="35" t="s">
        <v>5</v>
      </c>
      <c s="6" t="s">
        <v>2505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12.75">
      <c r="A61" s="35" t="s">
        <v>56</v>
      </c>
      <c r="E61" s="39" t="s">
        <v>2482</v>
      </c>
    </row>
    <row r="62" spans="1:5" ht="25.5">
      <c r="A62" s="35" t="s">
        <v>58</v>
      </c>
      <c r="E62" s="40" t="s">
        <v>2483</v>
      </c>
    </row>
    <row r="63" spans="1:5" ht="51">
      <c r="A63" t="s">
        <v>60</v>
      </c>
      <c r="E63" s="39" t="s">
        <v>2506</v>
      </c>
    </row>
    <row r="64" spans="1:16" ht="12.75">
      <c r="A64" t="s">
        <v>49</v>
      </c>
      <c s="34" t="s">
        <v>107</v>
      </c>
      <c s="34" t="s">
        <v>2507</v>
      </c>
      <c s="35" t="s">
        <v>5</v>
      </c>
      <c s="6" t="s">
        <v>2508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1517</v>
      </c>
      <c>
        <f>(M64*21)/100</f>
      </c>
      <c t="s">
        <v>27</v>
      </c>
    </row>
    <row r="65" spans="1:5" ht="12.75">
      <c r="A65" s="35" t="s">
        <v>56</v>
      </c>
      <c r="E65" s="39" t="s">
        <v>2482</v>
      </c>
    </row>
    <row r="66" spans="1:5" ht="25.5">
      <c r="A66" s="35" t="s">
        <v>58</v>
      </c>
      <c r="E66" s="40" t="s">
        <v>2483</v>
      </c>
    </row>
    <row r="67" spans="1:5" ht="38.25">
      <c r="A67" t="s">
        <v>60</v>
      </c>
      <c r="E67" s="39" t="s">
        <v>2509</v>
      </c>
    </row>
    <row r="68" spans="1:16" ht="12.75">
      <c r="A68" t="s">
        <v>49</v>
      </c>
      <c s="34" t="s">
        <v>110</v>
      </c>
      <c s="34" t="s">
        <v>2510</v>
      </c>
      <c s="35" t="s">
        <v>5</v>
      </c>
      <c s="6" t="s">
        <v>2511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1517</v>
      </c>
      <c>
        <f>(M68*21)/100</f>
      </c>
      <c t="s">
        <v>27</v>
      </c>
    </row>
    <row r="69" spans="1:5" ht="12.75">
      <c r="A69" s="35" t="s">
        <v>56</v>
      </c>
      <c r="E69" s="39" t="s">
        <v>2482</v>
      </c>
    </row>
    <row r="70" spans="1:5" ht="25.5">
      <c r="A70" s="35" t="s">
        <v>58</v>
      </c>
      <c r="E70" s="40" t="s">
        <v>2483</v>
      </c>
    </row>
    <row r="71" spans="1:5" ht="38.25">
      <c r="A71" t="s">
        <v>60</v>
      </c>
      <c r="E71" s="39" t="s">
        <v>2293</v>
      </c>
    </row>
    <row r="72" spans="1:16" ht="12.75">
      <c r="A72" t="s">
        <v>49</v>
      </c>
      <c s="34" t="s">
        <v>114</v>
      </c>
      <c s="34" t="s">
        <v>2512</v>
      </c>
      <c s="35" t="s">
        <v>5</v>
      </c>
      <c s="6" t="s">
        <v>2513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2482</v>
      </c>
    </row>
    <row r="74" spans="1:5" ht="25.5">
      <c r="A74" s="35" t="s">
        <v>58</v>
      </c>
      <c r="E74" s="40" t="s">
        <v>2483</v>
      </c>
    </row>
    <row r="75" spans="1:5" ht="38.25">
      <c r="A75" t="s">
        <v>60</v>
      </c>
      <c r="E75" s="39" t="s">
        <v>2293</v>
      </c>
    </row>
    <row r="76" spans="1:16" ht="12.75">
      <c r="A76" t="s">
        <v>49</v>
      </c>
      <c s="34" t="s">
        <v>117</v>
      </c>
      <c s="34" t="s">
        <v>2462</v>
      </c>
      <c s="35" t="s">
        <v>5</v>
      </c>
      <c s="6" t="s">
        <v>2463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1517</v>
      </c>
      <c>
        <f>(M76*21)/100</f>
      </c>
      <c t="s">
        <v>27</v>
      </c>
    </row>
    <row r="77" spans="1:5" ht="12.75">
      <c r="A77" s="35" t="s">
        <v>56</v>
      </c>
      <c r="E77" s="39" t="s">
        <v>2482</v>
      </c>
    </row>
    <row r="78" spans="1:5" ht="25.5">
      <c r="A78" s="35" t="s">
        <v>58</v>
      </c>
      <c r="E78" s="40" t="s">
        <v>2483</v>
      </c>
    </row>
    <row r="79" spans="1:5" ht="38.25">
      <c r="A79" t="s">
        <v>60</v>
      </c>
      <c r="E79" s="39" t="s">
        <v>2293</v>
      </c>
    </row>
    <row r="80" spans="1:16" ht="12.75">
      <c r="A80" t="s">
        <v>49</v>
      </c>
      <c s="34" t="s">
        <v>120</v>
      </c>
      <c s="34" t="s">
        <v>2291</v>
      </c>
      <c s="35" t="s">
        <v>5</v>
      </c>
      <c s="6" t="s">
        <v>2292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1517</v>
      </c>
      <c>
        <f>(M80*21)/100</f>
      </c>
      <c t="s">
        <v>27</v>
      </c>
    </row>
    <row r="81" spans="1:5" ht="12.75">
      <c r="A81" s="35" t="s">
        <v>56</v>
      </c>
      <c r="E81" s="39" t="s">
        <v>2482</v>
      </c>
    </row>
    <row r="82" spans="1:5" ht="25.5">
      <c r="A82" s="35" t="s">
        <v>58</v>
      </c>
      <c r="E82" s="40" t="s">
        <v>2483</v>
      </c>
    </row>
    <row r="83" spans="1:5" ht="38.25">
      <c r="A83" t="s">
        <v>60</v>
      </c>
      <c r="E83" s="39" t="s">
        <v>2293</v>
      </c>
    </row>
    <row r="84" spans="1:16" ht="12.75">
      <c r="A84" t="s">
        <v>49</v>
      </c>
      <c s="34" t="s">
        <v>123</v>
      </c>
      <c s="34" t="s">
        <v>1715</v>
      </c>
      <c s="35" t="s">
        <v>5</v>
      </c>
      <c s="6" t="s">
        <v>1716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1517</v>
      </c>
      <c>
        <f>(M84*21)/100</f>
      </c>
      <c t="s">
        <v>27</v>
      </c>
    </row>
    <row r="85" spans="1:5" ht="12.75">
      <c r="A85" s="35" t="s">
        <v>56</v>
      </c>
      <c r="E85" s="39" t="s">
        <v>2482</v>
      </c>
    </row>
    <row r="86" spans="1:5" ht="25.5">
      <c r="A86" s="35" t="s">
        <v>58</v>
      </c>
      <c r="E86" s="40" t="s">
        <v>2483</v>
      </c>
    </row>
    <row r="87" spans="1:5" ht="38.25">
      <c r="A87" t="s">
        <v>60</v>
      </c>
      <c r="E87" s="39" t="s">
        <v>2293</v>
      </c>
    </row>
    <row r="88" spans="1:16" ht="12.75">
      <c r="A88" t="s">
        <v>49</v>
      </c>
      <c s="34" t="s">
        <v>127</v>
      </c>
      <c s="34" t="s">
        <v>2514</v>
      </c>
      <c s="35" t="s">
        <v>5</v>
      </c>
      <c s="6" t="s">
        <v>2515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1517</v>
      </c>
      <c>
        <f>(M88*21)/100</f>
      </c>
      <c t="s">
        <v>27</v>
      </c>
    </row>
    <row r="89" spans="1:5" ht="12.75">
      <c r="A89" s="35" t="s">
        <v>56</v>
      </c>
      <c r="E89" s="39" t="s">
        <v>2482</v>
      </c>
    </row>
    <row r="90" spans="1:5" ht="25.5">
      <c r="A90" s="35" t="s">
        <v>58</v>
      </c>
      <c r="E90" s="40" t="s">
        <v>2483</v>
      </c>
    </row>
    <row r="91" spans="1:5" ht="38.25">
      <c r="A91" t="s">
        <v>60</v>
      </c>
      <c r="E91" s="39" t="s">
        <v>2293</v>
      </c>
    </row>
    <row r="92" spans="1:16" ht="25.5">
      <c r="A92" t="s">
        <v>49</v>
      </c>
      <c s="34" t="s">
        <v>130</v>
      </c>
      <c s="34" t="s">
        <v>2467</v>
      </c>
      <c s="35" t="s">
        <v>5</v>
      </c>
      <c s="6" t="s">
        <v>2468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1517</v>
      </c>
      <c>
        <f>(M92*21)/100</f>
      </c>
      <c t="s">
        <v>27</v>
      </c>
    </row>
    <row r="93" spans="1:5" ht="12.75">
      <c r="A93" s="35" t="s">
        <v>56</v>
      </c>
      <c r="E93" s="39" t="s">
        <v>2482</v>
      </c>
    </row>
    <row r="94" spans="1:5" ht="25.5">
      <c r="A94" s="35" t="s">
        <v>58</v>
      </c>
      <c r="E94" s="40" t="s">
        <v>2483</v>
      </c>
    </row>
    <row r="95" spans="1:5" ht="51">
      <c r="A95" t="s">
        <v>60</v>
      </c>
      <c r="E95" s="39" t="s">
        <v>2506</v>
      </c>
    </row>
    <row r="96" spans="1:16" ht="25.5">
      <c r="A96" t="s">
        <v>49</v>
      </c>
      <c s="34" t="s">
        <v>133</v>
      </c>
      <c s="34" t="s">
        <v>2472</v>
      </c>
      <c s="35" t="s">
        <v>5</v>
      </c>
      <c s="6" t="s">
        <v>2473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1517</v>
      </c>
      <c>
        <f>(M96*21)/100</f>
      </c>
      <c t="s">
        <v>27</v>
      </c>
    </row>
    <row r="97" spans="1:5" ht="12.75">
      <c r="A97" s="35" t="s">
        <v>56</v>
      </c>
      <c r="E97" s="39" t="s">
        <v>2482</v>
      </c>
    </row>
    <row r="98" spans="1:5" ht="25.5">
      <c r="A98" s="35" t="s">
        <v>58</v>
      </c>
      <c r="E98" s="40" t="s">
        <v>2483</v>
      </c>
    </row>
    <row r="99" spans="1:5" ht="102">
      <c r="A99" t="s">
        <v>60</v>
      </c>
      <c r="E99" s="39" t="s">
        <v>2516</v>
      </c>
    </row>
    <row r="100" spans="1:16" ht="25.5">
      <c r="A100" t="s">
        <v>49</v>
      </c>
      <c s="34" t="s">
        <v>136</v>
      </c>
      <c s="34" t="s">
        <v>1350</v>
      </c>
      <c s="35" t="s">
        <v>5</v>
      </c>
      <c s="6" t="s">
        <v>1351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1517</v>
      </c>
      <c>
        <f>(M100*21)/100</f>
      </c>
      <c t="s">
        <v>27</v>
      </c>
    </row>
    <row r="101" spans="1:5" ht="12.75">
      <c r="A101" s="35" t="s">
        <v>56</v>
      </c>
      <c r="E101" s="39" t="s">
        <v>2482</v>
      </c>
    </row>
    <row r="102" spans="1:5" ht="25.5">
      <c r="A102" s="35" t="s">
        <v>58</v>
      </c>
      <c r="E102" s="40" t="s">
        <v>2483</v>
      </c>
    </row>
    <row r="103" spans="1:5" ht="102">
      <c r="A103" t="s">
        <v>60</v>
      </c>
      <c r="E103" s="39" t="s">
        <v>2517</v>
      </c>
    </row>
    <row r="104" spans="1:16" ht="25.5">
      <c r="A104" t="s">
        <v>49</v>
      </c>
      <c s="34" t="s">
        <v>139</v>
      </c>
      <c s="34" t="s">
        <v>2247</v>
      </c>
      <c s="35" t="s">
        <v>5</v>
      </c>
      <c s="6" t="s">
        <v>2248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1517</v>
      </c>
      <c>
        <f>(M104*21)/100</f>
      </c>
      <c t="s">
        <v>27</v>
      </c>
    </row>
    <row r="105" spans="1:5" ht="12.75">
      <c r="A105" s="35" t="s">
        <v>56</v>
      </c>
      <c r="E105" s="39" t="s">
        <v>2482</v>
      </c>
    </row>
    <row r="106" spans="1:5" ht="25.5">
      <c r="A106" s="35" t="s">
        <v>58</v>
      </c>
      <c r="E106" s="40" t="s">
        <v>2483</v>
      </c>
    </row>
    <row r="107" spans="1:5" ht="102">
      <c r="A107" t="s">
        <v>60</v>
      </c>
      <c r="E107" s="39" t="s">
        <v>2517</v>
      </c>
    </row>
    <row r="108" spans="1:16" ht="12.75">
      <c r="A108" t="s">
        <v>49</v>
      </c>
      <c s="34" t="s">
        <v>142</v>
      </c>
      <c s="34" t="s">
        <v>2518</v>
      </c>
      <c s="35" t="s">
        <v>5</v>
      </c>
      <c s="6" t="s">
        <v>2519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2482</v>
      </c>
    </row>
    <row r="110" spans="1:5" ht="25.5">
      <c r="A110" s="35" t="s">
        <v>58</v>
      </c>
      <c r="E110" s="40" t="s">
        <v>2483</v>
      </c>
    </row>
    <row r="111" spans="1:5" ht="89.25">
      <c r="A111" t="s">
        <v>60</v>
      </c>
      <c r="E111" s="39" t="s">
        <v>2520</v>
      </c>
    </row>
    <row r="112" spans="1:16" ht="25.5">
      <c r="A112" t="s">
        <v>49</v>
      </c>
      <c s="34" t="s">
        <v>147</v>
      </c>
      <c s="34" t="s">
        <v>2521</v>
      </c>
      <c s="35" t="s">
        <v>5</v>
      </c>
      <c s="6" t="s">
        <v>2522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2482</v>
      </c>
    </row>
    <row r="114" spans="1:5" ht="25.5">
      <c r="A114" s="35" t="s">
        <v>58</v>
      </c>
      <c r="E114" s="40" t="s">
        <v>2483</v>
      </c>
    </row>
    <row r="115" spans="1:5" ht="51">
      <c r="A115" t="s">
        <v>60</v>
      </c>
      <c r="E115" s="39" t="s">
        <v>2523</v>
      </c>
    </row>
    <row r="116" spans="1:13" ht="12.75">
      <c r="A116" t="s">
        <v>46</v>
      </c>
      <c r="C116" s="31" t="s">
        <v>1718</v>
      </c>
      <c r="E116" s="33" t="s">
        <v>2524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151</v>
      </c>
      <c s="34" t="s">
        <v>1348</v>
      </c>
      <c s="35" t="s">
        <v>5</v>
      </c>
      <c s="6" t="s">
        <v>1349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1517</v>
      </c>
      <c>
        <f>(M117*21)/100</f>
      </c>
      <c t="s">
        <v>27</v>
      </c>
    </row>
    <row r="118" spans="1:5" ht="12.75">
      <c r="A118" s="35" t="s">
        <v>56</v>
      </c>
      <c r="E118" s="39" t="s">
        <v>2482</v>
      </c>
    </row>
    <row r="119" spans="1:5" ht="25.5">
      <c r="A119" s="35" t="s">
        <v>58</v>
      </c>
      <c r="E119" s="40" t="s">
        <v>2483</v>
      </c>
    </row>
    <row r="120" spans="1:5" ht="102">
      <c r="A120" t="s">
        <v>60</v>
      </c>
      <c r="E120" s="39" t="s">
        <v>2525</v>
      </c>
    </row>
    <row r="121" spans="1:16" ht="12.75">
      <c r="A121" t="s">
        <v>49</v>
      </c>
      <c s="34" t="s">
        <v>155</v>
      </c>
      <c s="34" t="s">
        <v>2249</v>
      </c>
      <c s="35" t="s">
        <v>5</v>
      </c>
      <c s="6" t="s">
        <v>2250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1517</v>
      </c>
      <c>
        <f>(M121*21)/100</f>
      </c>
      <c t="s">
        <v>27</v>
      </c>
    </row>
    <row r="122" spans="1:5" ht="12.75">
      <c r="A122" s="35" t="s">
        <v>56</v>
      </c>
      <c r="E122" s="39" t="s">
        <v>2482</v>
      </c>
    </row>
    <row r="123" spans="1:5" ht="25.5">
      <c r="A123" s="35" t="s">
        <v>58</v>
      </c>
      <c r="E123" s="40" t="s">
        <v>2483</v>
      </c>
    </row>
    <row r="124" spans="1:5" ht="102">
      <c r="A124" t="s">
        <v>60</v>
      </c>
      <c r="E124" s="39" t="s">
        <v>2525</v>
      </c>
    </row>
    <row r="125" spans="1:16" ht="12.75">
      <c r="A125" t="s">
        <v>49</v>
      </c>
      <c s="34" t="s">
        <v>158</v>
      </c>
      <c s="34" t="s">
        <v>2526</v>
      </c>
      <c s="35" t="s">
        <v>5</v>
      </c>
      <c s="6" t="s">
        <v>2527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1517</v>
      </c>
      <c>
        <f>(M125*21)/100</f>
      </c>
      <c t="s">
        <v>27</v>
      </c>
    </row>
    <row r="126" spans="1:5" ht="12.75">
      <c r="A126" s="35" t="s">
        <v>56</v>
      </c>
      <c r="E126" s="39" t="s">
        <v>2482</v>
      </c>
    </row>
    <row r="127" spans="1:5" ht="25.5">
      <c r="A127" s="35" t="s">
        <v>58</v>
      </c>
      <c r="E127" s="40" t="s">
        <v>2483</v>
      </c>
    </row>
    <row r="128" spans="1:5" ht="102">
      <c r="A128" t="s">
        <v>60</v>
      </c>
      <c r="E128" s="39" t="s">
        <v>2525</v>
      </c>
    </row>
    <row r="129" spans="1:16" ht="12.75">
      <c r="A129" t="s">
        <v>49</v>
      </c>
      <c s="34" t="s">
        <v>161</v>
      </c>
      <c s="34" t="s">
        <v>2528</v>
      </c>
      <c s="35" t="s">
        <v>5</v>
      </c>
      <c s="6" t="s">
        <v>2529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1517</v>
      </c>
      <c>
        <f>(M129*21)/100</f>
      </c>
      <c t="s">
        <v>27</v>
      </c>
    </row>
    <row r="130" spans="1:5" ht="12.75">
      <c r="A130" s="35" t="s">
        <v>56</v>
      </c>
      <c r="E130" s="39" t="s">
        <v>2482</v>
      </c>
    </row>
    <row r="131" spans="1:5" ht="25.5">
      <c r="A131" s="35" t="s">
        <v>58</v>
      </c>
      <c r="E131" s="40" t="s">
        <v>2483</v>
      </c>
    </row>
    <row r="132" spans="1:5" ht="102">
      <c r="A132" t="s">
        <v>60</v>
      </c>
      <c r="E132" s="39" t="s">
        <v>2525</v>
      </c>
    </row>
    <row r="133" spans="1:16" ht="12.75">
      <c r="A133" t="s">
        <v>49</v>
      </c>
      <c s="34" t="s">
        <v>652</v>
      </c>
      <c s="34" t="s">
        <v>2530</v>
      </c>
      <c s="35" t="s">
        <v>5</v>
      </c>
      <c s="6" t="s">
        <v>2531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1517</v>
      </c>
      <c>
        <f>(M133*21)/100</f>
      </c>
      <c t="s">
        <v>27</v>
      </c>
    </row>
    <row r="134" spans="1:5" ht="12.75">
      <c r="A134" s="35" t="s">
        <v>56</v>
      </c>
      <c r="E134" s="39" t="s">
        <v>2482</v>
      </c>
    </row>
    <row r="135" spans="1:5" ht="25.5">
      <c r="A135" s="35" t="s">
        <v>58</v>
      </c>
      <c r="E135" s="40" t="s">
        <v>2483</v>
      </c>
    </row>
    <row r="136" spans="1:5" ht="102">
      <c r="A136" t="s">
        <v>60</v>
      </c>
      <c r="E136" s="39" t="s">
        <v>2525</v>
      </c>
    </row>
    <row r="137" spans="1:16" ht="12.75">
      <c r="A137" t="s">
        <v>49</v>
      </c>
      <c s="34" t="s">
        <v>656</v>
      </c>
      <c s="34" t="s">
        <v>2532</v>
      </c>
      <c s="35" t="s">
        <v>5</v>
      </c>
      <c s="6" t="s">
        <v>2533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1517</v>
      </c>
      <c>
        <f>(M137*21)/100</f>
      </c>
      <c t="s">
        <v>27</v>
      </c>
    </row>
    <row r="138" spans="1:5" ht="12.75">
      <c r="A138" s="35" t="s">
        <v>56</v>
      </c>
      <c r="E138" s="39" t="s">
        <v>2482</v>
      </c>
    </row>
    <row r="139" spans="1:5" ht="25.5">
      <c r="A139" s="35" t="s">
        <v>58</v>
      </c>
      <c r="E139" s="40" t="s">
        <v>2483</v>
      </c>
    </row>
    <row r="140" spans="1:5" ht="102">
      <c r="A140" t="s">
        <v>60</v>
      </c>
      <c r="E140" s="39" t="s">
        <v>2534</v>
      </c>
    </row>
    <row r="141" spans="1:16" ht="12.75">
      <c r="A141" t="s">
        <v>49</v>
      </c>
      <c s="34" t="s">
        <v>660</v>
      </c>
      <c s="34" t="s">
        <v>2535</v>
      </c>
      <c s="35" t="s">
        <v>5</v>
      </c>
      <c s="6" t="s">
        <v>2536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1517</v>
      </c>
      <c>
        <f>(M141*21)/100</f>
      </c>
      <c t="s">
        <v>27</v>
      </c>
    </row>
    <row r="142" spans="1:5" ht="12.75">
      <c r="A142" s="35" t="s">
        <v>56</v>
      </c>
      <c r="E142" s="39" t="s">
        <v>2482</v>
      </c>
    </row>
    <row r="143" spans="1:5" ht="25.5">
      <c r="A143" s="35" t="s">
        <v>58</v>
      </c>
      <c r="E143" s="40" t="s">
        <v>2483</v>
      </c>
    </row>
    <row r="144" spans="1:5" ht="102">
      <c r="A144" t="s">
        <v>60</v>
      </c>
      <c r="E144" s="39" t="s">
        <v>2534</v>
      </c>
    </row>
    <row r="145" spans="1:13" ht="25.5">
      <c r="A145" t="s">
        <v>46</v>
      </c>
      <c r="C145" s="31" t="s">
        <v>2537</v>
      </c>
      <c r="E145" s="33" t="s">
        <v>2538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664</v>
      </c>
      <c s="34" t="s">
        <v>2539</v>
      </c>
      <c s="35" t="s">
        <v>5</v>
      </c>
      <c s="6" t="s">
        <v>2540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1517</v>
      </c>
      <c>
        <f>(M146*21)/100</f>
      </c>
      <c t="s">
        <v>27</v>
      </c>
    </row>
    <row r="147" spans="1:5" ht="12.75">
      <c r="A147" s="35" t="s">
        <v>56</v>
      </c>
      <c r="E147" s="39" t="s">
        <v>2482</v>
      </c>
    </row>
    <row r="148" spans="1:5" ht="25.5">
      <c r="A148" s="35" t="s">
        <v>58</v>
      </c>
      <c r="E148" s="40" t="s">
        <v>2541</v>
      </c>
    </row>
    <row r="149" spans="1:5" ht="191.25">
      <c r="A149" t="s">
        <v>60</v>
      </c>
      <c r="E149" s="39" t="s">
        <v>2542</v>
      </c>
    </row>
    <row r="150" spans="1:16" ht="12.75">
      <c r="A150" t="s">
        <v>49</v>
      </c>
      <c s="34" t="s">
        <v>634</v>
      </c>
      <c s="34" t="s">
        <v>2543</v>
      </c>
      <c s="35" t="s">
        <v>5</v>
      </c>
      <c s="6" t="s">
        <v>2544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1517</v>
      </c>
      <c>
        <f>(M150*21)/100</f>
      </c>
      <c t="s">
        <v>27</v>
      </c>
    </row>
    <row r="151" spans="1:5" ht="12.75">
      <c r="A151" s="35" t="s">
        <v>56</v>
      </c>
      <c r="E151" s="39" t="s">
        <v>2482</v>
      </c>
    </row>
    <row r="152" spans="1:5" ht="25.5">
      <c r="A152" s="35" t="s">
        <v>58</v>
      </c>
      <c r="E152" s="40" t="s">
        <v>2541</v>
      </c>
    </row>
    <row r="153" spans="1:5" ht="89.25">
      <c r="A153" t="s">
        <v>60</v>
      </c>
      <c r="E153" s="39" t="s">
        <v>2545</v>
      </c>
    </row>
    <row r="154" spans="1:16" ht="25.5">
      <c r="A154" t="s">
        <v>49</v>
      </c>
      <c s="34" t="s">
        <v>670</v>
      </c>
      <c s="34" t="s">
        <v>2546</v>
      </c>
      <c s="35" t="s">
        <v>5</v>
      </c>
      <c s="6" t="s">
        <v>2547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1517</v>
      </c>
      <c>
        <f>(M154*21)/100</f>
      </c>
      <c t="s">
        <v>27</v>
      </c>
    </row>
    <row r="155" spans="1:5" ht="12.75">
      <c r="A155" s="35" t="s">
        <v>56</v>
      </c>
      <c r="E155" s="39" t="s">
        <v>2482</v>
      </c>
    </row>
    <row r="156" spans="1:5" ht="25.5">
      <c r="A156" s="35" t="s">
        <v>58</v>
      </c>
      <c r="E156" s="40" t="s">
        <v>2541</v>
      </c>
    </row>
    <row r="157" spans="1:5" ht="89.25">
      <c r="A157" t="s">
        <v>60</v>
      </c>
      <c r="E157" s="39" t="s">
        <v>2548</v>
      </c>
    </row>
    <row r="158" spans="1:16" ht="25.5">
      <c r="A158" t="s">
        <v>49</v>
      </c>
      <c s="34" t="s">
        <v>673</v>
      </c>
      <c s="34" t="s">
        <v>2549</v>
      </c>
      <c s="35" t="s">
        <v>5</v>
      </c>
      <c s="6" t="s">
        <v>2550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1517</v>
      </c>
      <c>
        <f>(M158*21)/100</f>
      </c>
      <c t="s">
        <v>27</v>
      </c>
    </row>
    <row r="159" spans="1:5" ht="12.75">
      <c r="A159" s="35" t="s">
        <v>56</v>
      </c>
      <c r="E159" s="39" t="s">
        <v>2482</v>
      </c>
    </row>
    <row r="160" spans="1:5" ht="25.5">
      <c r="A160" s="35" t="s">
        <v>58</v>
      </c>
      <c r="E160" s="40" t="s">
        <v>2541</v>
      </c>
    </row>
    <row r="161" spans="1:5" ht="89.25">
      <c r="A161" t="s">
        <v>60</v>
      </c>
      <c r="E161" s="39" t="s">
        <v>2551</v>
      </c>
    </row>
    <row r="162" spans="1:16" ht="38.25">
      <c r="A162" t="s">
        <v>49</v>
      </c>
      <c s="34" t="s">
        <v>164</v>
      </c>
      <c s="34" t="s">
        <v>2552</v>
      </c>
      <c s="35" t="s">
        <v>5</v>
      </c>
      <c s="6" t="s">
        <v>2553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1517</v>
      </c>
      <c>
        <f>(M162*21)/100</f>
      </c>
      <c t="s">
        <v>27</v>
      </c>
    </row>
    <row r="163" spans="1:5" ht="12.75">
      <c r="A163" s="35" t="s">
        <v>56</v>
      </c>
      <c r="E163" s="39" t="s">
        <v>2482</v>
      </c>
    </row>
    <row r="164" spans="1:5" ht="25.5">
      <c r="A164" s="35" t="s">
        <v>58</v>
      </c>
      <c r="E164" s="40" t="s">
        <v>2541</v>
      </c>
    </row>
    <row r="165" spans="1:5" ht="89.25">
      <c r="A165" t="s">
        <v>60</v>
      </c>
      <c r="E165" s="39" t="s">
        <v>2551</v>
      </c>
    </row>
    <row r="166" spans="1:16" ht="12.75">
      <c r="A166" t="s">
        <v>49</v>
      </c>
      <c s="34" t="s">
        <v>167</v>
      </c>
      <c s="34" t="s">
        <v>2554</v>
      </c>
      <c s="35" t="s">
        <v>5</v>
      </c>
      <c s="6" t="s">
        <v>2555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1517</v>
      </c>
      <c>
        <f>(M166*21)/100</f>
      </c>
      <c t="s">
        <v>27</v>
      </c>
    </row>
    <row r="167" spans="1:5" ht="12.75">
      <c r="A167" s="35" t="s">
        <v>56</v>
      </c>
      <c r="E167" s="39" t="s">
        <v>2482</v>
      </c>
    </row>
    <row r="168" spans="1:5" ht="25.5">
      <c r="A168" s="35" t="s">
        <v>58</v>
      </c>
      <c r="E168" s="40" t="s">
        <v>2541</v>
      </c>
    </row>
    <row r="169" spans="1:5" ht="153">
      <c r="A169" t="s">
        <v>60</v>
      </c>
      <c r="E169" s="39" t="s">
        <v>2556</v>
      </c>
    </row>
    <row r="170" spans="1:16" ht="25.5">
      <c r="A170" t="s">
        <v>49</v>
      </c>
      <c s="34" t="s">
        <v>170</v>
      </c>
      <c s="34" t="s">
        <v>2557</v>
      </c>
      <c s="35" t="s">
        <v>5</v>
      </c>
      <c s="6" t="s">
        <v>2558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1517</v>
      </c>
      <c>
        <f>(M170*21)/100</f>
      </c>
      <c t="s">
        <v>27</v>
      </c>
    </row>
    <row r="171" spans="1:5" ht="12.75">
      <c r="A171" s="35" t="s">
        <v>56</v>
      </c>
      <c r="E171" s="39" t="s">
        <v>2482</v>
      </c>
    </row>
    <row r="172" spans="1:5" ht="25.5">
      <c r="A172" s="35" t="s">
        <v>58</v>
      </c>
      <c r="E172" s="40" t="s">
        <v>2541</v>
      </c>
    </row>
    <row r="173" spans="1:5" ht="153">
      <c r="A173" t="s">
        <v>60</v>
      </c>
      <c r="E173" s="39" t="s">
        <v>2556</v>
      </c>
    </row>
    <row r="174" spans="1:16" ht="12.75">
      <c r="A174" t="s">
        <v>49</v>
      </c>
      <c s="34" t="s">
        <v>173</v>
      </c>
      <c s="34" t="s">
        <v>2559</v>
      </c>
      <c s="35" t="s">
        <v>5</v>
      </c>
      <c s="6" t="s">
        <v>2560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12.75">
      <c r="A175" s="35" t="s">
        <v>56</v>
      </c>
      <c r="E175" s="39" t="s">
        <v>2482</v>
      </c>
    </row>
    <row r="176" spans="1:5" ht="25.5">
      <c r="A176" s="35" t="s">
        <v>58</v>
      </c>
      <c r="E176" s="40" t="s">
        <v>2541</v>
      </c>
    </row>
    <row r="177" spans="1:5" ht="165.75">
      <c r="A177" t="s">
        <v>60</v>
      </c>
      <c r="E177" s="39" t="s">
        <v>2561</v>
      </c>
    </row>
    <row r="178" spans="1:16" ht="25.5">
      <c r="A178" t="s">
        <v>49</v>
      </c>
      <c s="34" t="s">
        <v>176</v>
      </c>
      <c s="34" t="s">
        <v>2562</v>
      </c>
      <c s="35" t="s">
        <v>5</v>
      </c>
      <c s="6" t="s">
        <v>2563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12.75">
      <c r="A179" s="35" t="s">
        <v>56</v>
      </c>
      <c r="E179" s="39" t="s">
        <v>2482</v>
      </c>
    </row>
    <row r="180" spans="1:5" ht="25.5">
      <c r="A180" s="35" t="s">
        <v>58</v>
      </c>
      <c r="E180" s="40" t="s">
        <v>2564</v>
      </c>
    </row>
    <row r="181" spans="1:5" ht="89.25">
      <c r="A181" t="s">
        <v>60</v>
      </c>
      <c r="E181" s="39" t="s">
        <v>2565</v>
      </c>
    </row>
    <row r="182" spans="1:16" ht="25.5">
      <c r="A182" t="s">
        <v>49</v>
      </c>
      <c s="34" t="s">
        <v>179</v>
      </c>
      <c s="34" t="s">
        <v>2566</v>
      </c>
      <c s="35" t="s">
        <v>5</v>
      </c>
      <c s="6" t="s">
        <v>2567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2482</v>
      </c>
    </row>
    <row r="184" spans="1:5" ht="25.5">
      <c r="A184" s="35" t="s">
        <v>58</v>
      </c>
      <c r="E184" s="40" t="s">
        <v>2564</v>
      </c>
    </row>
    <row r="185" spans="1:5" ht="165.75">
      <c r="A185" t="s">
        <v>60</v>
      </c>
      <c r="E185" s="39" t="s">
        <v>2568</v>
      </c>
    </row>
    <row r="186" spans="1:16" ht="12.75">
      <c r="A186" t="s">
        <v>49</v>
      </c>
      <c s="34" t="s">
        <v>182</v>
      </c>
      <c s="34" t="s">
        <v>2569</v>
      </c>
      <c s="35" t="s">
        <v>5</v>
      </c>
      <c s="6" t="s">
        <v>2570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1517</v>
      </c>
      <c>
        <f>(M186*21)/100</f>
      </c>
      <c t="s">
        <v>27</v>
      </c>
    </row>
    <row r="187" spans="1:5" ht="12.75">
      <c r="A187" s="35" t="s">
        <v>56</v>
      </c>
      <c r="E187" s="39" t="s">
        <v>2482</v>
      </c>
    </row>
    <row r="188" spans="1:5" ht="25.5">
      <c r="A188" s="35" t="s">
        <v>58</v>
      </c>
      <c r="E188" s="40" t="s">
        <v>2564</v>
      </c>
    </row>
    <row r="189" spans="1:5" ht="165.75">
      <c r="A189" t="s">
        <v>60</v>
      </c>
      <c r="E189" s="39" t="s">
        <v>2571</v>
      </c>
    </row>
    <row r="190" spans="1:16" ht="12.75">
      <c r="A190" t="s">
        <v>49</v>
      </c>
      <c s="34" t="s">
        <v>185</v>
      </c>
      <c s="34" t="s">
        <v>2572</v>
      </c>
      <c s="35" t="s">
        <v>5</v>
      </c>
      <c s="6" t="s">
        <v>2573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1517</v>
      </c>
      <c>
        <f>(M190*21)/100</f>
      </c>
      <c t="s">
        <v>27</v>
      </c>
    </row>
    <row r="191" spans="1:5" ht="12.75">
      <c r="A191" s="35" t="s">
        <v>56</v>
      </c>
      <c r="E191" s="39" t="s">
        <v>2482</v>
      </c>
    </row>
    <row r="192" spans="1:5" ht="25.5">
      <c r="A192" s="35" t="s">
        <v>58</v>
      </c>
      <c r="E192" s="40" t="s">
        <v>2564</v>
      </c>
    </row>
    <row r="193" spans="1:5" ht="191.25">
      <c r="A193" t="s">
        <v>60</v>
      </c>
      <c r="E193" s="39" t="s">
        <v>2574</v>
      </c>
    </row>
    <row r="194" spans="1:16" ht="12.75">
      <c r="A194" t="s">
        <v>49</v>
      </c>
      <c s="34" t="s">
        <v>188</v>
      </c>
      <c s="34" t="s">
        <v>2575</v>
      </c>
      <c s="35" t="s">
        <v>5</v>
      </c>
      <c s="6" t="s">
        <v>2576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1517</v>
      </c>
      <c>
        <f>(M194*21)/100</f>
      </c>
      <c t="s">
        <v>27</v>
      </c>
    </row>
    <row r="195" spans="1:5" ht="12.75">
      <c r="A195" s="35" t="s">
        <v>56</v>
      </c>
      <c r="E195" s="39" t="s">
        <v>2482</v>
      </c>
    </row>
    <row r="196" spans="1:5" ht="25.5">
      <c r="A196" s="35" t="s">
        <v>58</v>
      </c>
      <c r="E196" s="40" t="s">
        <v>2564</v>
      </c>
    </row>
    <row r="197" spans="1:5" ht="178.5">
      <c r="A197" t="s">
        <v>60</v>
      </c>
      <c r="E197" s="39" t="s">
        <v>2577</v>
      </c>
    </row>
    <row r="198" spans="1:16" ht="12.75">
      <c r="A198" t="s">
        <v>49</v>
      </c>
      <c s="34" t="s">
        <v>191</v>
      </c>
      <c s="34" t="s">
        <v>2578</v>
      </c>
      <c s="35" t="s">
        <v>5</v>
      </c>
      <c s="6" t="s">
        <v>2579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1517</v>
      </c>
      <c>
        <f>(M198*21)/100</f>
      </c>
      <c t="s">
        <v>27</v>
      </c>
    </row>
    <row r="199" spans="1:5" ht="12.75">
      <c r="A199" s="35" t="s">
        <v>56</v>
      </c>
      <c r="E199" s="39" t="s">
        <v>2482</v>
      </c>
    </row>
    <row r="200" spans="1:5" ht="25.5">
      <c r="A200" s="35" t="s">
        <v>58</v>
      </c>
      <c r="E200" s="40" t="s">
        <v>2564</v>
      </c>
    </row>
    <row r="201" spans="1:5" ht="153">
      <c r="A201" t="s">
        <v>60</v>
      </c>
      <c r="E201" s="39" t="s">
        <v>2580</v>
      </c>
    </row>
    <row r="202" spans="1:16" ht="25.5">
      <c r="A202" t="s">
        <v>49</v>
      </c>
      <c s="34" t="s">
        <v>194</v>
      </c>
      <c s="34" t="s">
        <v>2581</v>
      </c>
      <c s="35" t="s">
        <v>5</v>
      </c>
      <c s="6" t="s">
        <v>2582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1517</v>
      </c>
      <c>
        <f>(M202*21)/100</f>
      </c>
      <c t="s">
        <v>27</v>
      </c>
    </row>
    <row r="203" spans="1:5" ht="12.75">
      <c r="A203" s="35" t="s">
        <v>56</v>
      </c>
      <c r="E203" s="39" t="s">
        <v>2482</v>
      </c>
    </row>
    <row r="204" spans="1:5" ht="25.5">
      <c r="A204" s="35" t="s">
        <v>58</v>
      </c>
      <c r="E204" s="40" t="s">
        <v>2564</v>
      </c>
    </row>
    <row r="205" spans="1:5" ht="204">
      <c r="A205" t="s">
        <v>60</v>
      </c>
      <c r="E205" s="39" t="s">
        <v>2583</v>
      </c>
    </row>
    <row r="206" spans="1:16" ht="38.25">
      <c r="A206" t="s">
        <v>49</v>
      </c>
      <c s="34" t="s">
        <v>197</v>
      </c>
      <c s="34" t="s">
        <v>2584</v>
      </c>
      <c s="35" t="s">
        <v>5</v>
      </c>
      <c s="6" t="s">
        <v>2585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1517</v>
      </c>
      <c>
        <f>(M206*21)/100</f>
      </c>
      <c t="s">
        <v>27</v>
      </c>
    </row>
    <row r="207" spans="1:5" ht="12.75">
      <c r="A207" s="35" t="s">
        <v>56</v>
      </c>
      <c r="E207" s="39" t="s">
        <v>2482</v>
      </c>
    </row>
    <row r="208" spans="1:5" ht="25.5">
      <c r="A208" s="35" t="s">
        <v>58</v>
      </c>
      <c r="E208" s="40" t="s">
        <v>2564</v>
      </c>
    </row>
    <row r="209" spans="1:5" ht="204">
      <c r="A209" t="s">
        <v>60</v>
      </c>
      <c r="E209" s="39" t="s">
        <v>2583</v>
      </c>
    </row>
    <row r="210" spans="1:16" ht="25.5">
      <c r="A210" t="s">
        <v>49</v>
      </c>
      <c s="34" t="s">
        <v>200</v>
      </c>
      <c s="34" t="s">
        <v>2586</v>
      </c>
      <c s="35" t="s">
        <v>5</v>
      </c>
      <c s="6" t="s">
        <v>2587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1517</v>
      </c>
      <c>
        <f>(M210*21)/100</f>
      </c>
      <c t="s">
        <v>27</v>
      </c>
    </row>
    <row r="211" spans="1:5" ht="12.75">
      <c r="A211" s="35" t="s">
        <v>56</v>
      </c>
      <c r="E211" s="39" t="s">
        <v>2482</v>
      </c>
    </row>
    <row r="212" spans="1:5" ht="25.5">
      <c r="A212" s="35" t="s">
        <v>58</v>
      </c>
      <c r="E212" s="40" t="s">
        <v>2564</v>
      </c>
    </row>
    <row r="213" spans="1:5" ht="204">
      <c r="A213" t="s">
        <v>60</v>
      </c>
      <c r="E213" s="39" t="s">
        <v>2588</v>
      </c>
    </row>
    <row r="214" spans="1:16" ht="12.75">
      <c r="A214" t="s">
        <v>49</v>
      </c>
      <c s="34" t="s">
        <v>203</v>
      </c>
      <c s="34" t="s">
        <v>2589</v>
      </c>
      <c s="35" t="s">
        <v>5</v>
      </c>
      <c s="6" t="s">
        <v>2590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2482</v>
      </c>
    </row>
    <row r="216" spans="1:5" ht="25.5">
      <c r="A216" s="35" t="s">
        <v>58</v>
      </c>
      <c r="E216" s="40" t="s">
        <v>2564</v>
      </c>
    </row>
    <row r="217" spans="1:5" ht="102">
      <c r="A217" t="s">
        <v>60</v>
      </c>
      <c r="E217" s="39" t="s">
        <v>2591</v>
      </c>
    </row>
    <row r="218" spans="1:16" ht="12.75">
      <c r="A218" t="s">
        <v>49</v>
      </c>
      <c s="34" t="s">
        <v>206</v>
      </c>
      <c s="34" t="s">
        <v>2592</v>
      </c>
      <c s="35" t="s">
        <v>5</v>
      </c>
      <c s="6" t="s">
        <v>2593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2482</v>
      </c>
    </row>
    <row r="220" spans="1:5" ht="25.5">
      <c r="A220" s="35" t="s">
        <v>58</v>
      </c>
      <c r="E220" s="40" t="s">
        <v>2564</v>
      </c>
    </row>
    <row r="221" spans="1:5" ht="140.25">
      <c r="A221" t="s">
        <v>60</v>
      </c>
      <c r="E221" s="39" t="s">
        <v>2594</v>
      </c>
    </row>
    <row r="222" spans="1:16" ht="12.75">
      <c r="A222" t="s">
        <v>49</v>
      </c>
      <c s="34" t="s">
        <v>209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2482</v>
      </c>
    </row>
    <row r="224" spans="1:5" ht="25.5">
      <c r="A224" s="35" t="s">
        <v>58</v>
      </c>
      <c r="E224" s="40" t="s">
        <v>2564</v>
      </c>
    </row>
    <row r="225" spans="1:5" ht="140.25">
      <c r="A225" t="s">
        <v>60</v>
      </c>
      <c r="E225" s="39" t="s">
        <v>2597</v>
      </c>
    </row>
    <row r="226" spans="1:16" ht="25.5">
      <c r="A226" t="s">
        <v>49</v>
      </c>
      <c s="34" t="s">
        <v>212</v>
      </c>
      <c s="34" t="s">
        <v>2598</v>
      </c>
      <c s="35" t="s">
        <v>5</v>
      </c>
      <c s="6" t="s">
        <v>2599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2482</v>
      </c>
    </row>
    <row r="228" spans="1:5" ht="25.5">
      <c r="A228" s="35" t="s">
        <v>58</v>
      </c>
      <c r="E228" s="40" t="s">
        <v>2564</v>
      </c>
    </row>
    <row r="229" spans="1:5" ht="140.25">
      <c r="A229" t="s">
        <v>60</v>
      </c>
      <c r="E229" s="39" t="s">
        <v>2600</v>
      </c>
    </row>
    <row r="230" spans="1:16" ht="25.5">
      <c r="A230" t="s">
        <v>49</v>
      </c>
      <c s="34" t="s">
        <v>216</v>
      </c>
      <c s="34" t="s">
        <v>2601</v>
      </c>
      <c s="35" t="s">
        <v>5</v>
      </c>
      <c s="6" t="s">
        <v>2602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2482</v>
      </c>
    </row>
    <row r="232" spans="1:5" ht="25.5">
      <c r="A232" s="35" t="s">
        <v>58</v>
      </c>
      <c r="E232" s="40" t="s">
        <v>2564</v>
      </c>
    </row>
    <row r="233" spans="1:5" ht="63.75">
      <c r="A233" t="s">
        <v>60</v>
      </c>
      <c r="E233" s="39" t="s">
        <v>2603</v>
      </c>
    </row>
    <row r="234" spans="1:13" ht="12.75">
      <c r="A234" t="s">
        <v>46</v>
      </c>
      <c r="C234" s="31" t="s">
        <v>1732</v>
      </c>
      <c r="E234" s="33" t="s">
        <v>2604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219</v>
      </c>
      <c s="34" t="s">
        <v>1168</v>
      </c>
      <c s="35" t="s">
        <v>5</v>
      </c>
      <c s="6" t="s">
        <v>1734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1517</v>
      </c>
      <c>
        <f>(M235*21)/100</f>
      </c>
      <c t="s">
        <v>27</v>
      </c>
    </row>
    <row r="236" spans="1:5" ht="12.75">
      <c r="A236" s="35" t="s">
        <v>56</v>
      </c>
      <c r="E236" s="39" t="s">
        <v>2482</v>
      </c>
    </row>
    <row r="237" spans="1:5" ht="25.5">
      <c r="A237" s="35" t="s">
        <v>58</v>
      </c>
      <c r="E237" s="40" t="s">
        <v>2605</v>
      </c>
    </row>
    <row r="238" spans="1:5" ht="76.5">
      <c r="A238" t="s">
        <v>60</v>
      </c>
      <c r="E238" s="39" t="s">
        <v>2606</v>
      </c>
    </row>
    <row r="239" spans="1:16" ht="38.25">
      <c r="A239" t="s">
        <v>49</v>
      </c>
      <c s="34" t="s">
        <v>222</v>
      </c>
      <c s="34" t="s">
        <v>1171</v>
      </c>
      <c s="35" t="s">
        <v>5</v>
      </c>
      <c s="6" t="s">
        <v>1735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1517</v>
      </c>
      <c>
        <f>(M239*21)/100</f>
      </c>
      <c t="s">
        <v>27</v>
      </c>
    </row>
    <row r="240" spans="1:5" ht="12.75">
      <c r="A240" s="35" t="s">
        <v>56</v>
      </c>
      <c r="E240" s="39" t="s">
        <v>2482</v>
      </c>
    </row>
    <row r="241" spans="1:5" ht="25.5">
      <c r="A241" s="35" t="s">
        <v>58</v>
      </c>
      <c r="E241" s="40" t="s">
        <v>2605</v>
      </c>
    </row>
    <row r="242" spans="1:5" ht="63.75">
      <c r="A242" t="s">
        <v>60</v>
      </c>
      <c r="E242" s="39" t="s">
        <v>2607</v>
      </c>
    </row>
    <row r="243" spans="1:16" ht="25.5">
      <c r="A243" t="s">
        <v>49</v>
      </c>
      <c s="34" t="s">
        <v>225</v>
      </c>
      <c s="34" t="s">
        <v>1737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1517</v>
      </c>
      <c>
        <f>(M243*21)/100</f>
      </c>
      <c t="s">
        <v>27</v>
      </c>
    </row>
    <row r="244" spans="1:5" ht="12.75">
      <c r="A244" s="35" t="s">
        <v>56</v>
      </c>
      <c r="E244" s="39" t="s">
        <v>2482</v>
      </c>
    </row>
    <row r="245" spans="1:5" ht="25.5">
      <c r="A245" s="35" t="s">
        <v>58</v>
      </c>
      <c r="E245" s="40" t="s">
        <v>2605</v>
      </c>
    </row>
    <row r="246" spans="1:5" ht="89.25">
      <c r="A246" t="s">
        <v>60</v>
      </c>
      <c r="E246" s="39" t="s">
        <v>2608</v>
      </c>
    </row>
    <row r="247" spans="1:16" ht="12.75">
      <c r="A247" t="s">
        <v>49</v>
      </c>
      <c s="34" t="s">
        <v>228</v>
      </c>
      <c s="34" t="s">
        <v>2609</v>
      </c>
      <c s="35" t="s">
        <v>5</v>
      </c>
      <c s="6" t="s">
        <v>2610</v>
      </c>
      <c s="36" t="s">
        <v>405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1517</v>
      </c>
      <c>
        <f>(M247*21)/100</f>
      </c>
      <c t="s">
        <v>27</v>
      </c>
    </row>
    <row r="248" spans="1:5" ht="12.75">
      <c r="A248" s="35" t="s">
        <v>56</v>
      </c>
      <c r="E248" s="39" t="s">
        <v>2482</v>
      </c>
    </row>
    <row r="249" spans="1:5" ht="25.5">
      <c r="A249" s="35" t="s">
        <v>58</v>
      </c>
      <c r="E249" s="40" t="s">
        <v>2605</v>
      </c>
    </row>
    <row r="250" spans="1:5" ht="89.25">
      <c r="A250" t="s">
        <v>60</v>
      </c>
      <c r="E250" s="39" t="s">
        <v>2611</v>
      </c>
    </row>
    <row r="251" spans="1:16" ht="12.75">
      <c r="A251" t="s">
        <v>49</v>
      </c>
      <c s="34" t="s">
        <v>231</v>
      </c>
      <c s="34" t="s">
        <v>2612</v>
      </c>
      <c s="35" t="s">
        <v>5</v>
      </c>
      <c s="6" t="s">
        <v>2613</v>
      </c>
      <c s="36" t="s">
        <v>405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1517</v>
      </c>
      <c>
        <f>(M251*21)/100</f>
      </c>
      <c t="s">
        <v>27</v>
      </c>
    </row>
    <row r="252" spans="1:5" ht="12.75">
      <c r="A252" s="35" t="s">
        <v>56</v>
      </c>
      <c r="E252" s="39" t="s">
        <v>2482</v>
      </c>
    </row>
    <row r="253" spans="1:5" ht="25.5">
      <c r="A253" s="35" t="s">
        <v>58</v>
      </c>
      <c r="E253" s="40" t="s">
        <v>2605</v>
      </c>
    </row>
    <row r="254" spans="1:5" ht="89.25">
      <c r="A254" t="s">
        <v>60</v>
      </c>
      <c r="E254" s="39" t="s">
        <v>2614</v>
      </c>
    </row>
    <row r="255" spans="1:16" ht="12.75">
      <c r="A255" t="s">
        <v>49</v>
      </c>
      <c s="34" t="s">
        <v>234</v>
      </c>
      <c s="34" t="s">
        <v>2615</v>
      </c>
      <c s="35" t="s">
        <v>5</v>
      </c>
      <c s="6" t="s">
        <v>2616</v>
      </c>
      <c s="36" t="s">
        <v>405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1517</v>
      </c>
      <c>
        <f>(M255*21)/100</f>
      </c>
      <c t="s">
        <v>27</v>
      </c>
    </row>
    <row r="256" spans="1:5" ht="12.75">
      <c r="A256" s="35" t="s">
        <v>56</v>
      </c>
      <c r="E256" s="39" t="s">
        <v>2482</v>
      </c>
    </row>
    <row r="257" spans="1:5" ht="25.5">
      <c r="A257" s="35" t="s">
        <v>58</v>
      </c>
      <c r="E257" s="40" t="s">
        <v>2605</v>
      </c>
    </row>
    <row r="258" spans="1:5" ht="89.25">
      <c r="A258" t="s">
        <v>60</v>
      </c>
      <c r="E258" s="39" t="s">
        <v>2617</v>
      </c>
    </row>
    <row r="259" spans="1:13" ht="12.75">
      <c r="A259" t="s">
        <v>46</v>
      </c>
      <c r="C259" s="31" t="s">
        <v>273</v>
      </c>
      <c r="E259" s="33" t="s">
        <v>645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237</v>
      </c>
      <c s="34" t="s">
        <v>2618</v>
      </c>
      <c s="35" t="s">
        <v>5</v>
      </c>
      <c s="6" t="s">
        <v>2619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1517</v>
      </c>
      <c>
        <f>(M260*21)/100</f>
      </c>
      <c t="s">
        <v>27</v>
      </c>
    </row>
    <row r="261" spans="1:5" ht="12.75">
      <c r="A261" s="35" t="s">
        <v>56</v>
      </c>
      <c r="E261" s="39" t="s">
        <v>2482</v>
      </c>
    </row>
    <row r="262" spans="1:5" ht="25.5">
      <c r="A262" s="35" t="s">
        <v>58</v>
      </c>
      <c r="E262" s="40" t="s">
        <v>2620</v>
      </c>
    </row>
    <row r="263" spans="1:5" ht="153">
      <c r="A263" t="s">
        <v>60</v>
      </c>
      <c r="E263" s="39" t="s">
        <v>2621</v>
      </c>
    </row>
    <row r="264" spans="1:16" ht="12.75">
      <c r="A264" t="s">
        <v>49</v>
      </c>
      <c s="34" t="s">
        <v>240</v>
      </c>
      <c s="34" t="s">
        <v>2622</v>
      </c>
      <c s="35" t="s">
        <v>5</v>
      </c>
      <c s="6" t="s">
        <v>2623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1517</v>
      </c>
      <c>
        <f>(M264*21)/100</f>
      </c>
      <c t="s">
        <v>27</v>
      </c>
    </row>
    <row r="265" spans="1:5" ht="12.75">
      <c r="A265" s="35" t="s">
        <v>56</v>
      </c>
      <c r="E265" s="39" t="s">
        <v>2482</v>
      </c>
    </row>
    <row r="266" spans="1:5" ht="25.5">
      <c r="A266" s="35" t="s">
        <v>58</v>
      </c>
      <c r="E266" s="40" t="s">
        <v>2620</v>
      </c>
    </row>
    <row r="267" spans="1:5" ht="114.75">
      <c r="A267" t="s">
        <v>60</v>
      </c>
      <c r="E267" s="39" t="s">
        <v>2624</v>
      </c>
    </row>
    <row r="268" spans="1:16" ht="12.75">
      <c r="A268" t="s">
        <v>49</v>
      </c>
      <c s="34" t="s">
        <v>243</v>
      </c>
      <c s="34" t="s">
        <v>2625</v>
      </c>
      <c s="35" t="s">
        <v>5</v>
      </c>
      <c s="6" t="s">
        <v>2626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1517</v>
      </c>
      <c>
        <f>(M268*21)/100</f>
      </c>
      <c t="s">
        <v>27</v>
      </c>
    </row>
    <row r="269" spans="1:5" ht="12.75">
      <c r="A269" s="35" t="s">
        <v>56</v>
      </c>
      <c r="E269" s="39" t="s">
        <v>2482</v>
      </c>
    </row>
    <row r="270" spans="1:5" ht="25.5">
      <c r="A270" s="35" t="s">
        <v>58</v>
      </c>
      <c r="E270" s="40" t="s">
        <v>2620</v>
      </c>
    </row>
    <row r="271" spans="1:5" ht="102">
      <c r="A271" t="s">
        <v>60</v>
      </c>
      <c r="E271" s="39" t="s">
        <v>2627</v>
      </c>
    </row>
    <row r="272" spans="1:16" ht="12.75">
      <c r="A272" t="s">
        <v>49</v>
      </c>
      <c s="34" t="s">
        <v>745</v>
      </c>
      <c s="34" t="s">
        <v>2225</v>
      </c>
      <c s="35" t="s">
        <v>5</v>
      </c>
      <c s="6" t="s">
        <v>2226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1517</v>
      </c>
      <c>
        <f>(M272*21)/100</f>
      </c>
      <c t="s">
        <v>27</v>
      </c>
    </row>
    <row r="273" spans="1:5" ht="12.75">
      <c r="A273" s="35" t="s">
        <v>56</v>
      </c>
      <c r="E273" s="39" t="s">
        <v>2482</v>
      </c>
    </row>
    <row r="274" spans="1:5" ht="25.5">
      <c r="A274" s="35" t="s">
        <v>58</v>
      </c>
      <c r="E274" s="40" t="s">
        <v>2620</v>
      </c>
    </row>
    <row r="275" spans="1:5" ht="102">
      <c r="A275" t="s">
        <v>60</v>
      </c>
      <c r="E275" s="39" t="s">
        <v>2628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2476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2476</v>
      </c>
      <c r="E4" s="26" t="s">
        <v>2477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2631</v>
      </c>
      <c r="E8" s="30" t="s">
        <v>2630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2537</v>
      </c>
      <c r="E9" s="33" t="s">
        <v>2538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2566</v>
      </c>
      <c s="35" t="s">
        <v>5</v>
      </c>
      <c s="6" t="s">
        <v>2567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2482</v>
      </c>
    </row>
    <row r="12" spans="1:5" ht="38.25">
      <c r="A12" s="35" t="s">
        <v>58</v>
      </c>
      <c r="E12" s="40" t="s">
        <v>2632</v>
      </c>
    </row>
    <row r="13" spans="1:5" ht="165.75">
      <c r="A13" t="s">
        <v>60</v>
      </c>
      <c r="E13" s="39" t="s">
        <v>2561</v>
      </c>
    </row>
    <row r="14" spans="1:16" ht="25.5">
      <c r="A14" t="s">
        <v>49</v>
      </c>
      <c s="34" t="s">
        <v>27</v>
      </c>
      <c s="34" t="s">
        <v>2633</v>
      </c>
      <c s="35" t="s">
        <v>5</v>
      </c>
      <c s="6" t="s">
        <v>2634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2482</v>
      </c>
    </row>
    <row r="16" spans="1:5" ht="38.25">
      <c r="A16" s="35" t="s">
        <v>58</v>
      </c>
      <c r="E16" s="40" t="s">
        <v>2632</v>
      </c>
    </row>
    <row r="17" spans="1:5" ht="165.75">
      <c r="A17" t="s">
        <v>60</v>
      </c>
      <c r="E17" s="39" t="s">
        <v>2635</v>
      </c>
    </row>
    <row r="18" spans="1:16" ht="25.5">
      <c r="A18" t="s">
        <v>49</v>
      </c>
      <c s="34" t="s">
        <v>26</v>
      </c>
      <c s="34" t="s">
        <v>2636</v>
      </c>
      <c s="35" t="s">
        <v>5</v>
      </c>
      <c s="6" t="s">
        <v>2637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2482</v>
      </c>
    </row>
    <row r="20" spans="1:5" ht="38.25">
      <c r="A20" s="35" t="s">
        <v>58</v>
      </c>
      <c r="E20" s="40" t="s">
        <v>2632</v>
      </c>
    </row>
    <row r="21" spans="1:5" ht="204">
      <c r="A21" t="s">
        <v>60</v>
      </c>
      <c r="E21" s="39" t="s">
        <v>2638</v>
      </c>
    </row>
    <row r="22" spans="1:16" ht="12.75">
      <c r="A22" t="s">
        <v>49</v>
      </c>
      <c s="34" t="s">
        <v>69</v>
      </c>
      <c s="34" t="s">
        <v>2639</v>
      </c>
      <c s="35" t="s">
        <v>5</v>
      </c>
      <c s="6" t="s">
        <v>2640</v>
      </c>
      <c s="36" t="s">
        <v>405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2482</v>
      </c>
    </row>
    <row r="24" spans="1:5" ht="38.25">
      <c r="A24" s="35" t="s">
        <v>58</v>
      </c>
      <c r="E24" s="40" t="s">
        <v>2632</v>
      </c>
    </row>
    <row r="25" spans="1:5" ht="127.5">
      <c r="A25" t="s">
        <v>60</v>
      </c>
      <c r="E25" s="39" t="s">
        <v>2641</v>
      </c>
    </row>
    <row r="26" spans="1:16" ht="12.75">
      <c r="A26" t="s">
        <v>49</v>
      </c>
      <c s="34" t="s">
        <v>73</v>
      </c>
      <c s="34" t="s">
        <v>2642</v>
      </c>
      <c s="35" t="s">
        <v>5</v>
      </c>
      <c s="6" t="s">
        <v>2643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2482</v>
      </c>
    </row>
    <row r="28" spans="1:5" ht="38.25">
      <c r="A28" s="35" t="s">
        <v>58</v>
      </c>
      <c r="E28" s="40" t="s">
        <v>2632</v>
      </c>
    </row>
    <row r="29" spans="1:5" ht="165.75">
      <c r="A29" t="s">
        <v>60</v>
      </c>
      <c r="E29" s="39" t="s">
        <v>2644</v>
      </c>
    </row>
    <row r="30" spans="1:16" ht="12.75">
      <c r="A30" t="s">
        <v>49</v>
      </c>
      <c s="34" t="s">
        <v>77</v>
      </c>
      <c s="34" t="s">
        <v>2645</v>
      </c>
      <c s="35" t="s">
        <v>5</v>
      </c>
      <c s="6" t="s">
        <v>2646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2482</v>
      </c>
    </row>
    <row r="32" spans="1:5" ht="38.25">
      <c r="A32" s="35" t="s">
        <v>58</v>
      </c>
      <c r="E32" s="40" t="s">
        <v>2632</v>
      </c>
    </row>
    <row r="33" spans="1:5" ht="165.75">
      <c r="A33" t="s">
        <v>60</v>
      </c>
      <c r="E33" s="39" t="s">
        <v>2647</v>
      </c>
    </row>
    <row r="34" spans="1:16" ht="12.75">
      <c r="A34" t="s">
        <v>49</v>
      </c>
      <c s="34" t="s">
        <v>81</v>
      </c>
      <c s="34" t="s">
        <v>2648</v>
      </c>
      <c s="35" t="s">
        <v>5</v>
      </c>
      <c s="6" t="s">
        <v>2649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2482</v>
      </c>
    </row>
    <row r="36" spans="1:5" ht="38.25">
      <c r="A36" s="35" t="s">
        <v>58</v>
      </c>
      <c r="E36" s="40" t="s">
        <v>2632</v>
      </c>
    </row>
    <row r="37" spans="1:5" ht="140.25">
      <c r="A37" t="s">
        <v>60</v>
      </c>
      <c r="E37" s="39" t="s">
        <v>2650</v>
      </c>
    </row>
    <row r="38" spans="1:16" ht="12.75">
      <c r="A38" t="s">
        <v>49</v>
      </c>
      <c s="34" t="s">
        <v>85</v>
      </c>
      <c s="34" t="s">
        <v>2651</v>
      </c>
      <c s="35" t="s">
        <v>5</v>
      </c>
      <c s="6" t="s">
        <v>2652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2482</v>
      </c>
    </row>
    <row r="40" spans="1:5" ht="38.25">
      <c r="A40" s="35" t="s">
        <v>58</v>
      </c>
      <c r="E40" s="40" t="s">
        <v>2632</v>
      </c>
    </row>
    <row r="41" spans="1:5" ht="229.5">
      <c r="A41" t="s">
        <v>60</v>
      </c>
      <c r="E41" s="39" t="s">
        <v>2653</v>
      </c>
    </row>
    <row r="42" spans="1:16" ht="12.75">
      <c r="A42" t="s">
        <v>49</v>
      </c>
      <c s="34" t="s">
        <v>89</v>
      </c>
      <c s="34" t="s">
        <v>2592</v>
      </c>
      <c s="35" t="s">
        <v>5</v>
      </c>
      <c s="6" t="s">
        <v>2593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2482</v>
      </c>
    </row>
    <row r="44" spans="1:5" ht="38.25">
      <c r="A44" s="35" t="s">
        <v>58</v>
      </c>
      <c r="E44" s="40" t="s">
        <v>2632</v>
      </c>
    </row>
    <row r="45" spans="1:5" ht="229.5">
      <c r="A45" t="s">
        <v>60</v>
      </c>
      <c r="E45" s="39" t="s">
        <v>2654</v>
      </c>
    </row>
    <row r="46" spans="1:16" ht="12.75">
      <c r="A46" t="s">
        <v>49</v>
      </c>
      <c s="34" t="s">
        <v>93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2482</v>
      </c>
    </row>
    <row r="48" spans="1:5" ht="38.25">
      <c r="A48" s="35" t="s">
        <v>58</v>
      </c>
      <c r="E48" s="40" t="s">
        <v>2632</v>
      </c>
    </row>
    <row r="49" spans="1:5" ht="204">
      <c r="A49" t="s">
        <v>60</v>
      </c>
      <c r="E49" s="39" t="s">
        <v>2655</v>
      </c>
    </row>
    <row r="50" spans="1:16" ht="12.75">
      <c r="A50" t="s">
        <v>49</v>
      </c>
      <c s="34" t="s">
        <v>98</v>
      </c>
      <c s="34" t="s">
        <v>2656</v>
      </c>
      <c s="35" t="s">
        <v>5</v>
      </c>
      <c s="6" t="s">
        <v>2657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2482</v>
      </c>
    </row>
    <row r="52" spans="1:5" ht="38.25">
      <c r="A52" s="35" t="s">
        <v>58</v>
      </c>
      <c r="E52" s="40" t="s">
        <v>2632</v>
      </c>
    </row>
    <row r="53" spans="1:5" ht="229.5">
      <c r="A53" t="s">
        <v>60</v>
      </c>
      <c r="E53" s="39" t="s">
        <v>2658</v>
      </c>
    </row>
    <row r="54" spans="1:16" ht="12.75">
      <c r="A54" t="s">
        <v>49</v>
      </c>
      <c s="34" t="s">
        <v>103</v>
      </c>
      <c s="34" t="s">
        <v>2659</v>
      </c>
      <c s="35" t="s">
        <v>5</v>
      </c>
      <c s="6" t="s">
        <v>2660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2482</v>
      </c>
    </row>
    <row r="56" spans="1:5" ht="38.25">
      <c r="A56" s="35" t="s">
        <v>58</v>
      </c>
      <c r="E56" s="40" t="s">
        <v>2632</v>
      </c>
    </row>
    <row r="57" spans="1:5" ht="229.5">
      <c r="A57" t="s">
        <v>60</v>
      </c>
      <c r="E57" s="39" t="s">
        <v>2661</v>
      </c>
    </row>
    <row r="58" spans="1:16" ht="25.5">
      <c r="A58" t="s">
        <v>49</v>
      </c>
      <c s="34" t="s">
        <v>107</v>
      </c>
      <c s="34" t="s">
        <v>2598</v>
      </c>
      <c s="35" t="s">
        <v>5</v>
      </c>
      <c s="6" t="s">
        <v>2599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2482</v>
      </c>
    </row>
    <row r="60" spans="1:5" ht="38.25">
      <c r="A60" s="35" t="s">
        <v>58</v>
      </c>
      <c r="E60" s="40" t="s">
        <v>2632</v>
      </c>
    </row>
    <row r="61" spans="1:5" ht="204">
      <c r="A61" t="s">
        <v>60</v>
      </c>
      <c r="E61" s="39" t="s">
        <v>2662</v>
      </c>
    </row>
    <row r="62" spans="1:13" ht="12.75">
      <c r="A62" t="s">
        <v>46</v>
      </c>
      <c r="C62" s="31" t="s">
        <v>1732</v>
      </c>
      <c r="E62" s="33" t="s">
        <v>2604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1168</v>
      </c>
      <c s="35" t="s">
        <v>5</v>
      </c>
      <c s="6" t="s">
        <v>1169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2482</v>
      </c>
    </row>
    <row r="65" spans="1:5" ht="38.25">
      <c r="A65" s="35" t="s">
        <v>58</v>
      </c>
      <c r="E65" s="40" t="s">
        <v>2632</v>
      </c>
    </row>
    <row r="66" spans="1:5" ht="114.75">
      <c r="A66" t="s">
        <v>60</v>
      </c>
      <c r="E66" s="39" t="s">
        <v>2663</v>
      </c>
    </row>
    <row r="67" spans="1:16" ht="25.5">
      <c r="A67" t="s">
        <v>49</v>
      </c>
      <c s="34" t="s">
        <v>114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2482</v>
      </c>
    </row>
    <row r="69" spans="1:5" ht="38.25">
      <c r="A69" s="35" t="s">
        <v>58</v>
      </c>
      <c r="E69" s="40" t="s">
        <v>2632</v>
      </c>
    </row>
    <row r="70" spans="1:5" ht="89.25">
      <c r="A70" t="s">
        <v>60</v>
      </c>
      <c r="E70" s="39" t="s">
        <v>2664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2665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2665</v>
      </c>
      <c r="E4" s="26" t="s">
        <v>2666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2669</v>
      </c>
      <c r="E8" s="30" t="s">
        <v>2668</v>
      </c>
      <c r="J8" s="29">
        <f>0+J9+J14+J23+J40+J49+J54+J59+J64+J69+J74+J127</f>
      </c>
      <c s="29">
        <f>0+K9+K14+K23+K40+K49+K54+K59+K64+K69+K74+K127</f>
      </c>
      <c s="29">
        <f>0+L9+L14+L23+L40+L49+L54+L59+L64+L69+L74+L127</f>
      </c>
      <c s="29">
        <f>0+M9+M14+M23+M40+M49+M54+M59+M64+M69+M74+M127</f>
      </c>
    </row>
    <row r="9" spans="1:13" ht="12.75">
      <c r="A9" t="s">
        <v>46</v>
      </c>
      <c r="C9" s="31" t="s">
        <v>103</v>
      </c>
      <c r="E9" s="33" t="s">
        <v>2670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69</v>
      </c>
      <c s="34" t="s">
        <v>2671</v>
      </c>
      <c s="35" t="s">
        <v>5</v>
      </c>
      <c s="6" t="s">
        <v>2672</v>
      </c>
      <c s="36" t="s">
        <v>101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2261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2673</v>
      </c>
    </row>
    <row r="13" spans="1:5" ht="38.25">
      <c r="A13" t="s">
        <v>60</v>
      </c>
      <c r="E13" s="39" t="s">
        <v>2674</v>
      </c>
    </row>
    <row r="14" spans="1:13" ht="12.75">
      <c r="A14" t="s">
        <v>46</v>
      </c>
      <c r="C14" s="31" t="s">
        <v>107</v>
      </c>
      <c r="E14" s="33" t="s">
        <v>595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73</v>
      </c>
      <c s="34" t="s">
        <v>1651</v>
      </c>
      <c s="35" t="s">
        <v>5</v>
      </c>
      <c s="6" t="s">
        <v>1652</v>
      </c>
      <c s="36" t="s">
        <v>101</v>
      </c>
      <c s="37">
        <v>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2261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2675</v>
      </c>
    </row>
    <row r="18" spans="1:5" ht="318.75">
      <c r="A18" t="s">
        <v>60</v>
      </c>
      <c r="E18" s="39" t="s">
        <v>2676</v>
      </c>
    </row>
    <row r="19" spans="1:16" ht="12.75">
      <c r="A19" t="s">
        <v>49</v>
      </c>
      <c s="34" t="s">
        <v>77</v>
      </c>
      <c s="34" t="s">
        <v>1654</v>
      </c>
      <c s="35" t="s">
        <v>5</v>
      </c>
      <c s="6" t="s">
        <v>1655</v>
      </c>
      <c s="36" t="s">
        <v>101</v>
      </c>
      <c s="37">
        <v>5.6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2261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2677</v>
      </c>
    </row>
    <row r="22" spans="1:5" ht="318.75">
      <c r="A22" t="s">
        <v>60</v>
      </c>
      <c r="E22" s="39" t="s">
        <v>2676</v>
      </c>
    </row>
    <row r="23" spans="1:13" ht="12.75">
      <c r="A23" t="s">
        <v>46</v>
      </c>
      <c r="C23" s="31" t="s">
        <v>114</v>
      </c>
      <c r="E23" s="33" t="s">
        <v>2678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81</v>
      </c>
      <c s="34" t="s">
        <v>1509</v>
      </c>
      <c s="35" t="s">
        <v>1510</v>
      </c>
      <c s="6" t="s">
        <v>1511</v>
      </c>
      <c s="36" t="s">
        <v>54</v>
      </c>
      <c s="37">
        <v>9.04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91.25">
      <c r="A27" t="s">
        <v>60</v>
      </c>
      <c r="E27" s="39" t="s">
        <v>975</v>
      </c>
    </row>
    <row r="28" spans="1:16" ht="25.5">
      <c r="A2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91.25">
      <c r="A31" t="s">
        <v>60</v>
      </c>
      <c r="E31" s="39" t="s">
        <v>975</v>
      </c>
    </row>
    <row r="32" spans="1:16" ht="25.5">
      <c r="A32" t="s">
        <v>49</v>
      </c>
      <c s="34" t="s">
        <v>89</v>
      </c>
      <c s="34" t="s">
        <v>977</v>
      </c>
      <c s="35" t="s">
        <v>978</v>
      </c>
      <c s="6" t="s">
        <v>979</v>
      </c>
      <c s="36" t="s">
        <v>54</v>
      </c>
      <c s="37">
        <v>0.3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25.5">
      <c r="A33" s="35" t="s">
        <v>56</v>
      </c>
      <c r="E33" s="39" t="s">
        <v>57</v>
      </c>
    </row>
    <row r="34" spans="1:5" ht="12.75">
      <c r="A34" s="35" t="s">
        <v>58</v>
      </c>
      <c r="E34" s="40" t="s">
        <v>5</v>
      </c>
    </row>
    <row r="35" spans="1:5" ht="191.25">
      <c r="A35" t="s">
        <v>60</v>
      </c>
      <c r="E35" s="39" t="s">
        <v>975</v>
      </c>
    </row>
    <row r="36" spans="1:16" ht="25.5">
      <c r="A3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25.5">
      <c r="A37" s="35" t="s">
        <v>56</v>
      </c>
      <c r="E37" s="39" t="s">
        <v>57</v>
      </c>
    </row>
    <row r="38" spans="1:5" ht="12.75">
      <c r="A38" s="35" t="s">
        <v>58</v>
      </c>
      <c r="E38" s="40" t="s">
        <v>5</v>
      </c>
    </row>
    <row r="39" spans="1:5" ht="191.25">
      <c r="A39" t="s">
        <v>60</v>
      </c>
      <c r="E39" s="39" t="s">
        <v>975</v>
      </c>
    </row>
    <row r="40" spans="1:13" ht="12.75">
      <c r="A40" t="s">
        <v>46</v>
      </c>
      <c r="C40" s="31" t="s">
        <v>120</v>
      </c>
      <c r="E40" s="33" t="s">
        <v>2679</v>
      </c>
      <c r="J40" s="32">
        <f>0</f>
      </c>
      <c s="32">
        <f>0</f>
      </c>
      <c s="32">
        <f>0+L41+L45</f>
      </c>
      <c s="32">
        <f>0+M41+M45</f>
      </c>
    </row>
    <row r="41" spans="1:16" ht="12.75">
      <c r="A41" t="s">
        <v>49</v>
      </c>
      <c s="34" t="s">
        <v>98</v>
      </c>
      <c s="34" t="s">
        <v>605</v>
      </c>
      <c s="35" t="s">
        <v>5</v>
      </c>
      <c s="6" t="s">
        <v>606</v>
      </c>
      <c s="36" t="s">
        <v>101</v>
      </c>
      <c s="37">
        <v>5.6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2261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2677</v>
      </c>
    </row>
    <row r="44" spans="1:5" ht="229.5">
      <c r="A44" t="s">
        <v>60</v>
      </c>
      <c r="E44" s="39" t="s">
        <v>2680</v>
      </c>
    </row>
    <row r="45" spans="1:16" ht="12.75">
      <c r="A45" t="s">
        <v>49</v>
      </c>
      <c s="34" t="s">
        <v>103</v>
      </c>
      <c s="34" t="s">
        <v>2681</v>
      </c>
      <c s="35" t="s">
        <v>5</v>
      </c>
      <c s="6" t="s">
        <v>2682</v>
      </c>
      <c s="36" t="s">
        <v>101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2683</v>
      </c>
    </row>
    <row r="48" spans="1:5" ht="229.5">
      <c r="A48" t="s">
        <v>60</v>
      </c>
      <c r="E48" s="39" t="s">
        <v>2680</v>
      </c>
    </row>
    <row r="49" spans="1:13" ht="12.75">
      <c r="A49" t="s">
        <v>46</v>
      </c>
      <c r="C49" s="31" t="s">
        <v>123</v>
      </c>
      <c r="E49" s="33" t="s">
        <v>2684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107</v>
      </c>
      <c s="34" t="s">
        <v>2685</v>
      </c>
      <c s="35" t="s">
        <v>5</v>
      </c>
      <c s="6" t="s">
        <v>2686</v>
      </c>
      <c s="36" t="s">
        <v>586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2261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2687</v>
      </c>
    </row>
    <row r="53" spans="1:5" ht="38.25">
      <c r="A53" t="s">
        <v>60</v>
      </c>
      <c r="E53" s="39" t="s">
        <v>2688</v>
      </c>
    </row>
    <row r="54" spans="1:13" ht="12.75">
      <c r="A54" t="s">
        <v>46</v>
      </c>
      <c r="C54" s="31" t="s">
        <v>27</v>
      </c>
      <c r="E54" s="33" t="s">
        <v>2689</v>
      </c>
      <c r="J54" s="32">
        <f>0</f>
      </c>
      <c s="32">
        <f>0</f>
      </c>
      <c s="32">
        <f>0+L55</f>
      </c>
      <c s="32">
        <f>0+M55</f>
      </c>
    </row>
    <row r="55" spans="1:16" ht="12.75">
      <c r="A55" t="s">
        <v>49</v>
      </c>
      <c s="34" t="s">
        <v>50</v>
      </c>
      <c s="34" t="s">
        <v>954</v>
      </c>
      <c s="35" t="s">
        <v>114</v>
      </c>
      <c s="6" t="s">
        <v>955</v>
      </c>
      <c s="36" t="s">
        <v>956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649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958</v>
      </c>
    </row>
    <row r="59" spans="1:13" ht="12.75">
      <c r="A59" t="s">
        <v>46</v>
      </c>
      <c r="C59" s="31" t="s">
        <v>26</v>
      </c>
      <c r="E59" s="33" t="s">
        <v>2690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26</v>
      </c>
      <c s="34" t="s">
        <v>2691</v>
      </c>
      <c s="35" t="s">
        <v>5</v>
      </c>
      <c s="6" t="s">
        <v>2692</v>
      </c>
      <c s="36" t="s">
        <v>956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2261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2693</v>
      </c>
    </row>
    <row r="64" spans="1:13" ht="12.75">
      <c r="A64" t="s">
        <v>46</v>
      </c>
      <c r="C64" s="31" t="s">
        <v>191</v>
      </c>
      <c r="E64" s="33" t="s">
        <v>2694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2695</v>
      </c>
      <c s="35" t="s">
        <v>5</v>
      </c>
      <c s="6" t="s">
        <v>2696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2261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2683</v>
      </c>
    </row>
    <row r="68" spans="1:5" ht="51">
      <c r="A68" t="s">
        <v>60</v>
      </c>
      <c r="E68" s="39" t="s">
        <v>2697</v>
      </c>
    </row>
    <row r="69" spans="1:13" ht="12.75">
      <c r="A69" t="s">
        <v>46</v>
      </c>
      <c r="C69" s="31" t="s">
        <v>228</v>
      </c>
      <c r="E69" s="33" t="s">
        <v>2698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2699</v>
      </c>
      <c s="35" t="s">
        <v>5</v>
      </c>
      <c s="6" t="s">
        <v>2700</v>
      </c>
      <c s="36" t="s">
        <v>586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2701</v>
      </c>
    </row>
    <row r="73" spans="1:5" ht="153">
      <c r="A73" t="s">
        <v>60</v>
      </c>
      <c r="E73" s="39" t="s">
        <v>2702</v>
      </c>
    </row>
    <row r="74" spans="1:13" ht="12.75">
      <c r="A74" t="s">
        <v>46</v>
      </c>
      <c r="C74" s="31" t="s">
        <v>258</v>
      </c>
      <c r="E74" s="33" t="s">
        <v>615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117</v>
      </c>
      <c s="34" t="s">
        <v>1549</v>
      </c>
      <c s="35" t="s">
        <v>5</v>
      </c>
      <c s="6" t="s">
        <v>1550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2261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2703</v>
      </c>
    </row>
    <row r="79" spans="1:16" ht="12.75">
      <c r="A79" t="s">
        <v>49</v>
      </c>
      <c s="34" t="s">
        <v>120</v>
      </c>
      <c s="34" t="s">
        <v>124</v>
      </c>
      <c s="35" t="s">
        <v>5</v>
      </c>
      <c s="6" t="s">
        <v>125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2261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2704</v>
      </c>
    </row>
    <row r="83" spans="1:16" ht="12.75">
      <c r="A83" t="s">
        <v>49</v>
      </c>
      <c s="34" t="s">
        <v>123</v>
      </c>
      <c s="34" t="s">
        <v>619</v>
      </c>
      <c s="35" t="s">
        <v>5</v>
      </c>
      <c s="6" t="s">
        <v>620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2261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2705</v>
      </c>
    </row>
    <row r="87" spans="1:16" ht="12.75">
      <c r="A87" t="s">
        <v>49</v>
      </c>
      <c s="34" t="s">
        <v>127</v>
      </c>
      <c s="34" t="s">
        <v>118</v>
      </c>
      <c s="35" t="s">
        <v>5</v>
      </c>
      <c s="6" t="s">
        <v>119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2261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2706</v>
      </c>
    </row>
    <row r="90" spans="1:5" ht="102">
      <c r="A90" t="s">
        <v>60</v>
      </c>
      <c r="E90" s="39" t="s">
        <v>2707</v>
      </c>
    </row>
    <row r="91" spans="1:16" ht="25.5">
      <c r="A91" t="s">
        <v>49</v>
      </c>
      <c s="34" t="s">
        <v>130</v>
      </c>
      <c s="34" t="s">
        <v>2708</v>
      </c>
      <c s="35" t="s">
        <v>5</v>
      </c>
      <c s="6" t="s">
        <v>2709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2261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2710</v>
      </c>
    </row>
    <row r="95" spans="1:16" ht="25.5">
      <c r="A95" t="s">
        <v>49</v>
      </c>
      <c s="34" t="s">
        <v>133</v>
      </c>
      <c s="34" t="s">
        <v>2711</v>
      </c>
      <c s="35" t="s">
        <v>5</v>
      </c>
      <c s="6" t="s">
        <v>2712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2261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2710</v>
      </c>
    </row>
    <row r="99" spans="1:16" ht="25.5">
      <c r="A99" t="s">
        <v>49</v>
      </c>
      <c s="34" t="s">
        <v>136</v>
      </c>
      <c s="34" t="s">
        <v>2713</v>
      </c>
      <c s="35" t="s">
        <v>5</v>
      </c>
      <c s="6" t="s">
        <v>2714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2261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2710</v>
      </c>
    </row>
    <row r="103" spans="1:16" ht="25.5">
      <c r="A103" t="s">
        <v>49</v>
      </c>
      <c s="34" t="s">
        <v>139</v>
      </c>
      <c s="34" t="s">
        <v>2715</v>
      </c>
      <c s="35" t="s">
        <v>5</v>
      </c>
      <c s="6" t="s">
        <v>2716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2261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2717</v>
      </c>
    </row>
    <row r="107" spans="1:16" ht="25.5">
      <c r="A107" t="s">
        <v>49</v>
      </c>
      <c s="34" t="s">
        <v>142</v>
      </c>
      <c s="34" t="s">
        <v>2718</v>
      </c>
      <c s="35" t="s">
        <v>5</v>
      </c>
      <c s="6" t="s">
        <v>2719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2261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1022</v>
      </c>
    </row>
    <row r="111" spans="1:16" ht="25.5">
      <c r="A111" t="s">
        <v>49</v>
      </c>
      <c s="34" t="s">
        <v>147</v>
      </c>
      <c s="34" t="s">
        <v>2720</v>
      </c>
      <c s="35" t="s">
        <v>5</v>
      </c>
      <c s="6" t="s">
        <v>2721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2261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2717</v>
      </c>
    </row>
    <row r="115" spans="1:16" ht="25.5">
      <c r="A115" t="s">
        <v>49</v>
      </c>
      <c s="34" t="s">
        <v>151</v>
      </c>
      <c s="34" t="s">
        <v>2722</v>
      </c>
      <c s="35" t="s">
        <v>5</v>
      </c>
      <c s="6" t="s">
        <v>2723</v>
      </c>
      <c s="36" t="s">
        <v>2724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2261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2725</v>
      </c>
    </row>
    <row r="118" spans="1:5" ht="51">
      <c r="A118" t="s">
        <v>60</v>
      </c>
      <c r="E118" s="39" t="s">
        <v>1022</v>
      </c>
    </row>
    <row r="119" spans="1:16" ht="12.75">
      <c r="A119" t="s">
        <v>49</v>
      </c>
      <c s="34" t="s">
        <v>155</v>
      </c>
      <c s="34" t="s">
        <v>2488</v>
      </c>
      <c s="35" t="s">
        <v>5</v>
      </c>
      <c s="6" t="s">
        <v>2489</v>
      </c>
      <c s="36" t="s">
        <v>586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2261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2726</v>
      </c>
    </row>
    <row r="122" spans="1:5" ht="38.25">
      <c r="A122" t="s">
        <v>60</v>
      </c>
      <c r="E122" s="39" t="s">
        <v>1024</v>
      </c>
    </row>
    <row r="123" spans="1:16" ht="12.75">
      <c r="A123" t="s">
        <v>49</v>
      </c>
      <c s="34" t="s">
        <v>158</v>
      </c>
      <c s="34" t="s">
        <v>628</v>
      </c>
      <c s="35" t="s">
        <v>5</v>
      </c>
      <c s="6" t="s">
        <v>629</v>
      </c>
      <c s="36" t="s">
        <v>586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2727</v>
      </c>
    </row>
    <row r="126" spans="1:5" ht="38.25">
      <c r="A126" t="s">
        <v>60</v>
      </c>
      <c r="E126" s="39" t="s">
        <v>1024</v>
      </c>
    </row>
    <row r="127" spans="1:13" ht="12.75">
      <c r="A127" t="s">
        <v>46</v>
      </c>
      <c r="C127" s="31" t="s">
        <v>270</v>
      </c>
      <c r="E127" s="33" t="s">
        <v>639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161</v>
      </c>
      <c s="34" t="s">
        <v>2728</v>
      </c>
      <c s="35" t="s">
        <v>5</v>
      </c>
      <c s="6" t="s">
        <v>2729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2261</v>
      </c>
      <c>
        <f>(M128*21)/100</f>
      </c>
      <c t="s">
        <v>27</v>
      </c>
    </row>
    <row r="129" spans="1:5" ht="12.75">
      <c r="A129" s="35" t="s">
        <v>56</v>
      </c>
      <c r="E129" s="39" t="s">
        <v>2730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2731</v>
      </c>
    </row>
    <row r="132" spans="1:16" ht="38.25">
      <c r="A132" t="s">
        <v>49</v>
      </c>
      <c s="34" t="s">
        <v>652</v>
      </c>
      <c s="34" t="s">
        <v>2732</v>
      </c>
      <c s="35" t="s">
        <v>5</v>
      </c>
      <c s="6" t="s">
        <v>2733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2261</v>
      </c>
      <c>
        <f>(M132*21)/100</f>
      </c>
      <c t="s">
        <v>27</v>
      </c>
    </row>
    <row r="133" spans="1:5" ht="12.75">
      <c r="A133" s="35" t="s">
        <v>56</v>
      </c>
      <c r="E133" s="39" t="s">
        <v>2730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2731</v>
      </c>
    </row>
    <row r="136" spans="1:16" ht="38.25">
      <c r="A136" t="s">
        <v>49</v>
      </c>
      <c s="34" t="s">
        <v>656</v>
      </c>
      <c s="34" t="s">
        <v>2734</v>
      </c>
      <c s="35" t="s">
        <v>5</v>
      </c>
      <c s="6" t="s">
        <v>2735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2261</v>
      </c>
      <c>
        <f>(M136*21)/100</f>
      </c>
      <c t="s">
        <v>27</v>
      </c>
    </row>
    <row r="137" spans="1:5" ht="12.75">
      <c r="A137" s="35" t="s">
        <v>56</v>
      </c>
      <c r="E137" s="39" t="s">
        <v>2730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2731</v>
      </c>
    </row>
    <row r="140" spans="1:16" ht="25.5">
      <c r="A140" t="s">
        <v>49</v>
      </c>
      <c s="34" t="s">
        <v>660</v>
      </c>
      <c s="34" t="s">
        <v>2736</v>
      </c>
      <c s="35" t="s">
        <v>5</v>
      </c>
      <c s="6" t="s">
        <v>2737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2261</v>
      </c>
      <c>
        <f>(M140*21)/100</f>
      </c>
      <c t="s">
        <v>27</v>
      </c>
    </row>
    <row r="141" spans="1:5" ht="12.75">
      <c r="A141" s="35" t="s">
        <v>56</v>
      </c>
      <c r="E141" s="39" t="s">
        <v>2738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2739</v>
      </c>
    </row>
    <row r="144" spans="1:16" ht="25.5">
      <c r="A144" t="s">
        <v>49</v>
      </c>
      <c s="34" t="s">
        <v>664</v>
      </c>
      <c s="34" t="s">
        <v>2740</v>
      </c>
      <c s="35" t="s">
        <v>5</v>
      </c>
      <c s="6" t="s">
        <v>2741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2261</v>
      </c>
      <c>
        <f>(M144*21)/100</f>
      </c>
      <c t="s">
        <v>27</v>
      </c>
    </row>
    <row r="145" spans="1:5" ht="12.75">
      <c r="A145" s="35" t="s">
        <v>56</v>
      </c>
      <c r="E145" s="39" t="s">
        <v>2742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2743</v>
      </c>
    </row>
    <row r="148" spans="1:16" ht="12.75">
      <c r="A148" t="s">
        <v>49</v>
      </c>
      <c s="34" t="s">
        <v>634</v>
      </c>
      <c s="34" t="s">
        <v>2744</v>
      </c>
      <c s="35" t="s">
        <v>5</v>
      </c>
      <c s="6" t="s">
        <v>2745</v>
      </c>
      <c s="36" t="s">
        <v>113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2261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2743</v>
      </c>
    </row>
    <row r="152" spans="1:16" ht="25.5">
      <c r="A152" t="s">
        <v>49</v>
      </c>
      <c s="34" t="s">
        <v>670</v>
      </c>
      <c s="34" t="s">
        <v>2746</v>
      </c>
      <c s="35" t="s">
        <v>5</v>
      </c>
      <c s="6" t="s">
        <v>2747</v>
      </c>
      <c s="36" t="s">
        <v>113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2261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2748</v>
      </c>
    </row>
    <row r="156" spans="1:16" ht="12.75">
      <c r="A156" t="s">
        <v>49</v>
      </c>
      <c s="34" t="s">
        <v>673</v>
      </c>
      <c s="34" t="s">
        <v>2749</v>
      </c>
      <c s="35" t="s">
        <v>5</v>
      </c>
      <c s="6" t="s">
        <v>2750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2261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2751</v>
      </c>
    </row>
    <row r="160" spans="1:16" ht="12.75">
      <c r="A160" t="s">
        <v>49</v>
      </c>
      <c s="34" t="s">
        <v>164</v>
      </c>
      <c s="34" t="s">
        <v>2752</v>
      </c>
      <c s="35" t="s">
        <v>5</v>
      </c>
      <c s="6" t="s">
        <v>2753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2261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2754</v>
      </c>
    </row>
    <row r="163" spans="1:5" ht="89.25">
      <c r="A163" t="s">
        <v>60</v>
      </c>
      <c r="E163" s="39" t="s">
        <v>2755</v>
      </c>
    </row>
    <row r="164" spans="1:16" ht="38.25">
      <c r="A164" t="s">
        <v>49</v>
      </c>
      <c s="34" t="s">
        <v>167</v>
      </c>
      <c s="34" t="s">
        <v>2756</v>
      </c>
      <c s="35" t="s">
        <v>5</v>
      </c>
      <c s="6" t="s">
        <v>2757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2261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2758</v>
      </c>
    </row>
    <row r="168" spans="1:16" ht="38.25">
      <c r="A168" t="s">
        <v>49</v>
      </c>
      <c s="34" t="s">
        <v>170</v>
      </c>
      <c s="34" t="s">
        <v>2759</v>
      </c>
      <c s="35" t="s">
        <v>5</v>
      </c>
      <c s="6" t="s">
        <v>2760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2261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2758</v>
      </c>
    </row>
    <row r="172" spans="1:16" ht="25.5">
      <c r="A172" t="s">
        <v>49</v>
      </c>
      <c s="34" t="s">
        <v>173</v>
      </c>
      <c s="34" t="s">
        <v>2761</v>
      </c>
      <c s="35" t="s">
        <v>5</v>
      </c>
      <c s="6" t="s">
        <v>2762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2261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2758</v>
      </c>
    </row>
    <row r="176" spans="1:16" ht="38.25">
      <c r="A176" t="s">
        <v>49</v>
      </c>
      <c s="34" t="s">
        <v>176</v>
      </c>
      <c s="34" t="s">
        <v>2763</v>
      </c>
      <c s="35" t="s">
        <v>5</v>
      </c>
      <c s="6" t="s">
        <v>2764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2261</v>
      </c>
      <c>
        <f>(M176*21)/100</f>
      </c>
      <c t="s">
        <v>27</v>
      </c>
    </row>
    <row r="177" spans="1:5" ht="12.75">
      <c r="A177" s="35" t="s">
        <v>56</v>
      </c>
      <c r="E177" s="39" t="s">
        <v>2765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2766</v>
      </c>
    </row>
    <row r="180" spans="1:16" ht="12.75">
      <c r="A180" t="s">
        <v>49</v>
      </c>
      <c s="34" t="s">
        <v>179</v>
      </c>
      <c s="34" t="s">
        <v>2767</v>
      </c>
      <c s="35" t="s">
        <v>5</v>
      </c>
      <c s="6" t="s">
        <v>2768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2261</v>
      </c>
      <c>
        <f>(M180*21)/100</f>
      </c>
      <c t="s">
        <v>27</v>
      </c>
    </row>
    <row r="181" spans="1:5" ht="12.75">
      <c r="A181" s="35" t="s">
        <v>56</v>
      </c>
      <c r="E181" s="39" t="s">
        <v>2765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2769</v>
      </c>
    </row>
    <row r="184" spans="1:16" ht="38.25">
      <c r="A184" t="s">
        <v>49</v>
      </c>
      <c s="34" t="s">
        <v>182</v>
      </c>
      <c s="34" t="s">
        <v>2770</v>
      </c>
      <c s="35" t="s">
        <v>5</v>
      </c>
      <c s="6" t="s">
        <v>2771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2261</v>
      </c>
      <c>
        <f>(M184*21)/100</f>
      </c>
      <c t="s">
        <v>27</v>
      </c>
    </row>
    <row r="185" spans="1:5" ht="12.75">
      <c r="A185" s="35" t="s">
        <v>56</v>
      </c>
      <c r="E185" s="39" t="s">
        <v>2772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2766</v>
      </c>
    </row>
    <row r="188" spans="1:16" ht="12.75">
      <c r="A188" t="s">
        <v>49</v>
      </c>
      <c s="34" t="s">
        <v>185</v>
      </c>
      <c s="34" t="s">
        <v>2773</v>
      </c>
      <c s="35" t="s">
        <v>5</v>
      </c>
      <c s="6" t="s">
        <v>2774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2261</v>
      </c>
      <c>
        <f>(M188*21)/100</f>
      </c>
      <c t="s">
        <v>27</v>
      </c>
    </row>
    <row r="189" spans="1:5" ht="12.75">
      <c r="A189" s="35" t="s">
        <v>56</v>
      </c>
      <c r="E189" s="39" t="s">
        <v>2775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2776</v>
      </c>
    </row>
    <row r="192" spans="1:16" ht="25.5">
      <c r="A192" t="s">
        <v>49</v>
      </c>
      <c s="34" t="s">
        <v>188</v>
      </c>
      <c s="34" t="s">
        <v>1698</v>
      </c>
      <c s="35" t="s">
        <v>5</v>
      </c>
      <c s="6" t="s">
        <v>1699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2261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2777</v>
      </c>
    </row>
    <row r="195" spans="1:5" ht="89.25">
      <c r="A195" t="s">
        <v>60</v>
      </c>
      <c r="E195" s="39" t="s">
        <v>2755</v>
      </c>
    </row>
    <row r="196" spans="1:16" ht="25.5">
      <c r="A196" t="s">
        <v>49</v>
      </c>
      <c s="34" t="s">
        <v>191</v>
      </c>
      <c s="34" t="s">
        <v>2472</v>
      </c>
      <c s="35" t="s">
        <v>5</v>
      </c>
      <c s="6" t="s">
        <v>2473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2261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2777</v>
      </c>
    </row>
    <row r="199" spans="1:5" ht="102">
      <c r="A199" t="s">
        <v>60</v>
      </c>
      <c r="E199" s="39" t="s">
        <v>2758</v>
      </c>
    </row>
    <row r="200" spans="1:16" ht="12.75">
      <c r="A200" t="s">
        <v>49</v>
      </c>
      <c s="34" t="s">
        <v>194</v>
      </c>
      <c s="34" t="s">
        <v>2778</v>
      </c>
      <c s="35" t="s">
        <v>5</v>
      </c>
      <c s="6" t="s">
        <v>2779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2261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2777</v>
      </c>
    </row>
    <row r="203" spans="1:5" ht="89.25">
      <c r="A203" t="s">
        <v>60</v>
      </c>
      <c r="E203" s="39" t="s">
        <v>2755</v>
      </c>
    </row>
    <row r="204" spans="1:16" ht="25.5">
      <c r="A204" t="s">
        <v>49</v>
      </c>
      <c s="34" t="s">
        <v>197</v>
      </c>
      <c s="34" t="s">
        <v>2780</v>
      </c>
      <c s="35" t="s">
        <v>5</v>
      </c>
      <c s="6" t="s">
        <v>2781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2261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2777</v>
      </c>
    </row>
    <row r="207" spans="1:5" ht="102">
      <c r="A207" t="s">
        <v>60</v>
      </c>
      <c r="E207" s="39" t="s">
        <v>2758</v>
      </c>
    </row>
    <row r="208" spans="1:16" ht="12.75">
      <c r="A208" t="s">
        <v>49</v>
      </c>
      <c s="34" t="s">
        <v>200</v>
      </c>
      <c s="34" t="s">
        <v>2782</v>
      </c>
      <c s="35" t="s">
        <v>5</v>
      </c>
      <c s="6" t="s">
        <v>2783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2261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2777</v>
      </c>
    </row>
    <row r="211" spans="1:5" ht="89.25">
      <c r="A211" t="s">
        <v>60</v>
      </c>
      <c r="E211" s="39" t="s">
        <v>2755</v>
      </c>
    </row>
    <row r="212" spans="1:16" ht="25.5">
      <c r="A212" t="s">
        <v>49</v>
      </c>
      <c s="34" t="s">
        <v>203</v>
      </c>
      <c s="34" t="s">
        <v>2784</v>
      </c>
      <c s="35" t="s">
        <v>5</v>
      </c>
      <c s="6" t="s">
        <v>2785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2261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2777</v>
      </c>
    </row>
    <row r="215" spans="1:5" ht="102">
      <c r="A215" t="s">
        <v>60</v>
      </c>
      <c r="E215" s="39" t="s">
        <v>2758</v>
      </c>
    </row>
    <row r="216" spans="1:16" ht="25.5">
      <c r="A216" t="s">
        <v>49</v>
      </c>
      <c s="34" t="s">
        <v>206</v>
      </c>
      <c s="34" t="s">
        <v>2786</v>
      </c>
      <c s="35" t="s">
        <v>5</v>
      </c>
      <c s="6" t="s">
        <v>2787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2261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2777</v>
      </c>
    </row>
    <row r="219" spans="1:5" ht="102">
      <c r="A219" t="s">
        <v>60</v>
      </c>
      <c r="E219" s="39" t="s">
        <v>2758</v>
      </c>
    </row>
    <row r="220" spans="1:16" ht="12.75">
      <c r="A220" t="s">
        <v>49</v>
      </c>
      <c s="34" t="s">
        <v>209</v>
      </c>
      <c s="34" t="s">
        <v>1345</v>
      </c>
      <c s="35" t="s">
        <v>5</v>
      </c>
      <c s="6" t="s">
        <v>1346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2261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2777</v>
      </c>
    </row>
    <row r="223" spans="1:5" ht="89.25">
      <c r="A223" t="s">
        <v>60</v>
      </c>
      <c r="E223" s="39" t="s">
        <v>2755</v>
      </c>
    </row>
    <row r="224" spans="1:16" ht="12.75">
      <c r="A224" t="s">
        <v>49</v>
      </c>
      <c s="34" t="s">
        <v>212</v>
      </c>
      <c s="34" t="s">
        <v>1703</v>
      </c>
      <c s="35" t="s">
        <v>5</v>
      </c>
      <c s="6" t="s">
        <v>1704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2261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2777</v>
      </c>
    </row>
    <row r="227" spans="1:5" ht="89.25">
      <c r="A227" t="s">
        <v>60</v>
      </c>
      <c r="E227" s="39" t="s">
        <v>2755</v>
      </c>
    </row>
    <row r="228" spans="1:16" ht="12.75">
      <c r="A228" t="s">
        <v>49</v>
      </c>
      <c s="34" t="s">
        <v>216</v>
      </c>
      <c s="34" t="s">
        <v>2245</v>
      </c>
      <c s="35" t="s">
        <v>5</v>
      </c>
      <c s="6" t="s">
        <v>2246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2261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2777</v>
      </c>
    </row>
    <row r="231" spans="1:5" ht="89.25">
      <c r="A231" t="s">
        <v>60</v>
      </c>
      <c r="E231" s="39" t="s">
        <v>2755</v>
      </c>
    </row>
    <row r="232" spans="1:16" ht="12.75">
      <c r="A232" t="s">
        <v>49</v>
      </c>
      <c s="34" t="s">
        <v>219</v>
      </c>
      <c s="34" t="s">
        <v>2470</v>
      </c>
      <c s="35" t="s">
        <v>5</v>
      </c>
      <c s="6" t="s">
        <v>2471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2261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2777</v>
      </c>
    </row>
    <row r="235" spans="1:5" ht="89.25">
      <c r="A235" t="s">
        <v>60</v>
      </c>
      <c r="E235" s="39" t="s">
        <v>2755</v>
      </c>
    </row>
    <row r="236" spans="1:16" ht="12.75">
      <c r="A236" t="s">
        <v>49</v>
      </c>
      <c s="34" t="s">
        <v>222</v>
      </c>
      <c s="34" t="s">
        <v>2788</v>
      </c>
      <c s="35" t="s">
        <v>5</v>
      </c>
      <c s="6" t="s">
        <v>2789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2261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2777</v>
      </c>
    </row>
    <row r="239" spans="1:5" ht="89.25">
      <c r="A239" t="s">
        <v>60</v>
      </c>
      <c r="E239" s="39" t="s">
        <v>2755</v>
      </c>
    </row>
    <row r="240" spans="1:16" ht="12.75">
      <c r="A240" t="s">
        <v>49</v>
      </c>
      <c s="34" t="s">
        <v>225</v>
      </c>
      <c s="34" t="s">
        <v>2790</v>
      </c>
      <c s="35" t="s">
        <v>5</v>
      </c>
      <c s="6" t="s">
        <v>2791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2261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2777</v>
      </c>
    </row>
    <row r="243" spans="1:5" ht="89.25">
      <c r="A243" t="s">
        <v>60</v>
      </c>
      <c r="E243" s="39" t="s">
        <v>2755</v>
      </c>
    </row>
    <row r="244" spans="1:16" ht="12.75">
      <c r="A244" t="s">
        <v>49</v>
      </c>
      <c s="34" t="s">
        <v>228</v>
      </c>
      <c s="34" t="s">
        <v>2792</v>
      </c>
      <c s="35" t="s">
        <v>5</v>
      </c>
      <c s="6" t="s">
        <v>2793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2261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2777</v>
      </c>
    </row>
    <row r="247" spans="1:5" ht="25.5">
      <c r="A247" t="s">
        <v>60</v>
      </c>
      <c r="E247" s="39" t="s">
        <v>2794</v>
      </c>
    </row>
    <row r="248" spans="1:16" ht="12.75">
      <c r="A248" t="s">
        <v>49</v>
      </c>
      <c s="34" t="s">
        <v>231</v>
      </c>
      <c s="34" t="s">
        <v>2795</v>
      </c>
      <c s="35" t="s">
        <v>5</v>
      </c>
      <c s="6" t="s">
        <v>2796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2261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2777</v>
      </c>
    </row>
    <row r="251" spans="1:5" ht="89.25">
      <c r="A251" t="s">
        <v>60</v>
      </c>
      <c r="E251" s="39" t="s">
        <v>2755</v>
      </c>
    </row>
    <row r="252" spans="1:16" ht="12.75">
      <c r="A252" t="s">
        <v>49</v>
      </c>
      <c s="34" t="s">
        <v>234</v>
      </c>
      <c s="34" t="s">
        <v>2512</v>
      </c>
      <c s="35" t="s">
        <v>5</v>
      </c>
      <c s="6" t="s">
        <v>2797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2261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2777</v>
      </c>
    </row>
    <row r="255" spans="1:5" ht="38.25">
      <c r="A255" t="s">
        <v>60</v>
      </c>
      <c r="E255" s="39" t="s">
        <v>2293</v>
      </c>
    </row>
    <row r="256" spans="1:16" ht="25.5">
      <c r="A256" t="s">
        <v>49</v>
      </c>
      <c s="34" t="s">
        <v>237</v>
      </c>
      <c s="34" t="s">
        <v>1350</v>
      </c>
      <c s="35" t="s">
        <v>5</v>
      </c>
      <c s="6" t="s">
        <v>1351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2261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2777</v>
      </c>
    </row>
    <row r="259" spans="1:5" ht="102">
      <c r="A259" t="s">
        <v>60</v>
      </c>
      <c r="E259" s="39" t="s">
        <v>2758</v>
      </c>
    </row>
    <row r="260" spans="1:16" ht="25.5">
      <c r="A260" t="s">
        <v>49</v>
      </c>
      <c s="34" t="s">
        <v>240</v>
      </c>
      <c s="34" t="s">
        <v>2247</v>
      </c>
      <c s="35" t="s">
        <v>5</v>
      </c>
      <c s="6" t="s">
        <v>2248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2261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2777</v>
      </c>
    </row>
    <row r="263" spans="1:5" ht="102">
      <c r="A263" t="s">
        <v>60</v>
      </c>
      <c r="E263" s="39" t="s">
        <v>2758</v>
      </c>
    </row>
    <row r="264" spans="1:16" ht="25.5">
      <c r="A264" t="s">
        <v>49</v>
      </c>
      <c s="34" t="s">
        <v>243</v>
      </c>
      <c s="34" t="s">
        <v>2798</v>
      </c>
      <c s="35" t="s">
        <v>5</v>
      </c>
      <c s="6" t="s">
        <v>2799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2261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2777</v>
      </c>
    </row>
    <row r="267" spans="1:5" ht="102">
      <c r="A267" t="s">
        <v>60</v>
      </c>
      <c r="E267" s="39" t="s">
        <v>2758</v>
      </c>
    </row>
    <row r="268" spans="1:16" ht="25.5">
      <c r="A268" t="s">
        <v>49</v>
      </c>
      <c s="34" t="s">
        <v>745</v>
      </c>
      <c s="34" t="s">
        <v>2800</v>
      </c>
      <c s="35" t="s">
        <v>5</v>
      </c>
      <c s="6" t="s">
        <v>2801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2261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2777</v>
      </c>
    </row>
    <row r="271" spans="1:5" ht="102">
      <c r="A271" t="s">
        <v>60</v>
      </c>
      <c r="E271" s="39" t="s">
        <v>2758</v>
      </c>
    </row>
    <row r="272" spans="1:16" ht="25.5">
      <c r="A272" t="s">
        <v>49</v>
      </c>
      <c s="34" t="s">
        <v>635</v>
      </c>
      <c s="34" t="s">
        <v>2802</v>
      </c>
      <c s="35" t="s">
        <v>5</v>
      </c>
      <c s="6" t="s">
        <v>2803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2261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2777</v>
      </c>
    </row>
    <row r="275" spans="1:5" ht="102">
      <c r="A275" t="s">
        <v>60</v>
      </c>
      <c r="E275" s="39" t="s">
        <v>2758</v>
      </c>
    </row>
    <row r="276" spans="1:16" ht="25.5">
      <c r="A276" t="s">
        <v>49</v>
      </c>
      <c s="34" t="s">
        <v>246</v>
      </c>
      <c s="34" t="s">
        <v>2467</v>
      </c>
      <c s="35" t="s">
        <v>5</v>
      </c>
      <c s="6" t="s">
        <v>2468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2261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2777</v>
      </c>
    </row>
    <row r="279" spans="1:5" ht="51">
      <c r="A279" t="s">
        <v>60</v>
      </c>
      <c r="E279" s="39" t="s">
        <v>2804</v>
      </c>
    </row>
    <row r="280" spans="1:16" ht="12.75">
      <c r="A280" t="s">
        <v>49</v>
      </c>
      <c s="34" t="s">
        <v>249</v>
      </c>
      <c s="34" t="s">
        <v>2805</v>
      </c>
      <c s="35" t="s">
        <v>5</v>
      </c>
      <c s="6" t="s">
        <v>2806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2261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2777</v>
      </c>
    </row>
    <row r="283" spans="1:5" ht="102">
      <c r="A283" t="s">
        <v>60</v>
      </c>
      <c r="E283" s="39" t="s">
        <v>2807</v>
      </c>
    </row>
    <row r="284" spans="1:16" ht="12.75">
      <c r="A284" t="s">
        <v>49</v>
      </c>
      <c s="34" t="s">
        <v>252</v>
      </c>
      <c s="34" t="s">
        <v>640</v>
      </c>
      <c s="35" t="s">
        <v>5</v>
      </c>
      <c s="6" t="s">
        <v>641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2261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2777</v>
      </c>
    </row>
    <row r="287" spans="1:5" ht="76.5">
      <c r="A287" t="s">
        <v>60</v>
      </c>
      <c r="E287" s="39" t="s">
        <v>2748</v>
      </c>
    </row>
    <row r="288" spans="1:16" ht="12.75">
      <c r="A288" t="s">
        <v>49</v>
      </c>
      <c s="34" t="s">
        <v>255</v>
      </c>
      <c s="34" t="s">
        <v>1691</v>
      </c>
      <c s="35" t="s">
        <v>5</v>
      </c>
      <c s="6" t="s">
        <v>1692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2261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2777</v>
      </c>
    </row>
    <row r="291" spans="1:5" ht="102">
      <c r="A291" t="s">
        <v>60</v>
      </c>
      <c r="E291" s="39" t="s">
        <v>2808</v>
      </c>
    </row>
    <row r="292" spans="1:16" ht="12.75">
      <c r="A292" t="s">
        <v>49</v>
      </c>
      <c s="34" t="s">
        <v>258</v>
      </c>
      <c s="34" t="s">
        <v>1686</v>
      </c>
      <c s="35" t="s">
        <v>5</v>
      </c>
      <c s="6" t="s">
        <v>1687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2261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2777</v>
      </c>
    </row>
    <row r="295" spans="1:5" ht="127.5">
      <c r="A295" t="s">
        <v>60</v>
      </c>
      <c r="E295" s="39" t="s">
        <v>2809</v>
      </c>
    </row>
    <row r="296" spans="1:16" ht="12.75">
      <c r="A296" t="s">
        <v>49</v>
      </c>
      <c s="34" t="s">
        <v>261</v>
      </c>
      <c s="34" t="s">
        <v>165</v>
      </c>
      <c s="35" t="s">
        <v>5</v>
      </c>
      <c s="6" t="s">
        <v>166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2261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2777</v>
      </c>
    </row>
    <row r="299" spans="1:5" ht="102">
      <c r="A299" t="s">
        <v>60</v>
      </c>
      <c r="E299" s="39" t="s">
        <v>2810</v>
      </c>
    </row>
    <row r="300" spans="1:16" ht="38.25">
      <c r="A300" t="s">
        <v>49</v>
      </c>
      <c s="34" t="s">
        <v>264</v>
      </c>
      <c s="34" t="s">
        <v>2811</v>
      </c>
      <c s="35" t="s">
        <v>5</v>
      </c>
      <c s="6" t="s">
        <v>2812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2261</v>
      </c>
      <c>
        <f>(M300*21)/100</f>
      </c>
      <c t="s">
        <v>27</v>
      </c>
    </row>
    <row r="301" spans="1:5" ht="12.75">
      <c r="A301" s="35" t="s">
        <v>56</v>
      </c>
      <c r="E301" s="39" t="s">
        <v>2813</v>
      </c>
    </row>
    <row r="302" spans="1:5" ht="12.75">
      <c r="A302" s="35" t="s">
        <v>58</v>
      </c>
      <c r="E302" s="40" t="s">
        <v>2777</v>
      </c>
    </row>
    <row r="303" spans="1:5" ht="140.25">
      <c r="A303" t="s">
        <v>60</v>
      </c>
      <c r="E303" s="39" t="s">
        <v>2766</v>
      </c>
    </row>
    <row r="304" spans="1:16" ht="38.25">
      <c r="A304" t="s">
        <v>49</v>
      </c>
      <c s="34" t="s">
        <v>267</v>
      </c>
      <c s="34" t="s">
        <v>2814</v>
      </c>
      <c s="35" t="s">
        <v>5</v>
      </c>
      <c s="6" t="s">
        <v>2812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2261</v>
      </c>
      <c>
        <f>(M304*21)/100</f>
      </c>
      <c t="s">
        <v>27</v>
      </c>
    </row>
    <row r="305" spans="1:5" ht="12.75">
      <c r="A305" s="35" t="s">
        <v>56</v>
      </c>
      <c r="E305" s="39" t="s">
        <v>2815</v>
      </c>
    </row>
    <row r="306" spans="1:5" ht="12.75">
      <c r="A306" s="35" t="s">
        <v>58</v>
      </c>
      <c r="E306" s="40" t="s">
        <v>2777</v>
      </c>
    </row>
    <row r="307" spans="1:5" ht="140.25">
      <c r="A307" t="s">
        <v>60</v>
      </c>
      <c r="E307" s="39" t="s">
        <v>2766</v>
      </c>
    </row>
    <row r="308" spans="1:16" ht="25.5">
      <c r="A308" t="s">
        <v>49</v>
      </c>
      <c s="34" t="s">
        <v>270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2261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2816</v>
      </c>
    </row>
    <row r="312" spans="1:16" ht="38.25">
      <c r="A312" t="s">
        <v>49</v>
      </c>
      <c s="34" t="s">
        <v>273</v>
      </c>
      <c s="34" t="s">
        <v>1171</v>
      </c>
      <c s="35" t="s">
        <v>5</v>
      </c>
      <c s="6" t="s">
        <v>1735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2261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2816</v>
      </c>
    </row>
    <row r="316" spans="1:16" ht="25.5">
      <c r="A316" t="s">
        <v>49</v>
      </c>
      <c s="34" t="s">
        <v>276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2261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2817</v>
      </c>
    </row>
    <row r="320" spans="1:16" ht="12.75">
      <c r="A320" t="s">
        <v>49</v>
      </c>
      <c s="34" t="s">
        <v>279</v>
      </c>
      <c s="34" t="s">
        <v>2609</v>
      </c>
      <c s="35" t="s">
        <v>5</v>
      </c>
      <c s="6" t="s">
        <v>2610</v>
      </c>
      <c s="36" t="s">
        <v>405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2261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2818</v>
      </c>
    </row>
    <row r="324" spans="1:16" ht="12.75">
      <c r="A324" t="s">
        <v>49</v>
      </c>
      <c s="34" t="s">
        <v>282</v>
      </c>
      <c s="34" t="s">
        <v>2612</v>
      </c>
      <c s="35" t="s">
        <v>5</v>
      </c>
      <c s="6" t="s">
        <v>2613</v>
      </c>
      <c s="36" t="s">
        <v>405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2261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2819</v>
      </c>
    </row>
    <row r="328" spans="1:16" ht="12.75">
      <c r="A328" t="s">
        <v>49</v>
      </c>
      <c s="34" t="s">
        <v>285</v>
      </c>
      <c s="34" t="s">
        <v>2615</v>
      </c>
      <c s="35" t="s">
        <v>5</v>
      </c>
      <c s="6" t="s">
        <v>2616</v>
      </c>
      <c s="36" t="s">
        <v>405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2261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2820</v>
      </c>
    </row>
    <row r="332" spans="1:16" ht="12.75">
      <c r="A332" t="s">
        <v>49</v>
      </c>
      <c s="34" t="s">
        <v>289</v>
      </c>
      <c s="34" t="s">
        <v>2821</v>
      </c>
      <c s="35" t="s">
        <v>5</v>
      </c>
      <c s="6" t="s">
        <v>2822</v>
      </c>
      <c s="36" t="s">
        <v>405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2261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2823</v>
      </c>
    </row>
    <row r="336" spans="1:16" ht="12.75">
      <c r="A336" t="s">
        <v>49</v>
      </c>
      <c s="34" t="s">
        <v>293</v>
      </c>
      <c s="34" t="s">
        <v>2824</v>
      </c>
      <c s="35" t="s">
        <v>5</v>
      </c>
      <c s="6" t="s">
        <v>2825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2261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2826</v>
      </c>
    </row>
    <row r="340" spans="1:16" ht="25.5">
      <c r="A340" t="s">
        <v>49</v>
      </c>
      <c s="34" t="s">
        <v>296</v>
      </c>
      <c s="34" t="s">
        <v>2827</v>
      </c>
      <c s="35" t="s">
        <v>5</v>
      </c>
      <c s="6" t="s">
        <v>2828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2261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2829</v>
      </c>
    </row>
    <row r="344" spans="1:16" ht="25.5">
      <c r="A344" t="s">
        <v>49</v>
      </c>
      <c s="34" t="s">
        <v>299</v>
      </c>
      <c s="34" t="s">
        <v>2830</v>
      </c>
      <c s="35" t="s">
        <v>5</v>
      </c>
      <c s="6" t="s">
        <v>2831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2261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2829</v>
      </c>
    </row>
    <row r="348" spans="1:16" ht="12.75">
      <c r="A348" t="s">
        <v>49</v>
      </c>
      <c s="34" t="s">
        <v>302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2261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2834</v>
      </c>
    </row>
    <row r="352" spans="1:16" ht="12.75">
      <c r="A352" t="s">
        <v>49</v>
      </c>
      <c s="34" t="s">
        <v>305</v>
      </c>
      <c s="34" t="s">
        <v>2835</v>
      </c>
      <c s="35" t="s">
        <v>5</v>
      </c>
      <c s="6" t="s">
        <v>2836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2261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2837</v>
      </c>
    </row>
    <row r="356" spans="1:16" ht="12.75">
      <c r="A356" t="s">
        <v>49</v>
      </c>
      <c s="34" t="s">
        <v>308</v>
      </c>
      <c s="34" t="s">
        <v>2838</v>
      </c>
      <c s="35" t="s">
        <v>5</v>
      </c>
      <c s="6" t="s">
        <v>2839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2261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2751</v>
      </c>
    </row>
    <row r="360" spans="1:16" ht="12.75">
      <c r="A360" t="s">
        <v>49</v>
      </c>
      <c s="34" t="s">
        <v>311</v>
      </c>
      <c s="34" t="s">
        <v>2840</v>
      </c>
      <c s="35" t="s">
        <v>5</v>
      </c>
      <c s="6" t="s">
        <v>2841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2261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2751</v>
      </c>
    </row>
    <row r="364" spans="1:16" ht="12.75">
      <c r="A364" t="s">
        <v>49</v>
      </c>
      <c s="34" t="s">
        <v>315</v>
      </c>
      <c s="34" t="s">
        <v>2842</v>
      </c>
      <c s="35" t="s">
        <v>5</v>
      </c>
      <c s="6" t="s">
        <v>2843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2261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2665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2665</v>
      </c>
      <c r="E4" s="26" t="s">
        <v>2666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2846</v>
      </c>
      <c r="E8" s="30" t="s">
        <v>2845</v>
      </c>
      <c r="J8" s="29">
        <f>0+J9+J14+J23+J24+J41</f>
      </c>
      <c s="29">
        <f>0+K9+K14+K23+K24+K41</f>
      </c>
      <c s="29">
        <f>0+L9+L14+L23+L24+L41</f>
      </c>
      <c s="29">
        <f>0+M9+M14+M23+M24+M41</f>
      </c>
    </row>
    <row r="9" spans="1:13" ht="12.75">
      <c r="A9" t="s">
        <v>46</v>
      </c>
      <c r="C9" s="31" t="s">
        <v>2301</v>
      </c>
      <c r="E9" s="33" t="s">
        <v>2689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954</v>
      </c>
      <c s="35" t="s">
        <v>117</v>
      </c>
      <c s="6" t="s">
        <v>955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958</v>
      </c>
    </row>
    <row r="14" spans="1:13" ht="12.75">
      <c r="A14" t="s">
        <v>46</v>
      </c>
      <c r="C14" s="31" t="s">
        <v>114</v>
      </c>
      <c r="E14" s="33" t="s">
        <v>2678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975</v>
      </c>
    </row>
    <row r="19" spans="1:16" ht="25.5">
      <c r="A19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975</v>
      </c>
    </row>
    <row r="23" spans="1:13" ht="12.75">
      <c r="A23" t="s">
        <v>46</v>
      </c>
      <c r="C23" s="31" t="s">
        <v>26</v>
      </c>
      <c r="E23" s="33" t="s">
        <v>2690</v>
      </c>
      <c r="J23" s="32">
        <f>0</f>
      </c>
      <c s="32">
        <f>0</f>
      </c>
      <c s="32">
        <f>0</f>
      </c>
      <c s="32">
        <f>0</f>
      </c>
    </row>
    <row r="24" spans="1:13" ht="12.75">
      <c r="A24" t="s">
        <v>46</v>
      </c>
      <c r="C24" s="31" t="s">
        <v>258</v>
      </c>
      <c r="E24" s="33" t="s">
        <v>615</v>
      </c>
      <c r="J24" s="32">
        <f>0</f>
      </c>
      <c s="32">
        <f>0</f>
      </c>
      <c s="32">
        <f>0+L25+L29+L33+L37</f>
      </c>
      <c s="32">
        <f>0+M25+M29+M33+M37</f>
      </c>
    </row>
    <row r="25" spans="1:16" ht="25.5">
      <c r="A25" t="s">
        <v>49</v>
      </c>
      <c s="34" t="s">
        <v>73</v>
      </c>
      <c s="34" t="s">
        <v>1549</v>
      </c>
      <c s="35" t="s">
        <v>5</v>
      </c>
      <c s="6" t="s">
        <v>1550</v>
      </c>
      <c s="36" t="s">
        <v>113</v>
      </c>
      <c s="37">
        <v>28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2261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5</v>
      </c>
    </row>
    <row r="28" spans="1:5" ht="76.5">
      <c r="A28" t="s">
        <v>60</v>
      </c>
      <c r="E28" s="39" t="s">
        <v>2703</v>
      </c>
    </row>
    <row r="29" spans="1:16" ht="25.5">
      <c r="A29" t="s">
        <v>49</v>
      </c>
      <c s="34" t="s">
        <v>77</v>
      </c>
      <c s="34" t="s">
        <v>2713</v>
      </c>
      <c s="35" t="s">
        <v>5</v>
      </c>
      <c s="6" t="s">
        <v>2714</v>
      </c>
      <c s="36" t="s">
        <v>106</v>
      </c>
      <c s="37">
        <v>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2261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5</v>
      </c>
    </row>
    <row r="32" spans="1:5" ht="102">
      <c r="A32" t="s">
        <v>60</v>
      </c>
      <c r="E32" s="39" t="s">
        <v>2710</v>
      </c>
    </row>
    <row r="33" spans="1:16" ht="12.75">
      <c r="A33" t="s">
        <v>49</v>
      </c>
      <c s="34" t="s">
        <v>81</v>
      </c>
      <c s="34" t="s">
        <v>2488</v>
      </c>
      <c s="35" t="s">
        <v>5</v>
      </c>
      <c s="6" t="s">
        <v>2489</v>
      </c>
      <c s="36" t="s">
        <v>586</v>
      </c>
      <c s="37">
        <v>0.72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2261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2847</v>
      </c>
    </row>
    <row r="36" spans="1:5" ht="38.25">
      <c r="A36" t="s">
        <v>60</v>
      </c>
      <c r="E36" s="39" t="s">
        <v>1024</v>
      </c>
    </row>
    <row r="37" spans="1:16" ht="12.75">
      <c r="A37" t="s">
        <v>49</v>
      </c>
      <c s="34" t="s">
        <v>85</v>
      </c>
      <c s="34" t="s">
        <v>628</v>
      </c>
      <c s="35" t="s">
        <v>5</v>
      </c>
      <c s="6" t="s">
        <v>629</v>
      </c>
      <c s="36" t="s">
        <v>586</v>
      </c>
      <c s="37">
        <v>0.04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2261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2848</v>
      </c>
    </row>
    <row r="40" spans="1:5" ht="38.25">
      <c r="A40" t="s">
        <v>60</v>
      </c>
      <c r="E40" s="39" t="s">
        <v>1024</v>
      </c>
    </row>
    <row r="41" spans="1:13" ht="12.75">
      <c r="A41" t="s">
        <v>46</v>
      </c>
      <c r="C41" s="31" t="s">
        <v>270</v>
      </c>
      <c r="E41" s="33" t="s">
        <v>639</v>
      </c>
      <c r="J41" s="32">
        <f>0</f>
      </c>
      <c s="32">
        <f>0</f>
      </c>
      <c s="32">
        <f>0+L42+L46+L50+L54+L58+L62+L66+L70+L74+L78+L82+L86+L90+L94+L98+L102+L106+L110+L114+L118+L122+L126+L130+L134+L138+L142</f>
      </c>
      <c s="32">
        <f>0+M42+M46+M50+M54+M58+M62+M66+M70+M74+M78+M82+M86+M90+M94+M98+M102+M106+M110+M114+M118+M122+M126+M130+M134+M138+M142</f>
      </c>
    </row>
    <row r="42" spans="1:16" ht="25.5">
      <c r="A42" t="s">
        <v>49</v>
      </c>
      <c s="34" t="s">
        <v>89</v>
      </c>
      <c s="34" t="s">
        <v>2849</v>
      </c>
      <c s="35" t="s">
        <v>5</v>
      </c>
      <c s="6" t="s">
        <v>2850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2261</v>
      </c>
      <c>
        <f>(M42*21)/100</f>
      </c>
      <c t="s">
        <v>27</v>
      </c>
    </row>
    <row r="43" spans="1:5" ht="12.75">
      <c r="A43" s="35" t="s">
        <v>56</v>
      </c>
      <c r="E43" s="39" t="s">
        <v>2851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2852</v>
      </c>
    </row>
    <row r="46" spans="1:16" ht="25.5">
      <c r="A46" t="s">
        <v>49</v>
      </c>
      <c s="34" t="s">
        <v>93</v>
      </c>
      <c s="34" t="s">
        <v>2853</v>
      </c>
      <c s="35" t="s">
        <v>5</v>
      </c>
      <c s="6" t="s">
        <v>2854</v>
      </c>
      <c s="36" t="s">
        <v>113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2261</v>
      </c>
      <c>
        <f>(M46*21)/100</f>
      </c>
      <c t="s">
        <v>27</v>
      </c>
    </row>
    <row r="47" spans="1:5" ht="12.75">
      <c r="A47" s="35" t="s">
        <v>56</v>
      </c>
      <c r="E47" s="39" t="s">
        <v>2855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2852</v>
      </c>
    </row>
    <row r="50" spans="1:16" ht="25.5">
      <c r="A50" t="s">
        <v>49</v>
      </c>
      <c s="34" t="s">
        <v>98</v>
      </c>
      <c s="34" t="s">
        <v>2856</v>
      </c>
      <c s="35" t="s">
        <v>5</v>
      </c>
      <c s="6" t="s">
        <v>2857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2261</v>
      </c>
      <c>
        <f>(M50*21)/100</f>
      </c>
      <c t="s">
        <v>27</v>
      </c>
    </row>
    <row r="51" spans="1:5" ht="12.75">
      <c r="A51" s="35" t="s">
        <v>56</v>
      </c>
      <c r="E51" s="39" t="s">
        <v>2851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2766</v>
      </c>
    </row>
    <row r="54" spans="1:16" ht="12.75">
      <c r="A54" t="s">
        <v>49</v>
      </c>
      <c s="34" t="s">
        <v>103</v>
      </c>
      <c s="34" t="s">
        <v>2858</v>
      </c>
      <c s="35" t="s">
        <v>5</v>
      </c>
      <c s="6" t="s">
        <v>2859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2261</v>
      </c>
      <c>
        <f>(M54*21)/100</f>
      </c>
      <c t="s">
        <v>27</v>
      </c>
    </row>
    <row r="55" spans="1:5" ht="12.75">
      <c r="A55" s="35" t="s">
        <v>56</v>
      </c>
      <c r="E55" s="39" t="s">
        <v>2851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2776</v>
      </c>
    </row>
    <row r="58" spans="1:16" ht="12.75">
      <c r="A58" t="s">
        <v>49</v>
      </c>
      <c s="34" t="s">
        <v>107</v>
      </c>
      <c s="34" t="s">
        <v>2860</v>
      </c>
      <c s="35" t="s">
        <v>5</v>
      </c>
      <c s="6" t="s">
        <v>2861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2261</v>
      </c>
      <c>
        <f>(M58*21)/100</f>
      </c>
      <c t="s">
        <v>27</v>
      </c>
    </row>
    <row r="59" spans="1:5" ht="12.75">
      <c r="A59" s="35" t="s">
        <v>56</v>
      </c>
      <c r="E59" s="39" t="s">
        <v>2855</v>
      </c>
    </row>
    <row r="60" spans="1:5" ht="12.75">
      <c r="A60" s="35" t="s">
        <v>58</v>
      </c>
      <c r="E60" s="40" t="s">
        <v>5</v>
      </c>
    </row>
    <row r="61" spans="1:5" ht="63.75">
      <c r="A61" t="s">
        <v>60</v>
      </c>
      <c r="E61" s="39" t="s">
        <v>2862</v>
      </c>
    </row>
    <row r="62" spans="1:16" ht="12.75">
      <c r="A62" t="s">
        <v>49</v>
      </c>
      <c s="34" t="s">
        <v>110</v>
      </c>
      <c s="34" t="s">
        <v>2863</v>
      </c>
      <c s="35" t="s">
        <v>5</v>
      </c>
      <c s="6" t="s">
        <v>2864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2261</v>
      </c>
      <c>
        <f>(M62*21)/100</f>
      </c>
      <c t="s">
        <v>27</v>
      </c>
    </row>
    <row r="63" spans="1:5" ht="12.75">
      <c r="A63" s="35" t="s">
        <v>56</v>
      </c>
      <c r="E63" s="39" t="s">
        <v>2851</v>
      </c>
    </row>
    <row r="64" spans="1:5" ht="12.75">
      <c r="A64" s="35" t="s">
        <v>58</v>
      </c>
      <c r="E64" s="40" t="s">
        <v>5</v>
      </c>
    </row>
    <row r="65" spans="1:5" ht="63.75">
      <c r="A65" t="s">
        <v>60</v>
      </c>
      <c r="E65" s="39" t="s">
        <v>2862</v>
      </c>
    </row>
    <row r="66" spans="1:16" ht="12.75">
      <c r="A66" t="s">
        <v>49</v>
      </c>
      <c s="34" t="s">
        <v>114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2261</v>
      </c>
      <c>
        <f>(M66*21)/100</f>
      </c>
      <c t="s">
        <v>27</v>
      </c>
    </row>
    <row r="67" spans="1:5" ht="12.75">
      <c r="A67" s="35" t="s">
        <v>56</v>
      </c>
      <c r="E67" s="39" t="s">
        <v>2867</v>
      </c>
    </row>
    <row r="68" spans="1:5" ht="12.75">
      <c r="A68" s="35" t="s">
        <v>58</v>
      </c>
      <c r="E68" s="40" t="s">
        <v>5</v>
      </c>
    </row>
    <row r="69" spans="1:5" ht="63.75">
      <c r="A69" t="s">
        <v>60</v>
      </c>
      <c r="E69" s="39" t="s">
        <v>2862</v>
      </c>
    </row>
    <row r="70" spans="1:16" ht="12.75">
      <c r="A70" t="s">
        <v>49</v>
      </c>
      <c s="34" t="s">
        <v>117</v>
      </c>
      <c s="34" t="s">
        <v>2868</v>
      </c>
      <c s="35" t="s">
        <v>5</v>
      </c>
      <c s="6" t="s">
        <v>2869</v>
      </c>
      <c s="36" t="s">
        <v>113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2261</v>
      </c>
      <c>
        <f>(M70*21)/100</f>
      </c>
      <c t="s">
        <v>27</v>
      </c>
    </row>
    <row r="71" spans="1:5" ht="12.75">
      <c r="A71" s="35" t="s">
        <v>56</v>
      </c>
      <c r="E71" s="39" t="s">
        <v>2867</v>
      </c>
    </row>
    <row r="72" spans="1:5" ht="12.75">
      <c r="A72" s="35" t="s">
        <v>58</v>
      </c>
      <c r="E72" s="40" t="s">
        <v>5</v>
      </c>
    </row>
    <row r="73" spans="1:5" ht="63.75">
      <c r="A73" t="s">
        <v>60</v>
      </c>
      <c r="E73" s="39" t="s">
        <v>2862</v>
      </c>
    </row>
    <row r="74" spans="1:16" ht="25.5">
      <c r="A74" t="s">
        <v>49</v>
      </c>
      <c s="34" t="s">
        <v>120</v>
      </c>
      <c s="34" t="s">
        <v>1698</v>
      </c>
      <c s="35" t="s">
        <v>5</v>
      </c>
      <c s="6" t="s">
        <v>1699</v>
      </c>
      <c s="36" t="s">
        <v>106</v>
      </c>
      <c s="37">
        <v>16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2870</v>
      </c>
    </row>
    <row r="77" spans="1:5" ht="89.25">
      <c r="A77" t="s">
        <v>60</v>
      </c>
      <c r="E77" s="39" t="s">
        <v>2755</v>
      </c>
    </row>
    <row r="78" spans="1:16" ht="25.5">
      <c r="A78" t="s">
        <v>49</v>
      </c>
      <c s="34" t="s">
        <v>123</v>
      </c>
      <c s="34" t="s">
        <v>2472</v>
      </c>
      <c s="35" t="s">
        <v>5</v>
      </c>
      <c s="6" t="s">
        <v>2473</v>
      </c>
      <c s="36" t="s">
        <v>113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2870</v>
      </c>
    </row>
    <row r="81" spans="1:5" ht="102">
      <c r="A81" t="s">
        <v>60</v>
      </c>
      <c r="E81" s="39" t="s">
        <v>2758</v>
      </c>
    </row>
    <row r="82" spans="1:16" ht="12.75">
      <c r="A82" t="s">
        <v>49</v>
      </c>
      <c s="34" t="s">
        <v>127</v>
      </c>
      <c s="34" t="s">
        <v>1345</v>
      </c>
      <c s="35" t="s">
        <v>5</v>
      </c>
      <c s="6" t="s">
        <v>1346</v>
      </c>
      <c s="36" t="s">
        <v>106</v>
      </c>
      <c s="37">
        <v>28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2870</v>
      </c>
    </row>
    <row r="85" spans="1:5" ht="89.25">
      <c r="A85" t="s">
        <v>60</v>
      </c>
      <c r="E85" s="39" t="s">
        <v>2755</v>
      </c>
    </row>
    <row r="86" spans="1:16" ht="12.75">
      <c r="A86" t="s">
        <v>49</v>
      </c>
      <c s="34" t="s">
        <v>130</v>
      </c>
      <c s="34" t="s">
        <v>1703</v>
      </c>
      <c s="35" t="s">
        <v>5</v>
      </c>
      <c s="6" t="s">
        <v>1704</v>
      </c>
      <c s="36" t="s">
        <v>106</v>
      </c>
      <c s="37">
        <v>88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2870</v>
      </c>
    </row>
    <row r="89" spans="1:5" ht="89.25">
      <c r="A89" t="s">
        <v>60</v>
      </c>
      <c r="E89" s="39" t="s">
        <v>2755</v>
      </c>
    </row>
    <row r="90" spans="1:16" ht="25.5">
      <c r="A90" t="s">
        <v>49</v>
      </c>
      <c s="34" t="s">
        <v>133</v>
      </c>
      <c s="34" t="s">
        <v>1350</v>
      </c>
      <c s="35" t="s">
        <v>5</v>
      </c>
      <c s="6" t="s">
        <v>1351</v>
      </c>
      <c s="36" t="s">
        <v>113</v>
      </c>
      <c s="37">
        <v>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2870</v>
      </c>
    </row>
    <row r="93" spans="1:5" ht="102">
      <c r="A93" t="s">
        <v>60</v>
      </c>
      <c r="E93" s="39" t="s">
        <v>2758</v>
      </c>
    </row>
    <row r="94" spans="1:16" ht="25.5">
      <c r="A94" t="s">
        <v>49</v>
      </c>
      <c s="34" t="s">
        <v>136</v>
      </c>
      <c s="34" t="s">
        <v>2247</v>
      </c>
      <c s="35" t="s">
        <v>5</v>
      </c>
      <c s="6" t="s">
        <v>2248</v>
      </c>
      <c s="36" t="s">
        <v>113</v>
      </c>
      <c s="37">
        <v>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2870</v>
      </c>
    </row>
    <row r="97" spans="1:5" ht="102">
      <c r="A97" t="s">
        <v>60</v>
      </c>
      <c r="E97" s="39" t="s">
        <v>2758</v>
      </c>
    </row>
    <row r="98" spans="1:16" ht="12.75">
      <c r="A98" t="s">
        <v>49</v>
      </c>
      <c s="34" t="s">
        <v>139</v>
      </c>
      <c s="34" t="s">
        <v>2805</v>
      </c>
      <c s="35" t="s">
        <v>5</v>
      </c>
      <c s="6" t="s">
        <v>2806</v>
      </c>
      <c s="36" t="s">
        <v>106</v>
      </c>
      <c s="37">
        <v>10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2870</v>
      </c>
    </row>
    <row r="101" spans="1:5" ht="102">
      <c r="A101" t="s">
        <v>60</v>
      </c>
      <c r="E101" s="39" t="s">
        <v>2807</v>
      </c>
    </row>
    <row r="102" spans="1:16" ht="12.75">
      <c r="A102" t="s">
        <v>49</v>
      </c>
      <c s="34" t="s">
        <v>142</v>
      </c>
      <c s="34" t="s">
        <v>640</v>
      </c>
      <c s="35" t="s">
        <v>5</v>
      </c>
      <c s="6" t="s">
        <v>641</v>
      </c>
      <c s="36" t="s">
        <v>113</v>
      </c>
      <c s="37">
        <v>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2870</v>
      </c>
    </row>
    <row r="105" spans="1:5" ht="76.5">
      <c r="A105" t="s">
        <v>60</v>
      </c>
      <c r="E105" s="39" t="s">
        <v>2748</v>
      </c>
    </row>
    <row r="106" spans="1:16" ht="12.75">
      <c r="A106" t="s">
        <v>49</v>
      </c>
      <c s="34" t="s">
        <v>147</v>
      </c>
      <c s="34" t="s">
        <v>1691</v>
      </c>
      <c s="35" t="s">
        <v>5</v>
      </c>
      <c s="6" t="s">
        <v>1692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2870</v>
      </c>
    </row>
    <row r="109" spans="1:5" ht="102">
      <c r="A109" t="s">
        <v>60</v>
      </c>
      <c r="E109" s="39" t="s">
        <v>2808</v>
      </c>
    </row>
    <row r="110" spans="1:16" ht="25.5">
      <c r="A110" t="s">
        <v>49</v>
      </c>
      <c s="34" t="s">
        <v>151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2816</v>
      </c>
    </row>
    <row r="114" spans="1:16" ht="38.25">
      <c r="A114" t="s">
        <v>49</v>
      </c>
      <c s="34" t="s">
        <v>155</v>
      </c>
      <c s="34" t="s">
        <v>1171</v>
      </c>
      <c s="35" t="s">
        <v>5</v>
      </c>
      <c s="6" t="s">
        <v>1735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2816</v>
      </c>
    </row>
    <row r="118" spans="1:16" ht="25.5">
      <c r="A118" t="s">
        <v>49</v>
      </c>
      <c s="34" t="s">
        <v>158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2817</v>
      </c>
    </row>
    <row r="122" spans="1:16" ht="12.75">
      <c r="A122" t="s">
        <v>49</v>
      </c>
      <c s="34" t="s">
        <v>161</v>
      </c>
      <c s="34" t="s">
        <v>2609</v>
      </c>
      <c s="35" t="s">
        <v>5</v>
      </c>
      <c s="6" t="s">
        <v>2610</v>
      </c>
      <c s="36" t="s">
        <v>405</v>
      </c>
      <c s="37">
        <v>15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2818</v>
      </c>
    </row>
    <row r="126" spans="1:16" ht="12.75">
      <c r="A126" t="s">
        <v>49</v>
      </c>
      <c s="34" t="s">
        <v>652</v>
      </c>
      <c s="34" t="s">
        <v>2612</v>
      </c>
      <c s="35" t="s">
        <v>5</v>
      </c>
      <c s="6" t="s">
        <v>2613</v>
      </c>
      <c s="36" t="s">
        <v>405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2819</v>
      </c>
    </row>
    <row r="130" spans="1:16" ht="12.75">
      <c r="A130" t="s">
        <v>49</v>
      </c>
      <c s="34" t="s">
        <v>656</v>
      </c>
      <c s="34" t="s">
        <v>2615</v>
      </c>
      <c s="35" t="s">
        <v>5</v>
      </c>
      <c s="6" t="s">
        <v>2616</v>
      </c>
      <c s="36" t="s">
        <v>405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2820</v>
      </c>
    </row>
    <row r="134" spans="1:16" ht="12.75">
      <c r="A134" t="s">
        <v>49</v>
      </c>
      <c s="34" t="s">
        <v>660</v>
      </c>
      <c s="34" t="s">
        <v>2821</v>
      </c>
      <c s="35" t="s">
        <v>5</v>
      </c>
      <c s="6" t="s">
        <v>2822</v>
      </c>
      <c s="36" t="s">
        <v>405</v>
      </c>
      <c s="37">
        <v>15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2823</v>
      </c>
    </row>
    <row r="138" spans="1:16" ht="12.75">
      <c r="A138" t="s">
        <v>49</v>
      </c>
      <c s="34" t="s">
        <v>664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76.5">
      <c r="A141" t="s">
        <v>60</v>
      </c>
      <c r="E141" s="39" t="s">
        <v>2834</v>
      </c>
    </row>
    <row r="142" spans="1:16" ht="12.75">
      <c r="A142" t="s">
        <v>49</v>
      </c>
      <c s="34" t="s">
        <v>634</v>
      </c>
      <c s="34" t="s">
        <v>2840</v>
      </c>
      <c s="35" t="s">
        <v>5</v>
      </c>
      <c s="6" t="s">
        <v>2841</v>
      </c>
      <c s="36" t="s">
        <v>113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89.25">
      <c r="A145" t="s">
        <v>60</v>
      </c>
      <c r="E145" s="39" t="s">
        <v>2751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2665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2665</v>
      </c>
      <c r="E4" s="26" t="s">
        <v>2666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2873</v>
      </c>
      <c r="E8" s="30" t="s">
        <v>2872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2689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954</v>
      </c>
      <c s="35" t="s">
        <v>120</v>
      </c>
      <c s="6" t="s">
        <v>955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2874</v>
      </c>
    </row>
    <row r="13" spans="1:5" ht="12.75">
      <c r="A13" t="s">
        <v>60</v>
      </c>
      <c r="E13" s="39" t="s">
        <v>958</v>
      </c>
    </row>
    <row r="14" spans="1:13" ht="12.75">
      <c r="A14" t="s">
        <v>46</v>
      </c>
      <c r="C14" s="31" t="s">
        <v>133</v>
      </c>
      <c r="E14" s="33" t="s">
        <v>2690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2691</v>
      </c>
      <c s="35" t="s">
        <v>5</v>
      </c>
      <c s="6" t="s">
        <v>2692</v>
      </c>
      <c s="36" t="s">
        <v>956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2261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2693</v>
      </c>
    </row>
    <row r="19" spans="1:13" ht="12.75">
      <c r="A19" t="s">
        <v>46</v>
      </c>
      <c r="C19" s="31" t="s">
        <v>2875</v>
      </c>
      <c r="E19" s="33" t="s">
        <v>2678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258</v>
      </c>
      <c r="E32" s="33" t="s">
        <v>615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118</v>
      </c>
      <c s="35" t="s">
        <v>5</v>
      </c>
      <c s="6" t="s">
        <v>119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2261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2876</v>
      </c>
    </row>
    <row r="36" spans="1:5" ht="102">
      <c r="A36" t="s">
        <v>60</v>
      </c>
      <c r="E36" s="39" t="s">
        <v>2707</v>
      </c>
    </row>
    <row r="37" spans="1:16" ht="25.5">
      <c r="A37" t="s">
        <v>49</v>
      </c>
      <c s="34" t="s">
        <v>81</v>
      </c>
      <c s="34" t="s">
        <v>2877</v>
      </c>
      <c s="35" t="s">
        <v>5</v>
      </c>
      <c s="6" t="s">
        <v>2878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2261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2876</v>
      </c>
    </row>
    <row r="40" spans="1:5" ht="102">
      <c r="A40" t="s">
        <v>60</v>
      </c>
      <c r="E40" s="39" t="s">
        <v>2710</v>
      </c>
    </row>
    <row r="41" spans="1:16" ht="25.5">
      <c r="A41" t="s">
        <v>49</v>
      </c>
      <c s="34" t="s">
        <v>85</v>
      </c>
      <c s="34" t="s">
        <v>2713</v>
      </c>
      <c s="35" t="s">
        <v>5</v>
      </c>
      <c s="6" t="s">
        <v>2714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2261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2876</v>
      </c>
    </row>
    <row r="44" spans="1:5" ht="102">
      <c r="A44" t="s">
        <v>60</v>
      </c>
      <c r="E44" s="39" t="s">
        <v>2710</v>
      </c>
    </row>
    <row r="45" spans="1:16" ht="25.5">
      <c r="A45" t="s">
        <v>49</v>
      </c>
      <c s="34" t="s">
        <v>89</v>
      </c>
      <c s="34" t="s">
        <v>2715</v>
      </c>
      <c s="35" t="s">
        <v>5</v>
      </c>
      <c s="6" t="s">
        <v>2716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2717</v>
      </c>
    </row>
    <row r="49" spans="1:16" ht="25.5">
      <c r="A49" t="s">
        <v>49</v>
      </c>
      <c s="34" t="s">
        <v>93</v>
      </c>
      <c s="34" t="s">
        <v>2720</v>
      </c>
      <c s="35" t="s">
        <v>5</v>
      </c>
      <c s="6" t="s">
        <v>2721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2261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2717</v>
      </c>
    </row>
    <row r="53" spans="1:16" ht="12.75">
      <c r="A53" t="s">
        <v>49</v>
      </c>
      <c s="34" t="s">
        <v>98</v>
      </c>
      <c s="34" t="s">
        <v>628</v>
      </c>
      <c s="35" t="s">
        <v>5</v>
      </c>
      <c s="6" t="s">
        <v>629</v>
      </c>
      <c s="36" t="s">
        <v>586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2879</v>
      </c>
    </row>
    <row r="56" spans="1:5" ht="38.25">
      <c r="A56" t="s">
        <v>60</v>
      </c>
      <c r="E56" s="39" t="s">
        <v>1024</v>
      </c>
    </row>
    <row r="57" spans="1:13" ht="12.75">
      <c r="A57" t="s">
        <v>46</v>
      </c>
      <c r="C57" s="31" t="s">
        <v>270</v>
      </c>
      <c r="E57" s="33" t="s">
        <v>639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1698</v>
      </c>
      <c s="35" t="s">
        <v>5</v>
      </c>
      <c s="6" t="s">
        <v>1699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2876</v>
      </c>
    </row>
    <row r="61" spans="1:5" ht="89.25">
      <c r="A61" t="s">
        <v>60</v>
      </c>
      <c r="E61" s="39" t="s">
        <v>2755</v>
      </c>
    </row>
    <row r="62" spans="1:16" ht="25.5">
      <c r="A62" t="s">
        <v>49</v>
      </c>
      <c s="34" t="s">
        <v>107</v>
      </c>
      <c s="34" t="s">
        <v>2472</v>
      </c>
      <c s="35" t="s">
        <v>5</v>
      </c>
      <c s="6" t="s">
        <v>2473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2876</v>
      </c>
    </row>
    <row r="65" spans="1:5" ht="102">
      <c r="A65" t="s">
        <v>60</v>
      </c>
      <c r="E65" s="39" t="s">
        <v>2758</v>
      </c>
    </row>
    <row r="66" spans="1:16" ht="25.5">
      <c r="A66" t="s">
        <v>49</v>
      </c>
      <c s="34" t="s">
        <v>110</v>
      </c>
      <c s="34" t="s">
        <v>2786</v>
      </c>
      <c s="35" t="s">
        <v>5</v>
      </c>
      <c s="6" t="s">
        <v>2787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2876</v>
      </c>
    </row>
    <row r="69" spans="1:5" ht="102">
      <c r="A69" t="s">
        <v>60</v>
      </c>
      <c r="E69" s="39" t="s">
        <v>2758</v>
      </c>
    </row>
    <row r="70" spans="1:16" ht="25.5">
      <c r="A70" t="s">
        <v>49</v>
      </c>
      <c s="34" t="s">
        <v>114</v>
      </c>
      <c s="34" t="s">
        <v>1350</v>
      </c>
      <c s="35" t="s">
        <v>5</v>
      </c>
      <c s="6" t="s">
        <v>1351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2876</v>
      </c>
    </row>
    <row r="73" spans="1:5" ht="102">
      <c r="A73" t="s">
        <v>60</v>
      </c>
      <c r="E73" s="39" t="s">
        <v>2758</v>
      </c>
    </row>
    <row r="74" spans="1:16" ht="25.5">
      <c r="A74" t="s">
        <v>49</v>
      </c>
      <c s="34" t="s">
        <v>117</v>
      </c>
      <c s="34" t="s">
        <v>2880</v>
      </c>
      <c s="35" t="s">
        <v>5</v>
      </c>
      <c s="6" t="s">
        <v>2881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1352</v>
      </c>
    </row>
    <row r="78" spans="1:16" ht="12.75">
      <c r="A78" t="s">
        <v>49</v>
      </c>
      <c s="34" t="s">
        <v>120</v>
      </c>
      <c s="34" t="s">
        <v>2805</v>
      </c>
      <c s="35" t="s">
        <v>5</v>
      </c>
      <c s="6" t="s">
        <v>2806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2876</v>
      </c>
    </row>
    <row r="81" spans="1:5" ht="102">
      <c r="A81" t="s">
        <v>60</v>
      </c>
      <c r="E81" s="39" t="s">
        <v>2807</v>
      </c>
    </row>
    <row r="82" spans="1:16" ht="12.75">
      <c r="A82" t="s">
        <v>49</v>
      </c>
      <c s="34" t="s">
        <v>123</v>
      </c>
      <c s="34" t="s">
        <v>640</v>
      </c>
      <c s="35" t="s">
        <v>5</v>
      </c>
      <c s="6" t="s">
        <v>641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2876</v>
      </c>
    </row>
    <row r="85" spans="1:5" ht="76.5">
      <c r="A85" t="s">
        <v>60</v>
      </c>
      <c r="E85" s="39" t="s">
        <v>2748</v>
      </c>
    </row>
    <row r="86" spans="1:16" ht="12.75">
      <c r="A86" t="s">
        <v>49</v>
      </c>
      <c s="34" t="s">
        <v>127</v>
      </c>
      <c s="34" t="s">
        <v>1691</v>
      </c>
      <c s="35" t="s">
        <v>5</v>
      </c>
      <c s="6" t="s">
        <v>1692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2876</v>
      </c>
    </row>
    <row r="89" spans="1:5" ht="102">
      <c r="A89" t="s">
        <v>60</v>
      </c>
      <c r="E89" s="39" t="s">
        <v>2808</v>
      </c>
    </row>
    <row r="90" spans="1:16" ht="12.75">
      <c r="A90" t="s">
        <v>49</v>
      </c>
      <c s="34" t="s">
        <v>130</v>
      </c>
      <c s="34" t="s">
        <v>2882</v>
      </c>
      <c s="35" t="s">
        <v>5</v>
      </c>
      <c s="6" t="s">
        <v>2883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2876</v>
      </c>
    </row>
    <row r="93" spans="1:5" ht="63.75">
      <c r="A93" t="s">
        <v>60</v>
      </c>
      <c r="E93" s="39" t="s">
        <v>2884</v>
      </c>
    </row>
    <row r="94" spans="1:16" ht="12.75">
      <c r="A94" t="s">
        <v>49</v>
      </c>
      <c s="34" t="s">
        <v>133</v>
      </c>
      <c s="34" t="s">
        <v>2885</v>
      </c>
      <c s="35" t="s">
        <v>5</v>
      </c>
      <c s="6" t="s">
        <v>2886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2876</v>
      </c>
    </row>
    <row r="97" spans="1:5" ht="63.75">
      <c r="A97" t="s">
        <v>60</v>
      </c>
      <c r="E97" s="39" t="s">
        <v>2884</v>
      </c>
    </row>
    <row r="98" spans="1:16" ht="12.75">
      <c r="A98" t="s">
        <v>49</v>
      </c>
      <c s="34" t="s">
        <v>136</v>
      </c>
      <c s="34" t="s">
        <v>2887</v>
      </c>
      <c s="35" t="s">
        <v>5</v>
      </c>
      <c s="6" t="s">
        <v>2888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2876</v>
      </c>
    </row>
    <row r="101" spans="1:5" ht="63.75">
      <c r="A101" t="s">
        <v>60</v>
      </c>
      <c r="E101" s="39" t="s">
        <v>2884</v>
      </c>
    </row>
    <row r="102" spans="1:16" ht="12.75">
      <c r="A102" t="s">
        <v>49</v>
      </c>
      <c s="34" t="s">
        <v>139</v>
      </c>
      <c s="34" t="s">
        <v>2889</v>
      </c>
      <c s="35" t="s">
        <v>5</v>
      </c>
      <c s="6" t="s">
        <v>2890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2876</v>
      </c>
    </row>
    <row r="105" spans="1:5" ht="63.75">
      <c r="A105" t="s">
        <v>60</v>
      </c>
      <c r="E105" s="39" t="s">
        <v>2884</v>
      </c>
    </row>
    <row r="106" spans="1:16" ht="38.25">
      <c r="A106" t="s">
        <v>49</v>
      </c>
      <c s="34" t="s">
        <v>142</v>
      </c>
      <c s="34" t="s">
        <v>2814</v>
      </c>
      <c s="35" t="s">
        <v>5</v>
      </c>
      <c s="6" t="s">
        <v>2812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2261</v>
      </c>
      <c>
        <f>(M106*21)/100</f>
      </c>
      <c t="s">
        <v>27</v>
      </c>
    </row>
    <row r="107" spans="1:5" ht="12.75">
      <c r="A107" s="35" t="s">
        <v>56</v>
      </c>
      <c r="E107" s="39" t="s">
        <v>2891</v>
      </c>
    </row>
    <row r="108" spans="1:5" ht="12.75">
      <c r="A108" s="35" t="s">
        <v>58</v>
      </c>
      <c r="E108" s="40" t="s">
        <v>2876</v>
      </c>
    </row>
    <row r="109" spans="1:5" ht="140.25">
      <c r="A109" t="s">
        <v>60</v>
      </c>
      <c r="E109" s="39" t="s">
        <v>2766</v>
      </c>
    </row>
    <row r="110" spans="1:16" ht="25.5">
      <c r="A110" t="s">
        <v>49</v>
      </c>
      <c s="34" t="s">
        <v>147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2816</v>
      </c>
    </row>
    <row r="114" spans="1:16" ht="38.25">
      <c r="A114" t="s">
        <v>49</v>
      </c>
      <c s="34" t="s">
        <v>151</v>
      </c>
      <c s="34" t="s">
        <v>1171</v>
      </c>
      <c s="35" t="s">
        <v>5</v>
      </c>
      <c s="6" t="s">
        <v>1735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2816</v>
      </c>
    </row>
    <row r="118" spans="1:16" ht="25.5">
      <c r="A118" t="s">
        <v>49</v>
      </c>
      <c s="34" t="s">
        <v>155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2817</v>
      </c>
    </row>
    <row r="122" spans="1:16" ht="12.75">
      <c r="A122" t="s">
        <v>49</v>
      </c>
      <c s="34" t="s">
        <v>158</v>
      </c>
      <c s="34" t="s">
        <v>2609</v>
      </c>
      <c s="35" t="s">
        <v>5</v>
      </c>
      <c s="6" t="s">
        <v>2610</v>
      </c>
      <c s="36" t="s">
        <v>405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2818</v>
      </c>
    </row>
    <row r="126" spans="1:16" ht="12.75">
      <c r="A126" t="s">
        <v>49</v>
      </c>
      <c s="34" t="s">
        <v>161</v>
      </c>
      <c s="34" t="s">
        <v>2612</v>
      </c>
      <c s="35" t="s">
        <v>5</v>
      </c>
      <c s="6" t="s">
        <v>2613</v>
      </c>
      <c s="36" t="s">
        <v>405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2819</v>
      </c>
    </row>
    <row r="130" spans="1:16" ht="12.75">
      <c r="A130" t="s">
        <v>49</v>
      </c>
      <c s="34" t="s">
        <v>652</v>
      </c>
      <c s="34" t="s">
        <v>2615</v>
      </c>
      <c s="35" t="s">
        <v>5</v>
      </c>
      <c s="6" t="s">
        <v>2616</v>
      </c>
      <c s="36" t="s">
        <v>405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2820</v>
      </c>
    </row>
    <row r="134" spans="1:16" ht="12.75">
      <c r="A134" t="s">
        <v>49</v>
      </c>
      <c s="34" t="s">
        <v>656</v>
      </c>
      <c s="34" t="s">
        <v>2821</v>
      </c>
      <c s="35" t="s">
        <v>5</v>
      </c>
      <c s="6" t="s">
        <v>2822</v>
      </c>
      <c s="36" t="s">
        <v>405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2823</v>
      </c>
    </row>
    <row r="138" spans="1:16" ht="12.75">
      <c r="A138" t="s">
        <v>49</v>
      </c>
      <c s="34" t="s">
        <v>660</v>
      </c>
      <c s="34" t="s">
        <v>2892</v>
      </c>
      <c s="35" t="s">
        <v>5</v>
      </c>
      <c s="6" t="s">
        <v>2893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2894</v>
      </c>
    </row>
    <row r="142" spans="1:16" ht="12.75">
      <c r="A142" t="s">
        <v>49</v>
      </c>
      <c s="34" t="s">
        <v>664</v>
      </c>
      <c s="34" t="s">
        <v>2895</v>
      </c>
      <c s="35" t="s">
        <v>5</v>
      </c>
      <c s="6" t="s">
        <v>2896</v>
      </c>
      <c s="36" t="s">
        <v>405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2897</v>
      </c>
    </row>
    <row r="146" spans="1:16" ht="12.75">
      <c r="A146" t="s">
        <v>49</v>
      </c>
      <c s="34" t="s">
        <v>634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2261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2834</v>
      </c>
    </row>
    <row r="150" spans="1:16" ht="12.75">
      <c r="A150" t="s">
        <v>49</v>
      </c>
      <c s="34" t="s">
        <v>670</v>
      </c>
      <c s="34" t="s">
        <v>2840</v>
      </c>
      <c s="35" t="s">
        <v>5</v>
      </c>
      <c s="6" t="s">
        <v>2841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2261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2751</v>
      </c>
    </row>
    <row r="154" spans="1:16" ht="12.75">
      <c r="A154" t="s">
        <v>49</v>
      </c>
      <c s="34" t="s">
        <v>673</v>
      </c>
      <c s="34" t="s">
        <v>2842</v>
      </c>
      <c s="35" t="s">
        <v>5</v>
      </c>
      <c s="6" t="s">
        <v>2843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2261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2898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2898</v>
      </c>
      <c r="E4" s="26" t="s">
        <v>2899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2902</v>
      </c>
      <c r="E8" s="30" t="s">
        <v>2901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2903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2904</v>
      </c>
      <c s="35" t="s">
        <v>5</v>
      </c>
      <c s="6" t="s">
        <v>2905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2906</v>
      </c>
      <c>
        <f>(M10*21)/100</f>
      </c>
      <c t="s">
        <v>27</v>
      </c>
    </row>
    <row r="11" spans="1:5" ht="178.5">
      <c r="A11" s="35" t="s">
        <v>56</v>
      </c>
      <c r="E11" s="39" t="s">
        <v>2907</v>
      </c>
    </row>
    <row r="12" spans="1:5" ht="12.75">
      <c r="A12" s="35" t="s">
        <v>58</v>
      </c>
      <c r="E12" s="40" t="s">
        <v>2908</v>
      </c>
    </row>
    <row r="13" spans="1:5" ht="127.5">
      <c r="A13" t="s">
        <v>60</v>
      </c>
      <c r="E13" s="39" t="s">
        <v>2909</v>
      </c>
    </row>
    <row r="14" spans="1:16" ht="12.75">
      <c r="A14" t="s">
        <v>49</v>
      </c>
      <c s="34" t="s">
        <v>27</v>
      </c>
      <c s="34" t="s">
        <v>2910</v>
      </c>
      <c s="35" t="s">
        <v>5</v>
      </c>
      <c s="6" t="s">
        <v>2911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2906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2908</v>
      </c>
    </row>
    <row r="17" spans="1:5" ht="102">
      <c r="A17" t="s">
        <v>60</v>
      </c>
      <c r="E17" s="39" t="s">
        <v>2912</v>
      </c>
    </row>
    <row r="18" spans="1:16" ht="12.75">
      <c r="A18" t="s">
        <v>49</v>
      </c>
      <c s="34" t="s">
        <v>26</v>
      </c>
      <c s="34" t="s">
        <v>2913</v>
      </c>
      <c s="35" t="s">
        <v>5</v>
      </c>
      <c s="6" t="s">
        <v>2914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2906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2908</v>
      </c>
    </row>
    <row r="21" spans="1:5" ht="76.5">
      <c r="A21" t="s">
        <v>60</v>
      </c>
      <c r="E21" s="39" t="s">
        <v>2915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2898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2898</v>
      </c>
      <c r="E4" s="26" t="s">
        <v>2899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2918</v>
      </c>
      <c r="E8" s="30" t="s">
        <v>2917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2903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2919</v>
      </c>
      <c s="35" t="s">
        <v>5</v>
      </c>
      <c s="6" t="s">
        <v>2920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2906</v>
      </c>
      <c>
        <f>(M10*21)/100</f>
      </c>
      <c t="s">
        <v>27</v>
      </c>
    </row>
    <row r="11" spans="1:5" ht="408">
      <c r="A11" s="35" t="s">
        <v>56</v>
      </c>
      <c r="E11" s="39" t="s">
        <v>2921</v>
      </c>
    </row>
    <row r="12" spans="1:5" ht="12.75">
      <c r="A12" s="35" t="s">
        <v>58</v>
      </c>
      <c r="E12" s="40" t="s">
        <v>2922</v>
      </c>
    </row>
    <row r="13" spans="1:5" ht="102">
      <c r="A13" t="s">
        <v>60</v>
      </c>
      <c r="E13" s="39" t="s">
        <v>2923</v>
      </c>
    </row>
    <row r="14" spans="1:16" ht="25.5">
      <c r="A14" t="s">
        <v>49</v>
      </c>
      <c s="34" t="s">
        <v>27</v>
      </c>
      <c s="34" t="s">
        <v>2924</v>
      </c>
      <c s="35" t="s">
        <v>5</v>
      </c>
      <c s="6" t="s">
        <v>2925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2906</v>
      </c>
      <c>
        <f>(M14*21)/100</f>
      </c>
      <c t="s">
        <v>27</v>
      </c>
    </row>
    <row r="15" spans="1:5" ht="408">
      <c r="A15" s="35" t="s">
        <v>56</v>
      </c>
      <c r="E15" s="39" t="s">
        <v>2921</v>
      </c>
    </row>
    <row r="16" spans="1:5" ht="12.75">
      <c r="A16" s="35" t="s">
        <v>58</v>
      </c>
      <c r="E16" s="40" t="s">
        <v>2926</v>
      </c>
    </row>
    <row r="17" spans="1:5" ht="102">
      <c r="A17" t="s">
        <v>60</v>
      </c>
      <c r="E17" s="39" t="s">
        <v>2923</v>
      </c>
    </row>
    <row r="18" spans="1:16" ht="25.5">
      <c r="A18" t="s">
        <v>49</v>
      </c>
      <c s="34" t="s">
        <v>26</v>
      </c>
      <c s="34" t="s">
        <v>2927</v>
      </c>
      <c s="35" t="s">
        <v>5</v>
      </c>
      <c s="6" t="s">
        <v>2928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2906</v>
      </c>
      <c>
        <f>(M18*21)/100</f>
      </c>
      <c t="s">
        <v>27</v>
      </c>
    </row>
    <row r="19" spans="1:5" ht="408">
      <c r="A19" s="35" t="s">
        <v>56</v>
      </c>
      <c r="E19" s="39" t="s">
        <v>2921</v>
      </c>
    </row>
    <row r="20" spans="1:5" ht="12.75">
      <c r="A20" s="35" t="s">
        <v>58</v>
      </c>
      <c r="E20" s="40" t="s">
        <v>2922</v>
      </c>
    </row>
    <row r="21" spans="1:5" ht="102">
      <c r="A21" t="s">
        <v>60</v>
      </c>
      <c r="E21" s="39" t="s">
        <v>2923</v>
      </c>
    </row>
    <row r="22" spans="1:16" ht="12.75">
      <c r="A22" t="s">
        <v>49</v>
      </c>
      <c s="34" t="s">
        <v>69</v>
      </c>
      <c s="34" t="s">
        <v>2929</v>
      </c>
      <c s="35" t="s">
        <v>5</v>
      </c>
      <c s="6" t="s">
        <v>2930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2906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2931</v>
      </c>
    </row>
    <row r="25" spans="1:5" ht="76.5">
      <c r="A25" t="s">
        <v>60</v>
      </c>
      <c r="E25" s="39" t="s">
        <v>2932</v>
      </c>
    </row>
    <row r="26" spans="1:16" ht="12.75">
      <c r="A26" t="s">
        <v>49</v>
      </c>
      <c s="34" t="s">
        <v>73</v>
      </c>
      <c s="34" t="s">
        <v>2933</v>
      </c>
      <c s="35" t="s">
        <v>5</v>
      </c>
      <c s="6" t="s">
        <v>2914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2906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2931</v>
      </c>
    </row>
    <row r="29" spans="1:5" ht="102">
      <c r="A29" t="s">
        <v>60</v>
      </c>
      <c r="E29" s="39" t="s">
        <v>2934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2898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2898</v>
      </c>
      <c r="E4" s="26" t="s">
        <v>2899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2937</v>
      </c>
      <c r="E8" s="30" t="s">
        <v>2936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191</v>
      </c>
      <c s="34" t="s">
        <v>1509</v>
      </c>
      <c s="35" t="s">
        <v>1510</v>
      </c>
      <c s="6" t="s">
        <v>1511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51">
      <c r="A12" s="35" t="s">
        <v>58</v>
      </c>
      <c r="E12" s="40" t="s">
        <v>2938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50</v>
      </c>
      <c r="E14" s="33" t="s">
        <v>2939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2940</v>
      </c>
      <c s="35" t="s">
        <v>5</v>
      </c>
      <c s="6" t="s">
        <v>2941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649</v>
      </c>
      <c>
        <f>(M15*21)/100</f>
      </c>
      <c t="s">
        <v>27</v>
      </c>
    </row>
    <row r="16" spans="1:5" ht="25.5">
      <c r="A16" s="35" t="s">
        <v>56</v>
      </c>
      <c r="E16" s="39" t="s">
        <v>2941</v>
      </c>
    </row>
    <row r="17" spans="1:5" ht="114.75">
      <c r="A17" s="35" t="s">
        <v>58</v>
      </c>
      <c r="E17" s="40" t="s">
        <v>2942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2943</v>
      </c>
      <c s="35" t="s">
        <v>5</v>
      </c>
      <c s="6" t="s">
        <v>2944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649</v>
      </c>
      <c>
        <f>(M19*21)/100</f>
      </c>
      <c t="s">
        <v>27</v>
      </c>
    </row>
    <row r="20" spans="1:5" ht="25.5">
      <c r="A20" s="35" t="s">
        <v>56</v>
      </c>
      <c r="E20" s="39" t="s">
        <v>2944</v>
      </c>
    </row>
    <row r="21" spans="1:5" ht="409.5">
      <c r="A21" s="35" t="s">
        <v>58</v>
      </c>
      <c r="E21" s="40" t="s">
        <v>2945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2946</v>
      </c>
      <c s="35" t="s">
        <v>5</v>
      </c>
      <c s="6" t="s">
        <v>2947</v>
      </c>
      <c s="36" t="s">
        <v>586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25.5">
      <c r="A24" s="35" t="s">
        <v>56</v>
      </c>
      <c r="E24" s="39" t="s">
        <v>2947</v>
      </c>
    </row>
    <row r="25" spans="1:5" ht="114.75">
      <c r="A25" s="35" t="s">
        <v>58</v>
      </c>
      <c r="E25" s="40" t="s">
        <v>2948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2949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2950</v>
      </c>
      <c s="35" t="s">
        <v>5</v>
      </c>
      <c s="6" t="s">
        <v>2951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649</v>
      </c>
      <c>
        <f>(M28*21)/100</f>
      </c>
      <c t="s">
        <v>27</v>
      </c>
    </row>
    <row r="29" spans="1:5" ht="25.5">
      <c r="A29" s="35" t="s">
        <v>56</v>
      </c>
      <c r="E29" s="39" t="s">
        <v>2951</v>
      </c>
    </row>
    <row r="30" spans="1:5" ht="51">
      <c r="A30" s="35" t="s">
        <v>58</v>
      </c>
      <c r="E30" s="40" t="s">
        <v>2952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2953</v>
      </c>
      <c s="35" t="s">
        <v>5</v>
      </c>
      <c s="6" t="s">
        <v>2954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649</v>
      </c>
      <c>
        <f>(M32*21)/100</f>
      </c>
      <c t="s">
        <v>27</v>
      </c>
    </row>
    <row r="33" spans="1:5" ht="12.75">
      <c r="A33" s="35" t="s">
        <v>56</v>
      </c>
      <c r="E33" s="39" t="s">
        <v>2954</v>
      </c>
    </row>
    <row r="34" spans="1:5" ht="114.75">
      <c r="A34" s="35" t="s">
        <v>58</v>
      </c>
      <c r="E34" s="40" t="s">
        <v>2955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2956</v>
      </c>
      <c s="35" t="s">
        <v>5</v>
      </c>
      <c s="6" t="s">
        <v>2957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25.5">
      <c r="A37" s="35" t="s">
        <v>56</v>
      </c>
      <c r="E37" s="39" t="s">
        <v>2957</v>
      </c>
    </row>
    <row r="38" spans="1:5" ht="51">
      <c r="A38" s="35" t="s">
        <v>58</v>
      </c>
      <c r="E38" s="40" t="s">
        <v>2958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2959</v>
      </c>
      <c s="35" t="s">
        <v>5</v>
      </c>
      <c s="6" t="s">
        <v>2960</v>
      </c>
      <c s="36" t="s">
        <v>586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2960</v>
      </c>
    </row>
    <row r="42" spans="1:5" ht="51">
      <c r="A42" s="35" t="s">
        <v>58</v>
      </c>
      <c r="E42" s="40" t="s">
        <v>2961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2962</v>
      </c>
      <c s="35" t="s">
        <v>5</v>
      </c>
      <c s="6" t="s">
        <v>2963</v>
      </c>
      <c s="36" t="s">
        <v>586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649</v>
      </c>
      <c>
        <f>(M44*21)/100</f>
      </c>
      <c t="s">
        <v>27</v>
      </c>
    </row>
    <row r="45" spans="1:5" ht="12.75">
      <c r="A45" s="35" t="s">
        <v>56</v>
      </c>
      <c r="E45" s="39" t="s">
        <v>2963</v>
      </c>
    </row>
    <row r="46" spans="1:5" ht="51">
      <c r="A46" s="35" t="s">
        <v>58</v>
      </c>
      <c r="E46" s="40" t="s">
        <v>2961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2964</v>
      </c>
      <c s="35" t="s">
        <v>5</v>
      </c>
      <c s="6" t="s">
        <v>2965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2965</v>
      </c>
    </row>
    <row r="50" spans="1:5" ht="89.25">
      <c r="A50" s="35" t="s">
        <v>58</v>
      </c>
      <c r="E50" s="40" t="s">
        <v>2966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2967</v>
      </c>
      <c s="35" t="s">
        <v>5</v>
      </c>
      <c s="6" t="s">
        <v>2968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25.5">
      <c r="A53" s="35" t="s">
        <v>56</v>
      </c>
      <c r="E53" s="39" t="s">
        <v>2968</v>
      </c>
    </row>
    <row r="54" spans="1:5" ht="25.5">
      <c r="A54" s="35" t="s">
        <v>58</v>
      </c>
      <c r="E54" s="40" t="s">
        <v>2969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2970</v>
      </c>
      <c s="35" t="s">
        <v>5</v>
      </c>
      <c s="6" t="s">
        <v>2971</v>
      </c>
      <c s="36" t="s">
        <v>586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649</v>
      </c>
      <c>
        <f>(M56*21)/100</f>
      </c>
      <c t="s">
        <v>27</v>
      </c>
    </row>
    <row r="57" spans="1:5" ht="12.75">
      <c r="A57" s="35" t="s">
        <v>56</v>
      </c>
      <c r="E57" s="39" t="s">
        <v>2971</v>
      </c>
    </row>
    <row r="58" spans="1:5" ht="25.5">
      <c r="A58" s="35" t="s">
        <v>58</v>
      </c>
      <c r="E58" s="40" t="s">
        <v>2972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2973</v>
      </c>
      <c s="35" t="s">
        <v>5</v>
      </c>
      <c s="6" t="s">
        <v>2974</v>
      </c>
      <c s="36" t="s">
        <v>586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649</v>
      </c>
      <c>
        <f>(M60*21)/100</f>
      </c>
      <c t="s">
        <v>27</v>
      </c>
    </row>
    <row r="61" spans="1:5" ht="12.75">
      <c r="A61" s="35" t="s">
        <v>56</v>
      </c>
      <c r="E61" s="39" t="s">
        <v>2974</v>
      </c>
    </row>
    <row r="62" spans="1:5" ht="25.5">
      <c r="A62" s="35" t="s">
        <v>58</v>
      </c>
      <c r="E62" s="40" t="s">
        <v>2972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2975</v>
      </c>
      <c s="35" t="s">
        <v>5</v>
      </c>
      <c s="6" t="s">
        <v>2976</v>
      </c>
      <c s="36" t="s">
        <v>586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649</v>
      </c>
      <c>
        <f>(M64*21)/100</f>
      </c>
      <c t="s">
        <v>27</v>
      </c>
    </row>
    <row r="65" spans="1:5" ht="25.5">
      <c r="A65" s="35" t="s">
        <v>56</v>
      </c>
      <c r="E65" s="39" t="s">
        <v>2976</v>
      </c>
    </row>
    <row r="66" spans="1:5" ht="51">
      <c r="A66" s="35" t="s">
        <v>58</v>
      </c>
      <c r="E66" s="40" t="s">
        <v>2977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2978</v>
      </c>
      <c s="35" t="s">
        <v>5</v>
      </c>
      <c s="6" t="s">
        <v>2979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649</v>
      </c>
      <c>
        <f>(M68*21)/100</f>
      </c>
      <c t="s">
        <v>27</v>
      </c>
    </row>
    <row r="69" spans="1:5" ht="38.25">
      <c r="A69" s="35" t="s">
        <v>56</v>
      </c>
      <c r="E69" s="39" t="s">
        <v>2980</v>
      </c>
    </row>
    <row r="70" spans="1:5" ht="140.25">
      <c r="A70" s="35" t="s">
        <v>58</v>
      </c>
      <c r="E70" s="40" t="s">
        <v>2981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2982</v>
      </c>
      <c r="E72" s="33" t="s">
        <v>2983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123</v>
      </c>
      <c s="34" t="s">
        <v>2984</v>
      </c>
      <c s="35" t="s">
        <v>5</v>
      </c>
      <c s="6" t="s">
        <v>2985</v>
      </c>
      <c s="36" t="s">
        <v>288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649</v>
      </c>
      <c>
        <f>(M73*21)/100</f>
      </c>
      <c t="s">
        <v>27</v>
      </c>
    </row>
    <row r="74" spans="1:5" ht="25.5">
      <c r="A74" s="35" t="s">
        <v>56</v>
      </c>
      <c r="E74" s="39" t="s">
        <v>2985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127</v>
      </c>
      <c s="34" t="s">
        <v>2986</v>
      </c>
      <c s="35" t="s">
        <v>5</v>
      </c>
      <c s="6" t="s">
        <v>2987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649</v>
      </c>
      <c>
        <f>(M77*21)/100</f>
      </c>
      <c t="s">
        <v>27</v>
      </c>
    </row>
    <row r="78" spans="1:5" ht="38.25">
      <c r="A78" s="35" t="s">
        <v>56</v>
      </c>
      <c r="E78" s="39" t="s">
        <v>2988</v>
      </c>
    </row>
    <row r="79" spans="1:5" ht="12.75">
      <c r="A79" s="35" t="s">
        <v>58</v>
      </c>
      <c r="E79" s="40" t="s">
        <v>2989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130</v>
      </c>
      <c s="34" t="s">
        <v>2990</v>
      </c>
      <c s="35" t="s">
        <v>5</v>
      </c>
      <c s="6" t="s">
        <v>2991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649</v>
      </c>
      <c>
        <f>(M81*21)/100</f>
      </c>
      <c t="s">
        <v>27</v>
      </c>
    </row>
    <row r="82" spans="1:5" ht="25.5">
      <c r="A82" s="35" t="s">
        <v>56</v>
      </c>
      <c r="E82" s="39" t="s">
        <v>2991</v>
      </c>
    </row>
    <row r="83" spans="1:5" ht="12.75">
      <c r="A83" s="35" t="s">
        <v>58</v>
      </c>
      <c r="E83" s="40" t="s">
        <v>2992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133</v>
      </c>
      <c s="34" t="s">
        <v>2993</v>
      </c>
      <c s="35" t="s">
        <v>5</v>
      </c>
      <c s="6" t="s">
        <v>2994</v>
      </c>
      <c s="36" t="s">
        <v>586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649</v>
      </c>
      <c>
        <f>(M85*21)/100</f>
      </c>
      <c t="s">
        <v>27</v>
      </c>
    </row>
    <row r="86" spans="1:5" ht="12.75">
      <c r="A86" s="35" t="s">
        <v>56</v>
      </c>
      <c r="E86" s="39" t="s">
        <v>2994</v>
      </c>
    </row>
    <row r="87" spans="1:5" ht="12.75">
      <c r="A87" s="35" t="s">
        <v>58</v>
      </c>
      <c r="E87" s="40" t="s">
        <v>2995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136</v>
      </c>
      <c s="34" t="s">
        <v>2996</v>
      </c>
      <c s="35" t="s">
        <v>5</v>
      </c>
      <c s="6" t="s">
        <v>2997</v>
      </c>
      <c s="36" t="s">
        <v>586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649</v>
      </c>
      <c>
        <f>(M89*21)/100</f>
      </c>
      <c t="s">
        <v>27</v>
      </c>
    </row>
    <row r="90" spans="1:5" ht="12.75">
      <c r="A90" s="35" t="s">
        <v>56</v>
      </c>
      <c r="E90" s="39" t="s">
        <v>2997</v>
      </c>
    </row>
    <row r="91" spans="1:5" ht="12.75">
      <c r="A91" s="35" t="s">
        <v>58</v>
      </c>
      <c r="E91" s="40" t="s">
        <v>2995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139</v>
      </c>
      <c s="34" t="s">
        <v>2998</v>
      </c>
      <c s="35" t="s">
        <v>5</v>
      </c>
      <c s="6" t="s">
        <v>2999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649</v>
      </c>
      <c>
        <f>(M93*21)/100</f>
      </c>
      <c t="s">
        <v>27</v>
      </c>
    </row>
    <row r="94" spans="1:5" ht="25.5">
      <c r="A94" s="35" t="s">
        <v>56</v>
      </c>
      <c r="E94" s="39" t="s">
        <v>2999</v>
      </c>
    </row>
    <row r="95" spans="1:5" ht="51">
      <c r="A95" s="35" t="s">
        <v>58</v>
      </c>
      <c r="E95" s="40" t="s">
        <v>3000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142</v>
      </c>
      <c s="34" t="s">
        <v>3001</v>
      </c>
      <c s="35" t="s">
        <v>5</v>
      </c>
      <c s="6" t="s">
        <v>3002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649</v>
      </c>
      <c>
        <f>(M97*21)/100</f>
      </c>
      <c t="s">
        <v>27</v>
      </c>
    </row>
    <row r="98" spans="1:5" ht="12.75">
      <c r="A98" s="35" t="s">
        <v>56</v>
      </c>
      <c r="E98" s="39" t="s">
        <v>3002</v>
      </c>
    </row>
    <row r="99" spans="1:5" ht="51">
      <c r="A99" s="35" t="s">
        <v>58</v>
      </c>
      <c r="E99" s="40" t="s">
        <v>3000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147</v>
      </c>
      <c s="34" t="s">
        <v>3003</v>
      </c>
      <c s="35" t="s">
        <v>5</v>
      </c>
      <c s="6" t="s">
        <v>3004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649</v>
      </c>
      <c>
        <f>(M101*21)/100</f>
      </c>
      <c t="s">
        <v>27</v>
      </c>
    </row>
    <row r="102" spans="1:5" ht="38.25">
      <c r="A102" s="35" t="s">
        <v>56</v>
      </c>
      <c r="E102" s="39" t="s">
        <v>3005</v>
      </c>
    </row>
    <row r="103" spans="1:5" ht="51">
      <c r="A103" s="35" t="s">
        <v>58</v>
      </c>
      <c r="E103" s="40" t="s">
        <v>3000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151</v>
      </c>
      <c s="34" t="s">
        <v>3006</v>
      </c>
      <c s="35" t="s">
        <v>5</v>
      </c>
      <c s="6" t="s">
        <v>3007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649</v>
      </c>
      <c>
        <f>(M105*21)/100</f>
      </c>
      <c t="s">
        <v>27</v>
      </c>
    </row>
    <row r="106" spans="1:5" ht="25.5">
      <c r="A106" s="35" t="s">
        <v>56</v>
      </c>
      <c r="E106" s="39" t="s">
        <v>3007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155</v>
      </c>
      <c s="34" t="s">
        <v>3008</v>
      </c>
      <c s="35" t="s">
        <v>5</v>
      </c>
      <c s="6" t="s">
        <v>3009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649</v>
      </c>
      <c>
        <f>(M109*21)/100</f>
      </c>
      <c t="s">
        <v>27</v>
      </c>
    </row>
    <row r="110" spans="1:5" ht="25.5">
      <c r="A110" s="35" t="s">
        <v>56</v>
      </c>
      <c r="E110" s="39" t="s">
        <v>3009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158</v>
      </c>
      <c s="34" t="s">
        <v>3010</v>
      </c>
      <c s="35" t="s">
        <v>5</v>
      </c>
      <c s="6" t="s">
        <v>3011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649</v>
      </c>
      <c>
        <f>(M113*21)/100</f>
      </c>
      <c t="s">
        <v>27</v>
      </c>
    </row>
    <row r="114" spans="1:5" ht="25.5">
      <c r="A114" s="35" t="s">
        <v>56</v>
      </c>
      <c r="E114" s="39" t="s">
        <v>3011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3012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161</v>
      </c>
      <c s="34" t="s">
        <v>3013</v>
      </c>
      <c s="35" t="s">
        <v>5</v>
      </c>
      <c s="6" t="s">
        <v>3014</v>
      </c>
      <c s="36" t="s">
        <v>586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25.5">
      <c r="A119" s="35" t="s">
        <v>56</v>
      </c>
      <c r="E119" s="39" t="s">
        <v>3014</v>
      </c>
    </row>
    <row r="120" spans="1:5" ht="25.5">
      <c r="A120" s="35" t="s">
        <v>58</v>
      </c>
      <c r="E120" s="40" t="s">
        <v>3015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652</v>
      </c>
      <c s="34" t="s">
        <v>3016</v>
      </c>
      <c s="35" t="s">
        <v>5</v>
      </c>
      <c s="6" t="s">
        <v>3017</v>
      </c>
      <c s="36" t="s">
        <v>586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3017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656</v>
      </c>
      <c s="34" t="s">
        <v>3018</v>
      </c>
      <c s="35" t="s">
        <v>5</v>
      </c>
      <c s="6" t="s">
        <v>3019</v>
      </c>
      <c s="36" t="s">
        <v>586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51">
      <c r="A127" s="35" t="s">
        <v>56</v>
      </c>
      <c r="E127" s="39" t="s">
        <v>3020</v>
      </c>
    </row>
    <row r="128" spans="1:5" ht="25.5">
      <c r="A128" s="35" t="s">
        <v>58</v>
      </c>
      <c r="E128" s="40" t="s">
        <v>3015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1696</v>
      </c>
      <c r="E130" s="33" t="s">
        <v>3021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3022</v>
      </c>
      <c s="35" t="s">
        <v>5</v>
      </c>
      <c s="6" t="s">
        <v>3023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649</v>
      </c>
      <c>
        <f>(M131*21)/100</f>
      </c>
      <c t="s">
        <v>27</v>
      </c>
    </row>
    <row r="132" spans="1:5" ht="12.75">
      <c r="A132" s="35" t="s">
        <v>56</v>
      </c>
      <c r="E132" s="39" t="s">
        <v>3023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117</v>
      </c>
      <c s="34" t="s">
        <v>3024</v>
      </c>
      <c s="35" t="s">
        <v>5</v>
      </c>
      <c s="6" t="s">
        <v>3025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649</v>
      </c>
      <c>
        <f>(M135*21)/100</f>
      </c>
      <c t="s">
        <v>27</v>
      </c>
    </row>
    <row r="136" spans="1:5" ht="25.5">
      <c r="A136" s="35" t="s">
        <v>56</v>
      </c>
      <c r="E136" s="39" t="s">
        <v>3025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120</v>
      </c>
      <c s="34" t="s">
        <v>3026</v>
      </c>
      <c s="35" t="s">
        <v>5</v>
      </c>
      <c s="6" t="s">
        <v>3027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649</v>
      </c>
      <c>
        <f>(M139*21)/100</f>
      </c>
      <c t="s">
        <v>27</v>
      </c>
    </row>
    <row r="140" spans="1:5" ht="12.75">
      <c r="A140" s="35" t="s">
        <v>56</v>
      </c>
      <c r="E140" s="39" t="s">
        <v>3027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660</v>
      </c>
      <c s="34" t="s">
        <v>3028</v>
      </c>
      <c s="35" t="s">
        <v>5</v>
      </c>
      <c s="6" t="s">
        <v>3029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649</v>
      </c>
      <c>
        <f>(M143*21)/100</f>
      </c>
      <c t="s">
        <v>27</v>
      </c>
    </row>
    <row r="144" spans="1:5" ht="25.5">
      <c r="A144" s="35" t="s">
        <v>56</v>
      </c>
      <c r="E144" s="39" t="s">
        <v>3029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664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649</v>
      </c>
      <c>
        <f>(M147*21)/100</f>
      </c>
      <c t="s">
        <v>27</v>
      </c>
    </row>
    <row r="148" spans="1:5" ht="25.5">
      <c r="A148" s="35" t="s">
        <v>56</v>
      </c>
      <c r="E148" s="39" t="s">
        <v>3031</v>
      </c>
    </row>
    <row r="149" spans="1:5" ht="12.75">
      <c r="A149" s="35" t="s">
        <v>58</v>
      </c>
      <c r="E149" s="40" t="s">
        <v>3032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634</v>
      </c>
      <c s="34" t="s">
        <v>3033</v>
      </c>
      <c s="35" t="s">
        <v>5</v>
      </c>
      <c s="6" t="s">
        <v>3034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649</v>
      </c>
      <c>
        <f>(M151*21)/100</f>
      </c>
      <c t="s">
        <v>27</v>
      </c>
    </row>
    <row r="152" spans="1:5" ht="25.5">
      <c r="A152" s="35" t="s">
        <v>56</v>
      </c>
      <c r="E152" s="39" t="s">
        <v>3034</v>
      </c>
    </row>
    <row r="153" spans="1:5" ht="12.75">
      <c r="A153" s="35" t="s">
        <v>58</v>
      </c>
      <c r="E153" s="40" t="s">
        <v>3035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670</v>
      </c>
      <c s="34" t="s">
        <v>3036</v>
      </c>
      <c s="35" t="s">
        <v>5</v>
      </c>
      <c s="6" t="s">
        <v>3037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649</v>
      </c>
      <c>
        <f>(M155*21)/100</f>
      </c>
      <c t="s">
        <v>27</v>
      </c>
    </row>
    <row r="156" spans="1:5" ht="12.75">
      <c r="A156" s="35" t="s">
        <v>56</v>
      </c>
      <c r="E156" s="39" t="s">
        <v>3037</v>
      </c>
    </row>
    <row r="157" spans="1:5" ht="12.75">
      <c r="A157" s="35" t="s">
        <v>58</v>
      </c>
      <c r="E157" s="40" t="s">
        <v>3032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673</v>
      </c>
      <c s="34" t="s">
        <v>3038</v>
      </c>
      <c s="35" t="s">
        <v>5</v>
      </c>
      <c s="6" t="s">
        <v>3039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649</v>
      </c>
      <c>
        <f>(M159*21)/100</f>
      </c>
      <c t="s">
        <v>27</v>
      </c>
    </row>
    <row r="160" spans="1:5" ht="25.5">
      <c r="A160" s="35" t="s">
        <v>56</v>
      </c>
      <c r="E160" s="39" t="s">
        <v>3039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197</v>
      </c>
      <c s="34" t="s">
        <v>3040</v>
      </c>
      <c s="35" t="s">
        <v>5</v>
      </c>
      <c s="6" t="s">
        <v>3041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649</v>
      </c>
      <c>
        <f>(M163*21)/100</f>
      </c>
      <c t="s">
        <v>27</v>
      </c>
    </row>
    <row r="164" spans="1:5" ht="12.75">
      <c r="A164" s="35" t="s">
        <v>56</v>
      </c>
      <c r="E164" s="39" t="s">
        <v>3041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3042</v>
      </c>
      <c r="E167" s="33" t="s">
        <v>3043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164</v>
      </c>
      <c s="34" t="s">
        <v>3044</v>
      </c>
      <c s="35" t="s">
        <v>5</v>
      </c>
      <c s="6" t="s">
        <v>3045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649</v>
      </c>
      <c>
        <f>(M168*21)/100</f>
      </c>
      <c t="s">
        <v>27</v>
      </c>
    </row>
    <row r="169" spans="1:5" ht="127.5">
      <c r="A169" s="35" t="s">
        <v>56</v>
      </c>
      <c r="E169" s="39" t="s">
        <v>3046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167</v>
      </c>
      <c s="34" t="s">
        <v>3047</v>
      </c>
      <c s="35" t="s">
        <v>5</v>
      </c>
      <c s="6" t="s">
        <v>3048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649</v>
      </c>
      <c>
        <f>(M172*21)/100</f>
      </c>
      <c t="s">
        <v>27</v>
      </c>
    </row>
    <row r="173" spans="1:5" ht="216.75">
      <c r="A173" s="35" t="s">
        <v>56</v>
      </c>
      <c r="E173" s="39" t="s">
        <v>3049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170</v>
      </c>
      <c s="34" t="s">
        <v>3050</v>
      </c>
      <c s="35" t="s">
        <v>5</v>
      </c>
      <c s="6" t="s">
        <v>3051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649</v>
      </c>
      <c>
        <f>(M176*21)/100</f>
      </c>
      <c t="s">
        <v>27</v>
      </c>
    </row>
    <row r="177" spans="1:5" ht="51">
      <c r="A177" s="35" t="s">
        <v>56</v>
      </c>
      <c r="E177" s="39" t="s">
        <v>3052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173</v>
      </c>
      <c s="34" t="s">
        <v>3053</v>
      </c>
      <c s="35" t="s">
        <v>5</v>
      </c>
      <c s="6" t="s">
        <v>3054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649</v>
      </c>
      <c>
        <f>(M180*21)/100</f>
      </c>
      <c t="s">
        <v>27</v>
      </c>
    </row>
    <row r="181" spans="1:5" ht="51">
      <c r="A181" s="35" t="s">
        <v>56</v>
      </c>
      <c r="E181" s="39" t="s">
        <v>3055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176</v>
      </c>
      <c s="34" t="s">
        <v>3056</v>
      </c>
      <c s="35" t="s">
        <v>5</v>
      </c>
      <c s="6" t="s">
        <v>3057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649</v>
      </c>
      <c>
        <f>(M184*21)/100</f>
      </c>
      <c t="s">
        <v>27</v>
      </c>
    </row>
    <row r="185" spans="1:5" ht="89.25">
      <c r="A185" s="35" t="s">
        <v>56</v>
      </c>
      <c r="E185" s="39" t="s">
        <v>3058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179</v>
      </c>
      <c s="34" t="s">
        <v>3059</v>
      </c>
      <c s="35" t="s">
        <v>5</v>
      </c>
      <c s="6" t="s">
        <v>3060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649</v>
      </c>
      <c>
        <f>(M188*21)/100</f>
      </c>
      <c t="s">
        <v>27</v>
      </c>
    </row>
    <row r="189" spans="1:5" ht="63.75">
      <c r="A189" s="35" t="s">
        <v>56</v>
      </c>
      <c r="E189" s="39" t="s">
        <v>3061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182</v>
      </c>
      <c s="34" t="s">
        <v>3062</v>
      </c>
      <c s="35" t="s">
        <v>5</v>
      </c>
      <c s="6" t="s">
        <v>3063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649</v>
      </c>
      <c>
        <f>(M192*21)/100</f>
      </c>
      <c t="s">
        <v>27</v>
      </c>
    </row>
    <row r="193" spans="1:5" ht="127.5">
      <c r="A193" s="35" t="s">
        <v>56</v>
      </c>
      <c r="E193" s="39" t="s">
        <v>3064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185</v>
      </c>
      <c s="34" t="s">
        <v>3065</v>
      </c>
      <c s="35" t="s">
        <v>5</v>
      </c>
      <c s="6" t="s">
        <v>3066</v>
      </c>
      <c s="36" t="s">
        <v>3067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649</v>
      </c>
      <c>
        <f>(M196*21)/100</f>
      </c>
      <c t="s">
        <v>27</v>
      </c>
    </row>
    <row r="197" spans="1:5" ht="12.75">
      <c r="A197" s="35" t="s">
        <v>56</v>
      </c>
      <c r="E197" s="39" t="s">
        <v>3066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188</v>
      </c>
      <c s="34" t="s">
        <v>3068</v>
      </c>
      <c s="35" t="s">
        <v>5</v>
      </c>
      <c s="6" t="s">
        <v>3069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649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3070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194</v>
      </c>
      <c s="34" t="s">
        <v>3071</v>
      </c>
      <c s="35" t="s">
        <v>5</v>
      </c>
      <c s="6" t="s">
        <v>3072</v>
      </c>
      <c s="36" t="s">
        <v>956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3073</v>
      </c>
    </row>
    <row r="207" spans="1:5" ht="12.75">
      <c r="A207" t="s">
        <v>60</v>
      </c>
      <c r="E207" s="39" t="s">
        <v>2693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3074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3074</v>
      </c>
      <c r="E4" s="26" t="s">
        <v>3075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COUNTIFS(L8:L285,"=0",A8:A285,"P")+COUNTIFS(L8:L285,"",A8:A285,"P")+SUM(Q8:Q285)</f>
      </c>
    </row>
    <row r="8" spans="1:13" ht="12.75">
      <c r="A8" t="s">
        <v>44</v>
      </c>
      <c r="C8" s="28" t="s">
        <v>3078</v>
      </c>
      <c r="E8" s="30" t="s">
        <v>3077</v>
      </c>
      <c r="J8" s="29">
        <f>0+J9+J34+J43+J248</f>
      </c>
      <c s="29">
        <f>0+K9+K34+K43+K248</f>
      </c>
      <c s="29">
        <f>0+L9+L34+L43+L248</f>
      </c>
      <c s="29">
        <f>0+M9+M34+M43+M248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3079</v>
      </c>
      <c s="35" t="s">
        <v>3080</v>
      </c>
      <c s="6" t="s">
        <v>3081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3082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3083</v>
      </c>
      <c s="35" t="s">
        <v>3084</v>
      </c>
      <c s="6" t="s">
        <v>3085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3086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3087</v>
      </c>
      <c s="35" t="s">
        <v>3088</v>
      </c>
      <c s="6" t="s">
        <v>3089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3090</v>
      </c>
    </row>
    <row r="21" spans="1:5" ht="191.25">
      <c r="A21" t="s">
        <v>60</v>
      </c>
      <c r="E21" s="39" t="s">
        <v>1512</v>
      </c>
    </row>
    <row r="22" spans="1:16" ht="25.5">
      <c r="A22" t="s">
        <v>49</v>
      </c>
      <c s="34" t="s">
        <v>69</v>
      </c>
      <c s="34" t="s">
        <v>3091</v>
      </c>
      <c s="35" t="s">
        <v>3092</v>
      </c>
      <c s="6" t="s">
        <v>3093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3094</v>
      </c>
    </row>
    <row r="25" spans="1:5" ht="191.25">
      <c r="A25" t="s">
        <v>60</v>
      </c>
      <c r="E25" s="39" t="s">
        <v>1512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3095</v>
      </c>
    </row>
    <row r="29" spans="1:5" ht="191.25">
      <c r="A29" t="s">
        <v>60</v>
      </c>
      <c r="E29" s="39" t="s">
        <v>1512</v>
      </c>
    </row>
    <row r="30" spans="1:16" ht="25.5">
      <c r="A30" t="s">
        <v>49</v>
      </c>
      <c s="34" t="s">
        <v>77</v>
      </c>
      <c s="34" t="s">
        <v>3096</v>
      </c>
      <c s="35" t="s">
        <v>3097</v>
      </c>
      <c s="6" t="s">
        <v>3098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3099</v>
      </c>
    </row>
    <row r="33" spans="1:5" ht="191.25">
      <c r="A33" t="s">
        <v>60</v>
      </c>
      <c r="E33" s="39" t="s">
        <v>1512</v>
      </c>
    </row>
    <row r="34" spans="1:13" ht="12.75">
      <c r="A34" t="s">
        <v>46</v>
      </c>
      <c r="C34" s="31" t="s">
        <v>50</v>
      </c>
      <c r="E34" s="33" t="s">
        <v>3100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3101</v>
      </c>
      <c s="35" t="s">
        <v>50</v>
      </c>
      <c s="6" t="s">
        <v>3102</v>
      </c>
      <c s="36" t="s">
        <v>956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3103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3101</v>
      </c>
      <c s="35" t="s">
        <v>27</v>
      </c>
      <c s="6" t="s">
        <v>3102</v>
      </c>
      <c s="36" t="s">
        <v>956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3104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3105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0+L44+L48+L52+L56+L60+L64+L68+L72+L76+L80+L84+L88+L92+L96+L100+L104+L108+L112+L116+L120+L124+L128+L132+L136+L140+L144+L148+L152+L156+L160+L164+L168+L172+L176+L180+L184+L188+L192+L196+L200+L204+L208+L212+L216+L220+L224+L228+L232+L236+L240+L244</f>
      </c>
      <c s="32">
        <f>0+M44+M48+M52+M56+M60+M64+M68+M72+M76+M80+M84+M88+M92+M96+M100+M104+M108+M112+M116+M120+M124+M128+M132+M136+M140+M144+M148+M152+M156+M160+M164+M168+M172+M176+M180+M184+M188+M192+M196+M200+M204+M208+M212+M216+M220+M224+M228+M232+M236+M240+M244</f>
      </c>
    </row>
    <row r="44" spans="1:16" ht="25.5">
      <c r="A44" t="s">
        <v>49</v>
      </c>
      <c s="34" t="s">
        <v>89</v>
      </c>
      <c s="34" t="s">
        <v>3106</v>
      </c>
      <c s="35" t="s">
        <v>5</v>
      </c>
      <c s="6" t="s">
        <v>3107</v>
      </c>
      <c s="36" t="s">
        <v>106</v>
      </c>
      <c s="37">
        <v>6623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1517</v>
      </c>
      <c>
        <f>(M44*21)/100</f>
      </c>
      <c t="s">
        <v>27</v>
      </c>
    </row>
    <row r="45" spans="1:5" ht="12.75">
      <c r="A45" s="35" t="s">
        <v>56</v>
      </c>
      <c r="E45" s="39" t="s">
        <v>3108</v>
      </c>
    </row>
    <row r="46" spans="1:5" ht="38.25">
      <c r="A46" s="35" t="s">
        <v>58</v>
      </c>
      <c r="E46" s="40" t="s">
        <v>3109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3110</v>
      </c>
      <c s="35" t="s">
        <v>5</v>
      </c>
      <c s="6" t="s">
        <v>3111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3112</v>
      </c>
    </row>
    <row r="50" spans="1:5" ht="12.75">
      <c r="A50" s="35" t="s">
        <v>58</v>
      </c>
      <c r="E50" s="40" t="s">
        <v>3113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3114</v>
      </c>
      <c s="35" t="s">
        <v>5</v>
      </c>
      <c s="6" t="s">
        <v>3115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3116</v>
      </c>
    </row>
    <row r="54" spans="1:5" ht="12.75">
      <c r="A54" s="35" t="s">
        <v>58</v>
      </c>
      <c r="E54" s="40" t="s">
        <v>3117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3118</v>
      </c>
      <c s="35" t="s">
        <v>5</v>
      </c>
      <c s="6" t="s">
        <v>3119</v>
      </c>
      <c s="36" t="s">
        <v>106</v>
      </c>
      <c s="37">
        <v>9084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3120</v>
      </c>
    </row>
    <row r="58" spans="1:5" ht="25.5">
      <c r="A58" s="35" t="s">
        <v>58</v>
      </c>
      <c r="E58" s="40" t="s">
        <v>3121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3122</v>
      </c>
      <c s="35" t="s">
        <v>5</v>
      </c>
      <c s="6" t="s">
        <v>3123</v>
      </c>
      <c s="36" t="s">
        <v>106</v>
      </c>
      <c s="37">
        <v>14950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25.5">
      <c r="A61" s="35" t="s">
        <v>56</v>
      </c>
      <c r="E61" s="39" t="s">
        <v>3124</v>
      </c>
    </row>
    <row r="62" spans="1:5" ht="12.75">
      <c r="A62" s="35" t="s">
        <v>58</v>
      </c>
      <c r="E62" s="40" t="s">
        <v>3125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3126</v>
      </c>
      <c s="35" t="s">
        <v>50</v>
      </c>
      <c s="6" t="s">
        <v>3127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1517</v>
      </c>
      <c>
        <f>(M64*21)/100</f>
      </c>
      <c t="s">
        <v>27</v>
      </c>
    </row>
    <row r="65" spans="1:5" ht="12.75">
      <c r="A65" s="35" t="s">
        <v>56</v>
      </c>
      <c r="E65" s="39" t="s">
        <v>3128</v>
      </c>
    </row>
    <row r="66" spans="1:5" ht="12.75">
      <c r="A66" s="35" t="s">
        <v>58</v>
      </c>
      <c r="E66" s="40" t="s">
        <v>3129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117</v>
      </c>
      <c s="34" t="s">
        <v>3130</v>
      </c>
      <c s="35" t="s">
        <v>5</v>
      </c>
      <c s="6" t="s">
        <v>3131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1517</v>
      </c>
      <c>
        <f>(M68*21)/100</f>
      </c>
      <c t="s">
        <v>27</v>
      </c>
    </row>
    <row r="69" spans="1:5" ht="12.75">
      <c r="A69" s="35" t="s">
        <v>56</v>
      </c>
      <c r="E69" s="39" t="s">
        <v>3128</v>
      </c>
    </row>
    <row r="70" spans="1:5" ht="12.75">
      <c r="A70" s="35" t="s">
        <v>58</v>
      </c>
      <c r="E70" s="40" t="s">
        <v>3129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120</v>
      </c>
      <c s="34" t="s">
        <v>3132</v>
      </c>
      <c s="35" t="s">
        <v>5</v>
      </c>
      <c s="6" t="s">
        <v>3133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3128</v>
      </c>
    </row>
    <row r="74" spans="1:5" ht="12.75">
      <c r="A74" s="35" t="s">
        <v>58</v>
      </c>
      <c r="E74" s="40" t="s">
        <v>3129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3134</v>
      </c>
      <c s="35" t="s">
        <v>50</v>
      </c>
      <c s="6" t="s">
        <v>3135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1517</v>
      </c>
      <c>
        <f>(M76*21)/100</f>
      </c>
      <c t="s">
        <v>27</v>
      </c>
    </row>
    <row r="77" spans="1:5" ht="12.75">
      <c r="A77" s="35" t="s">
        <v>56</v>
      </c>
      <c r="E77" s="39" t="s">
        <v>3128</v>
      </c>
    </row>
    <row r="78" spans="1:5" ht="12.75">
      <c r="A78" s="35" t="s">
        <v>58</v>
      </c>
      <c r="E78" s="40" t="s">
        <v>3129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127</v>
      </c>
      <c s="34" t="s">
        <v>3136</v>
      </c>
      <c s="35" t="s">
        <v>5</v>
      </c>
      <c s="6" t="s">
        <v>3137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1517</v>
      </c>
      <c>
        <f>(M80*21)/100</f>
      </c>
      <c t="s">
        <v>27</v>
      </c>
    </row>
    <row r="81" spans="1:5" ht="12.75">
      <c r="A81" s="35" t="s">
        <v>56</v>
      </c>
      <c r="E81" s="39" t="s">
        <v>3128</v>
      </c>
    </row>
    <row r="82" spans="1:5" ht="12.75">
      <c r="A82" s="35" t="s">
        <v>58</v>
      </c>
      <c r="E82" s="40" t="s">
        <v>3129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3138</v>
      </c>
      <c s="35" t="s">
        <v>50</v>
      </c>
      <c s="6" t="s">
        <v>3139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1517</v>
      </c>
      <c>
        <f>(M84*21)/100</f>
      </c>
      <c t="s">
        <v>27</v>
      </c>
    </row>
    <row r="85" spans="1:5" ht="12.75">
      <c r="A85" s="35" t="s">
        <v>56</v>
      </c>
      <c r="E85" s="39" t="s">
        <v>3128</v>
      </c>
    </row>
    <row r="86" spans="1:5" ht="12.75">
      <c r="A86" s="35" t="s">
        <v>58</v>
      </c>
      <c r="E86" s="40" t="s">
        <v>3129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3140</v>
      </c>
      <c s="35" t="s">
        <v>5</v>
      </c>
      <c s="6" t="s">
        <v>3141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1517</v>
      </c>
      <c>
        <f>(M88*21)/100</f>
      </c>
      <c t="s">
        <v>27</v>
      </c>
    </row>
    <row r="89" spans="1:5" ht="12.75">
      <c r="A89" s="35" t="s">
        <v>56</v>
      </c>
      <c r="E89" s="39" t="s">
        <v>3128</v>
      </c>
    </row>
    <row r="90" spans="1:5" ht="12.75">
      <c r="A90" s="35" t="s">
        <v>58</v>
      </c>
      <c r="E90" s="40" t="s">
        <v>3129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3126</v>
      </c>
      <c s="35" t="s">
        <v>5</v>
      </c>
      <c s="6" t="s">
        <v>3127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1517</v>
      </c>
      <c>
        <f>(M92*21)/100</f>
      </c>
      <c t="s">
        <v>27</v>
      </c>
    </row>
    <row r="93" spans="1:5" ht="12.75">
      <c r="A93" s="35" t="s">
        <v>56</v>
      </c>
      <c r="E93" s="39" t="s">
        <v>3142</v>
      </c>
    </row>
    <row r="94" spans="1:5" ht="12.75">
      <c r="A94" s="35" t="s">
        <v>58</v>
      </c>
      <c r="E94" s="40" t="s">
        <v>3129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3132</v>
      </c>
      <c s="35" t="s">
        <v>50</v>
      </c>
      <c s="6" t="s">
        <v>3133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1517</v>
      </c>
      <c>
        <f>(M96*21)/100</f>
      </c>
      <c t="s">
        <v>27</v>
      </c>
    </row>
    <row r="97" spans="1:5" ht="12.75">
      <c r="A97" s="35" t="s">
        <v>56</v>
      </c>
      <c r="E97" s="39" t="s">
        <v>3142</v>
      </c>
    </row>
    <row r="98" spans="1:5" ht="12.75">
      <c r="A98" s="35" t="s">
        <v>58</v>
      </c>
      <c r="E98" s="40" t="s">
        <v>3129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3134</v>
      </c>
      <c s="35" t="s">
        <v>5</v>
      </c>
      <c s="6" t="s">
        <v>3135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1517</v>
      </c>
      <c>
        <f>(M100*21)/100</f>
      </c>
      <c t="s">
        <v>27</v>
      </c>
    </row>
    <row r="101" spans="1:5" ht="12.75">
      <c r="A101" s="35" t="s">
        <v>56</v>
      </c>
      <c r="E101" s="39" t="s">
        <v>3142</v>
      </c>
    </row>
    <row r="102" spans="1:5" ht="12.75">
      <c r="A102" s="35" t="s">
        <v>58</v>
      </c>
      <c r="E102" s="40" t="s">
        <v>3129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147</v>
      </c>
      <c s="34" t="s">
        <v>3136</v>
      </c>
      <c s="35" t="s">
        <v>50</v>
      </c>
      <c s="6" t="s">
        <v>3137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1517</v>
      </c>
      <c>
        <f>(M104*21)/100</f>
      </c>
      <c t="s">
        <v>27</v>
      </c>
    </row>
    <row r="105" spans="1:5" ht="12.75">
      <c r="A105" s="35" t="s">
        <v>56</v>
      </c>
      <c r="E105" s="39" t="s">
        <v>3142</v>
      </c>
    </row>
    <row r="106" spans="1:5" ht="12.75">
      <c r="A106" s="35" t="s">
        <v>58</v>
      </c>
      <c r="E106" s="40" t="s">
        <v>3129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151</v>
      </c>
      <c s="34" t="s">
        <v>3138</v>
      </c>
      <c s="35" t="s">
        <v>5</v>
      </c>
      <c s="6" t="s">
        <v>3139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3142</v>
      </c>
    </row>
    <row r="110" spans="1:5" ht="12.75">
      <c r="A110" s="35" t="s">
        <v>58</v>
      </c>
      <c r="E110" s="40" t="s">
        <v>3129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155</v>
      </c>
      <c s="34" t="s">
        <v>3143</v>
      </c>
      <c s="35" t="s">
        <v>5</v>
      </c>
      <c s="6" t="s">
        <v>3144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3129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158</v>
      </c>
      <c s="34" t="s">
        <v>3145</v>
      </c>
      <c s="35" t="s">
        <v>5</v>
      </c>
      <c s="6" t="s">
        <v>3146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649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3129</v>
      </c>
    </row>
    <row r="119" spans="1:5" ht="344.25">
      <c r="A119" t="s">
        <v>60</v>
      </c>
      <c r="E119" s="39" t="s">
        <v>3147</v>
      </c>
    </row>
    <row r="120" spans="1:16" ht="12.75">
      <c r="A120" t="s">
        <v>49</v>
      </c>
      <c s="34" t="s">
        <v>161</v>
      </c>
      <c s="34" t="s">
        <v>3148</v>
      </c>
      <c s="35" t="s">
        <v>5</v>
      </c>
      <c s="6" t="s">
        <v>3149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1517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3129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652</v>
      </c>
      <c s="34" t="s">
        <v>3150</v>
      </c>
      <c s="35" t="s">
        <v>5</v>
      </c>
      <c s="6" t="s">
        <v>3151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1517</v>
      </c>
      <c>
        <f>(M124*21)/100</f>
      </c>
      <c t="s">
        <v>27</v>
      </c>
    </row>
    <row r="125" spans="1:5" ht="12.75">
      <c r="A125" s="35" t="s">
        <v>56</v>
      </c>
      <c r="E125" s="39" t="s">
        <v>3152</v>
      </c>
    </row>
    <row r="126" spans="1:5" ht="12.75">
      <c r="A126" s="35" t="s">
        <v>58</v>
      </c>
      <c r="E126" s="40" t="s">
        <v>3129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656</v>
      </c>
      <c s="34" t="s">
        <v>3153</v>
      </c>
      <c s="35" t="s">
        <v>5</v>
      </c>
      <c s="6" t="s">
        <v>3154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1517</v>
      </c>
      <c>
        <f>(M128*21)/100</f>
      </c>
      <c t="s">
        <v>27</v>
      </c>
    </row>
    <row r="129" spans="1:5" ht="12.75">
      <c r="A129" s="35" t="s">
        <v>56</v>
      </c>
      <c r="E129" s="39" t="s">
        <v>3155</v>
      </c>
    </row>
    <row r="130" spans="1:5" ht="12.75">
      <c r="A130" s="35" t="s">
        <v>58</v>
      </c>
      <c r="E130" s="40" t="s">
        <v>3156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660</v>
      </c>
      <c s="34" t="s">
        <v>3157</v>
      </c>
      <c s="35" t="s">
        <v>5</v>
      </c>
      <c s="6" t="s">
        <v>3158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1517</v>
      </c>
      <c>
        <f>(M132*21)/100</f>
      </c>
      <c t="s">
        <v>27</v>
      </c>
    </row>
    <row r="133" spans="1:5" ht="12.75">
      <c r="A133" s="35" t="s">
        <v>56</v>
      </c>
      <c r="E133" s="39" t="s">
        <v>3159</v>
      </c>
    </row>
    <row r="134" spans="1:5" ht="12.75">
      <c r="A134" s="35" t="s">
        <v>58</v>
      </c>
      <c r="E134" s="40" t="s">
        <v>3160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664</v>
      </c>
      <c s="34" t="s">
        <v>3161</v>
      </c>
      <c s="35" t="s">
        <v>5</v>
      </c>
      <c s="6" t="s">
        <v>3162</v>
      </c>
      <c s="36" t="s">
        <v>101</v>
      </c>
      <c s="37">
        <v>4010.6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1517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51">
      <c r="A138" s="35" t="s">
        <v>58</v>
      </c>
      <c r="E138" s="40" t="s">
        <v>3163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634</v>
      </c>
      <c s="34" t="s">
        <v>3164</v>
      </c>
      <c s="35" t="s">
        <v>5</v>
      </c>
      <c s="6" t="s">
        <v>3165</v>
      </c>
      <c s="36" t="s">
        <v>956</v>
      </c>
      <c s="37">
        <v>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1517</v>
      </c>
      <c>
        <f>(M140*21)/100</f>
      </c>
      <c t="s">
        <v>27</v>
      </c>
    </row>
    <row r="141" spans="1:5" ht="12.75">
      <c r="A141" s="35" t="s">
        <v>56</v>
      </c>
      <c r="E141" s="39" t="s">
        <v>3166</v>
      </c>
    </row>
    <row r="142" spans="1:5" ht="12.75">
      <c r="A142" s="35" t="s">
        <v>58</v>
      </c>
      <c r="E142" s="40" t="s">
        <v>3167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670</v>
      </c>
      <c s="34" t="s">
        <v>3168</v>
      </c>
      <c s="35" t="s">
        <v>5</v>
      </c>
      <c s="6" t="s">
        <v>3169</v>
      </c>
      <c s="36" t="s">
        <v>956</v>
      </c>
      <c s="37">
        <v>21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1517</v>
      </c>
      <c>
        <f>(M144*21)/100</f>
      </c>
      <c t="s">
        <v>27</v>
      </c>
    </row>
    <row r="145" spans="1:5" ht="12.75">
      <c r="A145" s="35" t="s">
        <v>56</v>
      </c>
      <c r="E145" s="39" t="s">
        <v>3170</v>
      </c>
    </row>
    <row r="146" spans="1:5" ht="12.75">
      <c r="A146" s="35" t="s">
        <v>58</v>
      </c>
      <c r="E146" s="40" t="s">
        <v>3167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673</v>
      </c>
      <c s="34" t="s">
        <v>3171</v>
      </c>
      <c s="35" t="s">
        <v>5</v>
      </c>
      <c s="6" t="s">
        <v>3172</v>
      </c>
      <c s="36" t="s">
        <v>956</v>
      </c>
      <c s="37">
        <v>11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1517</v>
      </c>
      <c>
        <f>(M148*21)/100</f>
      </c>
      <c t="s">
        <v>27</v>
      </c>
    </row>
    <row r="149" spans="1:5" ht="12.75">
      <c r="A149" s="35" t="s">
        <v>56</v>
      </c>
      <c r="E149" s="39" t="s">
        <v>3173</v>
      </c>
    </row>
    <row r="150" spans="1:5" ht="12.75">
      <c r="A150" s="35" t="s">
        <v>58</v>
      </c>
      <c r="E150" s="40" t="s">
        <v>3167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164</v>
      </c>
      <c s="34" t="s">
        <v>3174</v>
      </c>
      <c s="35" t="s">
        <v>5</v>
      </c>
      <c s="6" t="s">
        <v>3175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1517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3176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167</v>
      </c>
      <c s="34" t="s">
        <v>3177</v>
      </c>
      <c s="35" t="s">
        <v>5</v>
      </c>
      <c s="6" t="s">
        <v>3178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1517</v>
      </c>
      <c>
        <f>(M156*21)/100</f>
      </c>
      <c t="s">
        <v>27</v>
      </c>
    </row>
    <row r="157" spans="1:5" ht="25.5">
      <c r="A157" s="35" t="s">
        <v>56</v>
      </c>
      <c r="E157" s="39" t="s">
        <v>3179</v>
      </c>
    </row>
    <row r="158" spans="1:5" ht="12.75">
      <c r="A158" s="35" t="s">
        <v>58</v>
      </c>
      <c r="E158" s="40" t="s">
        <v>3180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170</v>
      </c>
      <c s="34" t="s">
        <v>3181</v>
      </c>
      <c s="35" t="s">
        <v>5</v>
      </c>
      <c s="6" t="s">
        <v>3182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1517</v>
      </c>
      <c>
        <f>(M160*21)/100</f>
      </c>
      <c t="s">
        <v>27</v>
      </c>
    </row>
    <row r="161" spans="1:5" ht="25.5">
      <c r="A161" s="35" t="s">
        <v>56</v>
      </c>
      <c r="E161" s="39" t="s">
        <v>3183</v>
      </c>
    </row>
    <row r="162" spans="1:5" ht="12.75">
      <c r="A162" s="35" t="s">
        <v>58</v>
      </c>
      <c r="E162" s="40" t="s">
        <v>3184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173</v>
      </c>
      <c s="34" t="s">
        <v>3185</v>
      </c>
      <c s="35" t="s">
        <v>5</v>
      </c>
      <c s="6" t="s">
        <v>3186</v>
      </c>
      <c s="36" t="s">
        <v>106</v>
      </c>
      <c s="37">
        <v>46673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1517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76.5">
      <c r="A166" s="35" t="s">
        <v>58</v>
      </c>
      <c r="E166" s="40" t="s">
        <v>3187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3188</v>
      </c>
      <c s="35" t="s">
        <v>5</v>
      </c>
      <c s="6" t="s">
        <v>3189</v>
      </c>
      <c s="36" t="s">
        <v>106</v>
      </c>
      <c s="37">
        <v>9202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1517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3176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179</v>
      </c>
      <c s="34" t="s">
        <v>3190</v>
      </c>
      <c s="35" t="s">
        <v>5</v>
      </c>
      <c s="6" t="s">
        <v>3191</v>
      </c>
      <c s="36" t="s">
        <v>106</v>
      </c>
      <c s="37">
        <v>9202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1517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3192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182</v>
      </c>
      <c s="34" t="s">
        <v>3193</v>
      </c>
      <c s="35" t="s">
        <v>5</v>
      </c>
      <c s="6" t="s">
        <v>3194</v>
      </c>
      <c s="36" t="s">
        <v>106</v>
      </c>
      <c s="37">
        <v>3028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1517</v>
      </c>
      <c>
        <f>(M176*21)/100</f>
      </c>
      <c t="s">
        <v>27</v>
      </c>
    </row>
    <row r="177" spans="1:5" ht="12.75">
      <c r="A177" s="35" t="s">
        <v>56</v>
      </c>
      <c r="E177" s="39" t="s">
        <v>3192</v>
      </c>
    </row>
    <row r="178" spans="1:5" ht="12.75">
      <c r="A178" s="35" t="s">
        <v>58</v>
      </c>
      <c r="E178" s="40" t="s">
        <v>3195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185</v>
      </c>
      <c s="34" t="s">
        <v>3196</v>
      </c>
      <c s="35" t="s">
        <v>5</v>
      </c>
      <c s="6" t="s">
        <v>3197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1517</v>
      </c>
      <c>
        <f>(M180*21)/100</f>
      </c>
      <c t="s">
        <v>27</v>
      </c>
    </row>
    <row r="181" spans="1:5" ht="25.5">
      <c r="A181" s="35" t="s">
        <v>56</v>
      </c>
      <c r="E181" s="39" t="s">
        <v>3198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188</v>
      </c>
      <c s="34" t="s">
        <v>3199</v>
      </c>
      <c s="35" t="s">
        <v>5</v>
      </c>
      <c s="6" t="s">
        <v>3200</v>
      </c>
      <c s="36" t="s">
        <v>106</v>
      </c>
      <c s="37">
        <v>12230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649</v>
      </c>
      <c>
        <f>(M184*21)/100</f>
      </c>
      <c t="s">
        <v>27</v>
      </c>
    </row>
    <row r="185" spans="1:5" ht="12.75">
      <c r="A185" s="35" t="s">
        <v>56</v>
      </c>
      <c r="E185" s="39" t="s">
        <v>3201</v>
      </c>
    </row>
    <row r="186" spans="1:5" ht="25.5">
      <c r="A186" s="35" t="s">
        <v>58</v>
      </c>
      <c r="E186" s="40" t="s">
        <v>3202</v>
      </c>
    </row>
    <row r="187" spans="1:5" ht="51">
      <c r="A187" t="s">
        <v>60</v>
      </c>
      <c r="E187" s="39" t="s">
        <v>3203</v>
      </c>
    </row>
    <row r="188" spans="1:16" ht="12.75">
      <c r="A188" t="s">
        <v>49</v>
      </c>
      <c s="34" t="s">
        <v>191</v>
      </c>
      <c s="34" t="s">
        <v>3204</v>
      </c>
      <c s="35" t="s">
        <v>5</v>
      </c>
      <c s="6" t="s">
        <v>3205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1517</v>
      </c>
      <c>
        <f>(M188*21)/100</f>
      </c>
      <c t="s">
        <v>27</v>
      </c>
    </row>
    <row r="189" spans="1:5" ht="25.5">
      <c r="A189" s="35" t="s">
        <v>56</v>
      </c>
      <c r="E189" s="39" t="s">
        <v>3206</v>
      </c>
    </row>
    <row r="190" spans="1:5" ht="12.75">
      <c r="A190" s="35" t="s">
        <v>58</v>
      </c>
      <c r="E190" s="40" t="s">
        <v>3207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194</v>
      </c>
      <c s="34" t="s">
        <v>3208</v>
      </c>
      <c s="35" t="s">
        <v>5</v>
      </c>
      <c s="6" t="s">
        <v>3209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1517</v>
      </c>
      <c>
        <f>(M192*21)/100</f>
      </c>
      <c t="s">
        <v>27</v>
      </c>
    </row>
    <row r="193" spans="1:5" ht="12.75">
      <c r="A193" s="35" t="s">
        <v>56</v>
      </c>
      <c r="E193" s="39" t="s">
        <v>3210</v>
      </c>
    </row>
    <row r="194" spans="1:5" ht="12.75">
      <c r="A194" s="35" t="s">
        <v>58</v>
      </c>
      <c r="E194" s="40" t="s">
        <v>3211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222</v>
      </c>
      <c s="34" t="s">
        <v>3212</v>
      </c>
      <c s="35" t="s">
        <v>5</v>
      </c>
      <c s="6" t="s">
        <v>3213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3214</v>
      </c>
    </row>
    <row r="199" spans="1:5" ht="153">
      <c r="A199" t="s">
        <v>60</v>
      </c>
      <c r="E199" s="39" t="s">
        <v>3215</v>
      </c>
    </row>
    <row r="200" spans="1:16" ht="38.25">
      <c r="A200" t="s">
        <v>49</v>
      </c>
      <c s="34" t="s">
        <v>225</v>
      </c>
      <c s="34" t="s">
        <v>3216</v>
      </c>
      <c s="35" t="s">
        <v>5</v>
      </c>
      <c s="6" t="s">
        <v>3217</v>
      </c>
      <c s="36" t="s">
        <v>106</v>
      </c>
      <c s="37">
        <v>769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649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63.75">
      <c r="A202" s="35" t="s">
        <v>58</v>
      </c>
      <c r="E202" s="40" t="s">
        <v>3218</v>
      </c>
    </row>
    <row r="203" spans="1:5" ht="12.75">
      <c r="A203" t="s">
        <v>60</v>
      </c>
      <c r="E203" s="39" t="s">
        <v>3108</v>
      </c>
    </row>
    <row r="204" spans="1:16" ht="38.25">
      <c r="A204" t="s">
        <v>49</v>
      </c>
      <c s="34" t="s">
        <v>228</v>
      </c>
      <c s="34" t="s">
        <v>3219</v>
      </c>
      <c s="35" t="s">
        <v>5</v>
      </c>
      <c s="6" t="s">
        <v>3220</v>
      </c>
      <c s="36" t="s">
        <v>106</v>
      </c>
      <c s="37">
        <v>1810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51">
      <c r="A206" s="35" t="s">
        <v>58</v>
      </c>
      <c r="E206" s="40" t="s">
        <v>3221</v>
      </c>
    </row>
    <row r="207" spans="1:5" ht="12.75">
      <c r="A207" t="s">
        <v>60</v>
      </c>
      <c r="E207" s="39" t="s">
        <v>3108</v>
      </c>
    </row>
    <row r="208" spans="1:16" ht="25.5">
      <c r="A208" t="s">
        <v>49</v>
      </c>
      <c s="34" t="s">
        <v>231</v>
      </c>
      <c s="34" t="s">
        <v>3222</v>
      </c>
      <c s="35" t="s">
        <v>5</v>
      </c>
      <c s="6" t="s">
        <v>3223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51">
      <c r="A210" s="35" t="s">
        <v>58</v>
      </c>
      <c r="E210" s="40" t="s">
        <v>3224</v>
      </c>
    </row>
    <row r="211" spans="1:5" ht="89.25">
      <c r="A211" t="s">
        <v>60</v>
      </c>
      <c r="E211" s="39" t="s">
        <v>3225</v>
      </c>
    </row>
    <row r="212" spans="1:16" ht="25.5">
      <c r="A212" t="s">
        <v>49</v>
      </c>
      <c s="34" t="s">
        <v>234</v>
      </c>
      <c s="34" t="s">
        <v>3226</v>
      </c>
      <c s="35" t="s">
        <v>5</v>
      </c>
      <c s="6" t="s">
        <v>3227</v>
      </c>
      <c s="36" t="s">
        <v>113</v>
      </c>
      <c s="37">
        <v>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102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38.25">
      <c r="A214" s="35" t="s">
        <v>58</v>
      </c>
      <c r="E214" s="40" t="s">
        <v>3228</v>
      </c>
    </row>
    <row r="215" spans="1:5" ht="89.25">
      <c r="A215" t="s">
        <v>60</v>
      </c>
      <c r="E215" s="39" t="s">
        <v>3225</v>
      </c>
    </row>
    <row r="216" spans="1:16" ht="25.5">
      <c r="A216" t="s">
        <v>49</v>
      </c>
      <c s="34" t="s">
        <v>237</v>
      </c>
      <c s="34" t="s">
        <v>3229</v>
      </c>
      <c s="35" t="s">
        <v>5</v>
      </c>
      <c s="6" t="s">
        <v>3230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102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51">
      <c r="A218" s="35" t="s">
        <v>58</v>
      </c>
      <c r="E218" s="40" t="s">
        <v>3231</v>
      </c>
    </row>
    <row r="219" spans="1:5" ht="89.25">
      <c r="A219" t="s">
        <v>60</v>
      </c>
      <c r="E219" s="39" t="s">
        <v>3225</v>
      </c>
    </row>
    <row r="220" spans="1:16" ht="25.5">
      <c r="A220" t="s">
        <v>49</v>
      </c>
      <c s="34" t="s">
        <v>240</v>
      </c>
      <c s="34" t="s">
        <v>3232</v>
      </c>
      <c s="35" t="s">
        <v>5</v>
      </c>
      <c s="6" t="s">
        <v>3233</v>
      </c>
      <c s="36" t="s">
        <v>113</v>
      </c>
      <c s="37">
        <v>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102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51">
      <c r="A222" s="35" t="s">
        <v>58</v>
      </c>
      <c r="E222" s="40" t="s">
        <v>3234</v>
      </c>
    </row>
    <row r="223" spans="1:5" ht="89.25">
      <c r="A223" t="s">
        <v>60</v>
      </c>
      <c r="E223" s="39" t="s">
        <v>3225</v>
      </c>
    </row>
    <row r="224" spans="1:16" ht="25.5">
      <c r="A224" t="s">
        <v>49</v>
      </c>
      <c s="34" t="s">
        <v>243</v>
      </c>
      <c s="34" t="s">
        <v>3235</v>
      </c>
      <c s="35" t="s">
        <v>5</v>
      </c>
      <c s="6" t="s">
        <v>3236</v>
      </c>
      <c s="36" t="s">
        <v>113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102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51">
      <c r="A226" s="35" t="s">
        <v>58</v>
      </c>
      <c r="E226" s="40" t="s">
        <v>3237</v>
      </c>
    </row>
    <row r="227" spans="1:5" ht="89.25">
      <c r="A227" t="s">
        <v>60</v>
      </c>
      <c r="E227" s="39" t="s">
        <v>3225</v>
      </c>
    </row>
    <row r="228" spans="1:16" ht="25.5">
      <c r="A228" t="s">
        <v>49</v>
      </c>
      <c s="34" t="s">
        <v>745</v>
      </c>
      <c s="34" t="s">
        <v>3238</v>
      </c>
      <c s="35" t="s">
        <v>5</v>
      </c>
      <c s="6" t="s">
        <v>3239</v>
      </c>
      <c s="36" t="s">
        <v>113</v>
      </c>
      <c s="37">
        <v>10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102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51">
      <c r="A230" s="35" t="s">
        <v>58</v>
      </c>
      <c r="E230" s="40" t="s">
        <v>3240</v>
      </c>
    </row>
    <row r="231" spans="1:5" ht="89.25">
      <c r="A231" t="s">
        <v>60</v>
      </c>
      <c r="E231" s="39" t="s">
        <v>3225</v>
      </c>
    </row>
    <row r="232" spans="1:16" ht="25.5">
      <c r="A232" t="s">
        <v>49</v>
      </c>
      <c s="34" t="s">
        <v>635</v>
      </c>
      <c s="34" t="s">
        <v>3241</v>
      </c>
      <c s="35" t="s">
        <v>5</v>
      </c>
      <c s="6" t="s">
        <v>3242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102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25.5">
      <c r="A234" s="35" t="s">
        <v>58</v>
      </c>
      <c r="E234" s="40" t="s">
        <v>3243</v>
      </c>
    </row>
    <row r="235" spans="1:5" ht="89.25">
      <c r="A235" t="s">
        <v>60</v>
      </c>
      <c r="E235" s="39" t="s">
        <v>3225</v>
      </c>
    </row>
    <row r="236" spans="1:16" ht="25.5">
      <c r="A236" t="s">
        <v>49</v>
      </c>
      <c s="34" t="s">
        <v>246</v>
      </c>
      <c s="34" t="s">
        <v>3244</v>
      </c>
      <c s="35" t="s">
        <v>5</v>
      </c>
      <c s="6" t="s">
        <v>3245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649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38.25">
      <c r="A238" s="35" t="s">
        <v>58</v>
      </c>
      <c r="E238" s="40" t="s">
        <v>3246</v>
      </c>
    </row>
    <row r="239" spans="1:5" ht="38.25">
      <c r="A239" t="s">
        <v>60</v>
      </c>
      <c r="E239" s="39" t="s">
        <v>3247</v>
      </c>
    </row>
    <row r="240" spans="1:16" ht="25.5">
      <c r="A240" t="s">
        <v>49</v>
      </c>
      <c s="34" t="s">
        <v>249</v>
      </c>
      <c s="34" t="s">
        <v>3248</v>
      </c>
      <c s="35" t="s">
        <v>5</v>
      </c>
      <c s="6" t="s">
        <v>3249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649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38.25">
      <c r="A242" s="35" t="s">
        <v>58</v>
      </c>
      <c r="E242" s="40" t="s">
        <v>3250</v>
      </c>
    </row>
    <row r="243" spans="1:5" ht="38.25">
      <c r="A243" t="s">
        <v>60</v>
      </c>
      <c r="E243" s="39" t="s">
        <v>3247</v>
      </c>
    </row>
    <row r="244" spans="1:16" ht="25.5">
      <c r="A244" t="s">
        <v>49</v>
      </c>
      <c s="34" t="s">
        <v>252</v>
      </c>
      <c s="34" t="s">
        <v>3251</v>
      </c>
      <c s="35" t="s">
        <v>5</v>
      </c>
      <c s="6" t="s">
        <v>3252</v>
      </c>
      <c s="36" t="s">
        <v>113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649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38.25">
      <c r="A246" s="35" t="s">
        <v>58</v>
      </c>
      <c r="E246" s="40" t="s">
        <v>3250</v>
      </c>
    </row>
    <row r="247" spans="1:5" ht="38.25">
      <c r="A247" t="s">
        <v>60</v>
      </c>
      <c r="E247" s="39" t="s">
        <v>3247</v>
      </c>
    </row>
    <row r="248" spans="1:13" ht="12.75">
      <c r="A248" t="s">
        <v>46</v>
      </c>
      <c r="C248" s="31" t="s">
        <v>89</v>
      </c>
      <c r="E248" s="33" t="s">
        <v>3253</v>
      </c>
      <c r="J248" s="32">
        <f>0</f>
      </c>
      <c s="32">
        <f>0</f>
      </c>
      <c s="32">
        <f>0+L249+L253+L257+L261+L265+L269+L273+L277+L281+L285</f>
      </c>
      <c s="32">
        <f>0+M249+M253+M257+M261+M265+M269+M273+M277+M281+M285</f>
      </c>
    </row>
    <row r="249" spans="1:16" ht="25.5">
      <c r="A249" t="s">
        <v>49</v>
      </c>
      <c s="34" t="s">
        <v>197</v>
      </c>
      <c s="34" t="s">
        <v>3254</v>
      </c>
      <c s="35" t="s">
        <v>5</v>
      </c>
      <c s="6" t="s">
        <v>3255</v>
      </c>
      <c s="36" t="s">
        <v>106</v>
      </c>
      <c s="37">
        <v>8223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1517</v>
      </c>
      <c>
        <f>(M249*21)/100</f>
      </c>
      <c t="s">
        <v>27</v>
      </c>
    </row>
    <row r="250" spans="1:5" ht="38.25">
      <c r="A250" s="35" t="s">
        <v>56</v>
      </c>
      <c r="E250" s="39" t="s">
        <v>3256</v>
      </c>
    </row>
    <row r="251" spans="1:5" ht="12.75">
      <c r="A251" s="35" t="s">
        <v>58</v>
      </c>
      <c r="E251" s="40" t="s">
        <v>3257</v>
      </c>
    </row>
    <row r="252" spans="1:5" ht="12.75">
      <c r="A252" t="s">
        <v>60</v>
      </c>
      <c r="E252" s="39" t="s">
        <v>61</v>
      </c>
    </row>
    <row r="253" spans="1:16" ht="25.5">
      <c r="A253" t="s">
        <v>49</v>
      </c>
      <c s="34" t="s">
        <v>200</v>
      </c>
      <c s="34" t="s">
        <v>3258</v>
      </c>
      <c s="35" t="s">
        <v>5</v>
      </c>
      <c s="6" t="s">
        <v>3259</v>
      </c>
      <c s="36" t="s">
        <v>106</v>
      </c>
      <c s="37">
        <v>684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1517</v>
      </c>
      <c>
        <f>(M253*21)/100</f>
      </c>
      <c t="s">
        <v>27</v>
      </c>
    </row>
    <row r="254" spans="1:5" ht="12.75">
      <c r="A254" s="35" t="s">
        <v>56</v>
      </c>
      <c r="E254" s="39" t="s">
        <v>3260</v>
      </c>
    </row>
    <row r="255" spans="1:5" ht="12.75">
      <c r="A255" s="35" t="s">
        <v>58</v>
      </c>
      <c r="E255" s="40" t="s">
        <v>3261</v>
      </c>
    </row>
    <row r="256" spans="1:5" ht="12.75">
      <c r="A256" t="s">
        <v>60</v>
      </c>
      <c r="E256" s="39" t="s">
        <v>61</v>
      </c>
    </row>
    <row r="257" spans="1:16" ht="38.25">
      <c r="A257" t="s">
        <v>49</v>
      </c>
      <c s="34" t="s">
        <v>203</v>
      </c>
      <c s="34" t="s">
        <v>3262</v>
      </c>
      <c s="35" t="s">
        <v>5</v>
      </c>
      <c s="6" t="s">
        <v>3263</v>
      </c>
      <c s="36" t="s">
        <v>106</v>
      </c>
      <c s="37">
        <v>1514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1517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3264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206</v>
      </c>
      <c s="34" t="s">
        <v>3265</v>
      </c>
      <c s="35" t="s">
        <v>5</v>
      </c>
      <c s="6" t="s">
        <v>3266</v>
      </c>
      <c s="36" t="s">
        <v>101</v>
      </c>
      <c s="37">
        <v>20842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1517</v>
      </c>
      <c>
        <f>(M261*21)/100</f>
      </c>
      <c t="s">
        <v>27</v>
      </c>
    </row>
    <row r="262" spans="1:5" ht="12.75">
      <c r="A262" s="35" t="s">
        <v>56</v>
      </c>
      <c r="E262" s="39" t="s">
        <v>3267</v>
      </c>
    </row>
    <row r="263" spans="1:5" ht="12.75">
      <c r="A263" s="35" t="s">
        <v>58</v>
      </c>
      <c r="E263" s="40" t="s">
        <v>3268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209</v>
      </c>
      <c s="34" t="s">
        <v>456</v>
      </c>
      <c s="35" t="s">
        <v>5</v>
      </c>
      <c s="6" t="s">
        <v>457</v>
      </c>
      <c s="36" t="s">
        <v>113</v>
      </c>
      <c s="37">
        <v>12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1517</v>
      </c>
      <c>
        <f>(M265*21)/100</f>
      </c>
      <c t="s">
        <v>27</v>
      </c>
    </row>
    <row r="266" spans="1:5" ht="12.75">
      <c r="A266" s="35" t="s">
        <v>56</v>
      </c>
      <c r="E266" s="39" t="s">
        <v>3269</v>
      </c>
    </row>
    <row r="267" spans="1:5" ht="12.75">
      <c r="A267" s="35" t="s">
        <v>58</v>
      </c>
      <c r="E267" s="40" t="s">
        <v>3270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212</v>
      </c>
      <c s="34" t="s">
        <v>3271</v>
      </c>
      <c s="35" t="s">
        <v>5</v>
      </c>
      <c s="6" t="s">
        <v>3272</v>
      </c>
      <c s="36" t="s">
        <v>113</v>
      </c>
      <c s="37">
        <v>38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1517</v>
      </c>
      <c>
        <f>(M269*21)/100</f>
      </c>
      <c t="s">
        <v>27</v>
      </c>
    </row>
    <row r="270" spans="1:5" ht="12.75">
      <c r="A270" s="35" t="s">
        <v>56</v>
      </c>
      <c r="E270" s="39" t="s">
        <v>3273</v>
      </c>
    </row>
    <row r="271" spans="1:5" ht="12.75">
      <c r="A271" s="35" t="s">
        <v>58</v>
      </c>
      <c r="E271" s="40" t="s">
        <v>3274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216</v>
      </c>
      <c s="34" t="s">
        <v>3275</v>
      </c>
      <c s="35" t="s">
        <v>5</v>
      </c>
      <c s="6" t="s">
        <v>3276</v>
      </c>
      <c s="36" t="s">
        <v>113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1517</v>
      </c>
      <c>
        <f>(M273*21)/100</f>
      </c>
      <c t="s">
        <v>27</v>
      </c>
    </row>
    <row r="274" spans="1:5" ht="12.75">
      <c r="A274" s="35" t="s">
        <v>56</v>
      </c>
      <c r="E274" s="39" t="s">
        <v>3176</v>
      </c>
    </row>
    <row r="275" spans="1:5" ht="12.75">
      <c r="A275" s="35" t="s">
        <v>58</v>
      </c>
      <c r="E275" s="40" t="s">
        <v>3274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219</v>
      </c>
      <c s="34" t="s">
        <v>3277</v>
      </c>
      <c s="35" t="s">
        <v>5</v>
      </c>
      <c s="6" t="s">
        <v>3278</v>
      </c>
      <c s="36" t="s">
        <v>586</v>
      </c>
      <c s="37">
        <v>12230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1517</v>
      </c>
      <c>
        <f>(M277*21)/100</f>
      </c>
      <c t="s">
        <v>27</v>
      </c>
    </row>
    <row r="278" spans="1:5" ht="12.75">
      <c r="A278" s="35" t="s">
        <v>56</v>
      </c>
      <c r="E278" s="39" t="s">
        <v>3279</v>
      </c>
    </row>
    <row r="279" spans="1:5" ht="12.75">
      <c r="A279" s="35" t="s">
        <v>58</v>
      </c>
      <c r="E279" s="40" t="s">
        <v>3280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255</v>
      </c>
      <c s="34" t="s">
        <v>3281</v>
      </c>
      <c s="35" t="s">
        <v>5</v>
      </c>
      <c s="6" t="s">
        <v>3282</v>
      </c>
      <c s="36" t="s">
        <v>3283</v>
      </c>
      <c s="37">
        <v>13228.8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102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63.75">
      <c r="A283" s="35" t="s">
        <v>58</v>
      </c>
      <c r="E283" s="40" t="s">
        <v>3284</v>
      </c>
    </row>
    <row r="284" spans="1:5" ht="127.5">
      <c r="A284" t="s">
        <v>60</v>
      </c>
      <c r="E284" s="39" t="s">
        <v>3285</v>
      </c>
    </row>
    <row r="285" spans="1:16" ht="25.5">
      <c r="A285" t="s">
        <v>49</v>
      </c>
      <c s="34" t="s">
        <v>258</v>
      </c>
      <c s="34" t="s">
        <v>3286</v>
      </c>
      <c s="35" t="s">
        <v>5</v>
      </c>
      <c s="6" t="s">
        <v>3287</v>
      </c>
      <c s="36" t="s">
        <v>3283</v>
      </c>
      <c s="37">
        <v>124519.86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102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38.25">
      <c r="A287" s="35" t="s">
        <v>58</v>
      </c>
      <c r="E287" s="40" t="s">
        <v>3288</v>
      </c>
    </row>
    <row r="288" spans="1:5" ht="127.5">
      <c r="A288" t="s">
        <v>60</v>
      </c>
      <c r="E288" s="39" t="s">
        <v>3285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3074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3074</v>
      </c>
      <c r="E4" s="26" t="s">
        <v>3075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COUNTIFS(L8:L139,"=0",A8:A139,"P")+COUNTIFS(L8:L139,"",A8:A139,"P")+SUM(Q8:Q139)</f>
      </c>
    </row>
    <row r="8" spans="1:13" ht="12.75">
      <c r="A8" t="s">
        <v>44</v>
      </c>
      <c r="C8" s="28" t="s">
        <v>3291</v>
      </c>
      <c r="E8" s="30" t="s">
        <v>3290</v>
      </c>
      <c r="J8" s="29">
        <f>0+J9+J18+J55+J72+J77+J122</f>
      </c>
      <c s="29">
        <f>0+K9+K18+K55+K72+K77+K122</f>
      </c>
      <c s="29">
        <f>0+L9+L18+L55+L72+L77+L122</f>
      </c>
      <c s="29">
        <f>0+M9+M18+M55+M72+M77+M122</f>
      </c>
    </row>
    <row r="9" spans="1:13" ht="12.75">
      <c r="A9" t="s">
        <v>46</v>
      </c>
      <c r="C9" s="31" t="s">
        <v>3292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3293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3294</v>
      </c>
      <c s="35" t="s">
        <v>3295</v>
      </c>
      <c s="6" t="s">
        <v>3296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3297</v>
      </c>
    </row>
    <row r="17" spans="1:5" ht="191.25">
      <c r="A17" t="s">
        <v>60</v>
      </c>
      <c r="E17" s="39" t="s">
        <v>1512</v>
      </c>
    </row>
    <row r="18" spans="1:13" ht="12.75">
      <c r="A18" t="s">
        <v>46</v>
      </c>
      <c r="C18" s="31" t="s">
        <v>3298</v>
      </c>
      <c r="E18" s="33" t="s">
        <v>2939</v>
      </c>
      <c r="J18" s="32">
        <f>0</f>
      </c>
      <c s="32">
        <f>0</f>
      </c>
      <c s="32">
        <f>0+L19+L23+L27+L31+L35+L39+L43+L47+L51</f>
      </c>
      <c s="32">
        <f>0+M19+M23+M27+M31+M35+M39+M43+M47+M51</f>
      </c>
    </row>
    <row r="19" spans="1:16" ht="12.75">
      <c r="A19" t="s">
        <v>49</v>
      </c>
      <c s="34" t="s">
        <v>26</v>
      </c>
      <c s="34" t="s">
        <v>3299</v>
      </c>
      <c s="35" t="s">
        <v>5</v>
      </c>
      <c s="6" t="s">
        <v>3300</v>
      </c>
      <c s="36" t="s">
        <v>101</v>
      </c>
      <c s="37">
        <v>27537.1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2261</v>
      </c>
      <c>
        <f>(M19*21)/100</f>
      </c>
      <c t="s">
        <v>27</v>
      </c>
    </row>
    <row r="20" spans="1:5" ht="12.75">
      <c r="A20" s="35" t="s">
        <v>56</v>
      </c>
      <c r="E20" s="39" t="s">
        <v>3301</v>
      </c>
    </row>
    <row r="21" spans="1:5" ht="25.5">
      <c r="A21" s="35" t="s">
        <v>58</v>
      </c>
      <c r="E21" s="40" t="s">
        <v>3302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3303</v>
      </c>
      <c s="35" t="s">
        <v>5</v>
      </c>
      <c s="6" t="s">
        <v>3304</v>
      </c>
      <c s="36" t="s">
        <v>101</v>
      </c>
      <c s="37">
        <v>3781.9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2261</v>
      </c>
      <c>
        <f>(M23*21)/100</f>
      </c>
      <c t="s">
        <v>27</v>
      </c>
    </row>
    <row r="24" spans="1:5" ht="12.75">
      <c r="A24" s="35" t="s">
        <v>56</v>
      </c>
      <c r="E24" s="39" t="s">
        <v>3301</v>
      </c>
    </row>
    <row r="25" spans="1:5" ht="25.5">
      <c r="A25" s="35" t="s">
        <v>58</v>
      </c>
      <c r="E25" s="40" t="s">
        <v>3305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605</v>
      </c>
      <c s="35" t="s">
        <v>5</v>
      </c>
      <c s="6" t="s">
        <v>606</v>
      </c>
      <c s="36" t="s">
        <v>101</v>
      </c>
      <c s="37">
        <v>1100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2261</v>
      </c>
      <c>
        <f>(M27*21)/100</f>
      </c>
      <c t="s">
        <v>27</v>
      </c>
    </row>
    <row r="28" spans="1:5" ht="12.75">
      <c r="A28" s="35" t="s">
        <v>56</v>
      </c>
      <c r="E28" s="39" t="s">
        <v>3301</v>
      </c>
    </row>
    <row r="29" spans="1:5" ht="63.75">
      <c r="A29" s="35" t="s">
        <v>58</v>
      </c>
      <c r="E29" s="40" t="s">
        <v>3306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3307</v>
      </c>
      <c s="35" t="s">
        <v>5</v>
      </c>
      <c s="6" t="s">
        <v>3308</v>
      </c>
      <c s="36" t="s">
        <v>586</v>
      </c>
      <c s="37">
        <v>132452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2261</v>
      </c>
      <c>
        <f>(M31*21)/100</f>
      </c>
      <c t="s">
        <v>27</v>
      </c>
    </row>
    <row r="32" spans="1:5" ht="12.75">
      <c r="A32" s="35" t="s">
        <v>56</v>
      </c>
      <c r="E32" s="39" t="s">
        <v>3301</v>
      </c>
    </row>
    <row r="33" spans="1:5" ht="25.5">
      <c r="A33" s="35" t="s">
        <v>58</v>
      </c>
      <c r="E33" s="40" t="s">
        <v>3309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3310</v>
      </c>
      <c s="35" t="s">
        <v>5</v>
      </c>
      <c s="6" t="s">
        <v>3311</v>
      </c>
      <c s="36" t="s">
        <v>101</v>
      </c>
      <c s="37">
        <v>975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2261</v>
      </c>
      <c>
        <f>(M35*21)/100</f>
      </c>
      <c t="s">
        <v>27</v>
      </c>
    </row>
    <row r="36" spans="1:5" ht="12.75">
      <c r="A36" s="35" t="s">
        <v>56</v>
      </c>
      <c r="E36" s="39" t="s">
        <v>3301</v>
      </c>
    </row>
    <row r="37" spans="1:5" ht="102">
      <c r="A37" s="35" t="s">
        <v>58</v>
      </c>
      <c r="E37" s="40" t="s">
        <v>3312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3313</v>
      </c>
      <c s="35" t="s">
        <v>5</v>
      </c>
      <c s="6" t="s">
        <v>3314</v>
      </c>
      <c s="36" t="s">
        <v>586</v>
      </c>
      <c s="37">
        <v>1075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2261</v>
      </c>
      <c>
        <f>(M39*21)/100</f>
      </c>
      <c t="s">
        <v>27</v>
      </c>
    </row>
    <row r="40" spans="1:5" ht="12.75">
      <c r="A40" s="35" t="s">
        <v>56</v>
      </c>
      <c r="E40" s="39" t="s">
        <v>3301</v>
      </c>
    </row>
    <row r="41" spans="1:5" ht="114.75">
      <c r="A41" s="35" t="s">
        <v>58</v>
      </c>
      <c r="E41" s="40" t="s">
        <v>3315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3316</v>
      </c>
      <c s="35" t="s">
        <v>5</v>
      </c>
      <c s="6" t="s">
        <v>3317</v>
      </c>
      <c s="36" t="s">
        <v>586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2261</v>
      </c>
      <c>
        <f>(M43*21)/100</f>
      </c>
      <c t="s">
        <v>27</v>
      </c>
    </row>
    <row r="44" spans="1:5" ht="12.75">
      <c r="A44" s="35" t="s">
        <v>56</v>
      </c>
      <c r="E44" s="39" t="s">
        <v>3301</v>
      </c>
    </row>
    <row r="45" spans="1:5" ht="25.5">
      <c r="A45" s="35" t="s">
        <v>58</v>
      </c>
      <c r="E45" s="40" t="s">
        <v>3318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652</v>
      </c>
      <c s="34" t="s">
        <v>3319</v>
      </c>
      <c s="35" t="s">
        <v>5</v>
      </c>
      <c s="6" t="s">
        <v>3320</v>
      </c>
      <c s="36" t="s">
        <v>3283</v>
      </c>
      <c s="37">
        <v>5940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3321</v>
      </c>
    </row>
    <row r="50" spans="1:5" ht="25.5">
      <c r="A50" t="s">
        <v>60</v>
      </c>
      <c r="E50" s="39" t="s">
        <v>3322</v>
      </c>
    </row>
    <row r="51" spans="1:16" ht="12.75">
      <c r="A51" t="s">
        <v>49</v>
      </c>
      <c s="34" t="s">
        <v>656</v>
      </c>
      <c s="34" t="s">
        <v>3323</v>
      </c>
      <c s="35" t="s">
        <v>5</v>
      </c>
      <c s="6" t="s">
        <v>3324</v>
      </c>
      <c s="36" t="s">
        <v>101</v>
      </c>
      <c s="37">
        <v>405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89.25">
      <c r="A53" s="35" t="s">
        <v>58</v>
      </c>
      <c r="E53" s="40" t="s">
        <v>3325</v>
      </c>
    </row>
    <row r="54" spans="1:5" ht="38.25">
      <c r="A54" t="s">
        <v>60</v>
      </c>
      <c r="E54" s="39" t="s">
        <v>2674</v>
      </c>
    </row>
    <row r="55" spans="1:13" ht="12.75">
      <c r="A55" t="s">
        <v>46</v>
      </c>
      <c r="C55" s="31" t="s">
        <v>3326</v>
      </c>
      <c r="E55" s="33" t="s">
        <v>3327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660</v>
      </c>
      <c s="34" t="s">
        <v>3328</v>
      </c>
      <c s="35" t="s">
        <v>5</v>
      </c>
      <c s="6" t="s">
        <v>3329</v>
      </c>
      <c s="36" t="s">
        <v>106</v>
      </c>
      <c s="37">
        <v>5225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63.75">
      <c r="A58" s="35" t="s">
        <v>58</v>
      </c>
      <c r="E58" s="40" t="s">
        <v>3330</v>
      </c>
    </row>
    <row r="59" spans="1:5" ht="165.75">
      <c r="A59" t="s">
        <v>60</v>
      </c>
      <c r="E59" s="39" t="s">
        <v>3331</v>
      </c>
    </row>
    <row r="60" spans="1:16" ht="12.75">
      <c r="A60" t="s">
        <v>49</v>
      </c>
      <c s="34" t="s">
        <v>664</v>
      </c>
      <c s="34" t="s">
        <v>3332</v>
      </c>
      <c s="35" t="s">
        <v>5</v>
      </c>
      <c s="6" t="s">
        <v>3333</v>
      </c>
      <c s="36" t="s">
        <v>106</v>
      </c>
      <c s="37">
        <v>800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3334</v>
      </c>
    </row>
    <row r="63" spans="1:5" ht="165.75">
      <c r="A63" t="s">
        <v>60</v>
      </c>
      <c r="E63" s="39" t="s">
        <v>3331</v>
      </c>
    </row>
    <row r="64" spans="1:16" ht="12.75">
      <c r="A64" t="s">
        <v>49</v>
      </c>
      <c s="34" t="s">
        <v>634</v>
      </c>
      <c s="34" t="s">
        <v>3335</v>
      </c>
      <c s="35" t="s">
        <v>5</v>
      </c>
      <c s="6" t="s">
        <v>3336</v>
      </c>
      <c s="36" t="s">
        <v>106</v>
      </c>
      <c s="37">
        <v>193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63.75">
      <c r="A66" s="35" t="s">
        <v>58</v>
      </c>
      <c r="E66" s="40" t="s">
        <v>3337</v>
      </c>
    </row>
    <row r="67" spans="1:5" ht="165.75">
      <c r="A67" t="s">
        <v>60</v>
      </c>
      <c r="E67" s="39" t="s">
        <v>3331</v>
      </c>
    </row>
    <row r="68" spans="1:16" ht="12.75">
      <c r="A68" t="s">
        <v>49</v>
      </c>
      <c s="34" t="s">
        <v>670</v>
      </c>
      <c s="34" t="s">
        <v>3338</v>
      </c>
      <c s="35" t="s">
        <v>5</v>
      </c>
      <c s="6" t="s">
        <v>3339</v>
      </c>
      <c s="36" t="s">
        <v>586</v>
      </c>
      <c s="37">
        <v>12440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3340</v>
      </c>
    </row>
    <row r="71" spans="1:5" ht="102">
      <c r="A71" t="s">
        <v>60</v>
      </c>
      <c r="E71" s="39" t="s">
        <v>3341</v>
      </c>
    </row>
    <row r="72" spans="1:13" ht="12.75">
      <c r="A72" t="s">
        <v>46</v>
      </c>
      <c r="C72" s="31" t="s">
        <v>3342</v>
      </c>
      <c r="E72" s="33" t="s">
        <v>3343</v>
      </c>
      <c r="J72" s="32">
        <f>0</f>
      </c>
      <c s="32">
        <f>0</f>
      </c>
      <c s="32">
        <f>0+L73</f>
      </c>
      <c s="32">
        <f>0+M73</f>
      </c>
    </row>
    <row r="73" spans="1:16" ht="25.5">
      <c r="A73" t="s">
        <v>49</v>
      </c>
      <c s="34" t="s">
        <v>107</v>
      </c>
      <c s="34" t="s">
        <v>3344</v>
      </c>
      <c s="35" t="s">
        <v>5</v>
      </c>
      <c s="6" t="s">
        <v>3345</v>
      </c>
      <c s="36" t="s">
        <v>101</v>
      </c>
      <c s="37">
        <v>10.5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2261</v>
      </c>
      <c>
        <f>(M73*21)/100</f>
      </c>
      <c t="s">
        <v>27</v>
      </c>
    </row>
    <row r="74" spans="1:5" ht="12.75">
      <c r="A74" s="35" t="s">
        <v>56</v>
      </c>
      <c r="E74" s="39" t="s">
        <v>3301</v>
      </c>
    </row>
    <row r="75" spans="1:5" ht="25.5">
      <c r="A75" s="35" t="s">
        <v>58</v>
      </c>
      <c r="E75" s="40" t="s">
        <v>3346</v>
      </c>
    </row>
    <row r="76" spans="1:5" ht="12.75">
      <c r="A76" t="s">
        <v>60</v>
      </c>
      <c r="E76" s="39" t="s">
        <v>61</v>
      </c>
    </row>
    <row r="77" spans="1:13" ht="12.75">
      <c r="A77" t="s">
        <v>46</v>
      </c>
      <c r="C77" s="31" t="s">
        <v>3347</v>
      </c>
      <c r="E77" s="33" t="s">
        <v>3348</v>
      </c>
      <c r="J77" s="32">
        <f>0</f>
      </c>
      <c s="32">
        <f>0</f>
      </c>
      <c s="32">
        <f>0+L78+L82+L86+L90+L94+L98+L102+L106+L110+L114+L118</f>
      </c>
      <c s="32">
        <f>0+M78+M82+M86+M90+M94+M98+M102+M106+M110+M114+M118</f>
      </c>
    </row>
    <row r="78" spans="1:16" ht="12.75">
      <c r="A78" t="s">
        <v>49</v>
      </c>
      <c s="34" t="s">
        <v>110</v>
      </c>
      <c s="34" t="s">
        <v>3349</v>
      </c>
      <c s="35" t="s">
        <v>5</v>
      </c>
      <c s="6" t="s">
        <v>3350</v>
      </c>
      <c s="36" t="s">
        <v>101</v>
      </c>
      <c s="37">
        <v>40.38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2261</v>
      </c>
      <c>
        <f>(M78*21)/100</f>
      </c>
      <c t="s">
        <v>27</v>
      </c>
    </row>
    <row r="79" spans="1:5" ht="12.75">
      <c r="A79" s="35" t="s">
        <v>56</v>
      </c>
      <c r="E79" s="39" t="s">
        <v>3351</v>
      </c>
    </row>
    <row r="80" spans="1:5" ht="12.75">
      <c r="A80" s="35" t="s">
        <v>58</v>
      </c>
      <c r="E80" s="40" t="s">
        <v>3352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114</v>
      </c>
      <c s="34" t="s">
        <v>3353</v>
      </c>
      <c s="35" t="s">
        <v>5</v>
      </c>
      <c s="6" t="s">
        <v>3354</v>
      </c>
      <c s="36" t="s">
        <v>101</v>
      </c>
      <c s="37">
        <v>7052.2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2261</v>
      </c>
      <c>
        <f>(M82*21)/100</f>
      </c>
      <c t="s">
        <v>27</v>
      </c>
    </row>
    <row r="83" spans="1:5" ht="12.75">
      <c r="A83" s="35" t="s">
        <v>56</v>
      </c>
      <c r="E83" s="39" t="s">
        <v>3355</v>
      </c>
    </row>
    <row r="84" spans="1:5" ht="12.75">
      <c r="A84" s="35" t="s">
        <v>58</v>
      </c>
      <c r="E84" s="40" t="s">
        <v>3356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117</v>
      </c>
      <c s="34" t="s">
        <v>3353</v>
      </c>
      <c s="35" t="s">
        <v>50</v>
      </c>
      <c s="6" t="s">
        <v>3357</v>
      </c>
      <c s="36" t="s">
        <v>101</v>
      </c>
      <c s="37">
        <v>1471.75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2261</v>
      </c>
      <c>
        <f>(M86*21)/100</f>
      </c>
      <c t="s">
        <v>27</v>
      </c>
    </row>
    <row r="87" spans="1:5" ht="12.75">
      <c r="A87" s="35" t="s">
        <v>56</v>
      </c>
      <c r="E87" s="39" t="s">
        <v>3358</v>
      </c>
    </row>
    <row r="88" spans="1:5" ht="12.75">
      <c r="A88" s="35" t="s">
        <v>58</v>
      </c>
      <c r="E88" s="40" t="s">
        <v>3356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120</v>
      </c>
      <c s="34" t="s">
        <v>3353</v>
      </c>
      <c s="35" t="s">
        <v>27</v>
      </c>
      <c s="6" t="s">
        <v>3359</v>
      </c>
      <c s="36" t="s">
        <v>101</v>
      </c>
      <c s="37">
        <v>11984.1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2261</v>
      </c>
      <c>
        <f>(M90*21)/100</f>
      </c>
      <c t="s">
        <v>27</v>
      </c>
    </row>
    <row r="91" spans="1:5" ht="12.75">
      <c r="A91" s="35" t="s">
        <v>56</v>
      </c>
      <c r="E91" s="39" t="s">
        <v>3360</v>
      </c>
    </row>
    <row r="92" spans="1:5" ht="12.75">
      <c r="A92" s="35" t="s">
        <v>58</v>
      </c>
      <c r="E92" s="40" t="s">
        <v>3356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123</v>
      </c>
      <c s="34" t="s">
        <v>3353</v>
      </c>
      <c s="35" t="s">
        <v>26</v>
      </c>
      <c s="6" t="s">
        <v>3361</v>
      </c>
      <c s="36" t="s">
        <v>101</v>
      </c>
      <c s="37">
        <v>4923.84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2261</v>
      </c>
      <c>
        <f>(M94*21)/100</f>
      </c>
      <c t="s">
        <v>27</v>
      </c>
    </row>
    <row r="95" spans="1:5" ht="25.5">
      <c r="A95" s="35" t="s">
        <v>56</v>
      </c>
      <c r="E95" s="39" t="s">
        <v>3362</v>
      </c>
    </row>
    <row r="96" spans="1:5" ht="12.75">
      <c r="A96" s="35" t="s">
        <v>58</v>
      </c>
      <c r="E96" s="40" t="s">
        <v>3356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127</v>
      </c>
      <c s="34" t="s">
        <v>3353</v>
      </c>
      <c s="35" t="s">
        <v>69</v>
      </c>
      <c s="6" t="s">
        <v>3363</v>
      </c>
      <c s="36" t="s">
        <v>101</v>
      </c>
      <c s="37">
        <v>1494.45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2261</v>
      </c>
      <c>
        <f>(M98*21)/100</f>
      </c>
      <c t="s">
        <v>27</v>
      </c>
    </row>
    <row r="99" spans="1:5" ht="25.5">
      <c r="A99" s="35" t="s">
        <v>56</v>
      </c>
      <c r="E99" s="39" t="s">
        <v>3364</v>
      </c>
    </row>
    <row r="100" spans="1:5" ht="12.75">
      <c r="A100" s="35" t="s">
        <v>58</v>
      </c>
      <c r="E100" s="40" t="s">
        <v>3356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130</v>
      </c>
      <c s="34" t="s">
        <v>3365</v>
      </c>
      <c s="35" t="s">
        <v>5</v>
      </c>
      <c s="6" t="s">
        <v>3366</v>
      </c>
      <c s="36" t="s">
        <v>586</v>
      </c>
      <c s="37">
        <v>44611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2261</v>
      </c>
      <c>
        <f>(M102*21)/100</f>
      </c>
      <c t="s">
        <v>27</v>
      </c>
    </row>
    <row r="103" spans="1:5" ht="12.75">
      <c r="A103" s="35" t="s">
        <v>56</v>
      </c>
      <c r="E103" s="39" t="s">
        <v>3367</v>
      </c>
    </row>
    <row r="104" spans="1:5" ht="12.75">
      <c r="A104" s="35" t="s">
        <v>58</v>
      </c>
      <c r="E104" s="40" t="s">
        <v>3356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133</v>
      </c>
      <c s="34" t="s">
        <v>3368</v>
      </c>
      <c s="35" t="s">
        <v>5</v>
      </c>
      <c s="6" t="s">
        <v>3369</v>
      </c>
      <c s="36" t="s">
        <v>586</v>
      </c>
      <c s="37">
        <v>450.6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2261</v>
      </c>
      <c>
        <f>(M106*21)/100</f>
      </c>
      <c t="s">
        <v>27</v>
      </c>
    </row>
    <row r="107" spans="1:5" ht="12.75">
      <c r="A107" s="35" t="s">
        <v>56</v>
      </c>
      <c r="E107" s="39" t="s">
        <v>3370</v>
      </c>
    </row>
    <row r="108" spans="1:5" ht="12.75">
      <c r="A108" s="35" t="s">
        <v>58</v>
      </c>
      <c r="E108" s="40" t="s">
        <v>3356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136</v>
      </c>
      <c s="34" t="s">
        <v>3371</v>
      </c>
      <c s="35" t="s">
        <v>5</v>
      </c>
      <c s="6" t="s">
        <v>3372</v>
      </c>
      <c s="36" t="s">
        <v>101</v>
      </c>
      <c s="37">
        <v>682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2261</v>
      </c>
      <c>
        <f>(M110*21)/100</f>
      </c>
      <c t="s">
        <v>27</v>
      </c>
    </row>
    <row r="111" spans="1:5" ht="12.75">
      <c r="A111" s="35" t="s">
        <v>56</v>
      </c>
      <c r="E111" s="39" t="s">
        <v>3373</v>
      </c>
    </row>
    <row r="112" spans="1:5" ht="12.75">
      <c r="A112" s="35" t="s">
        <v>58</v>
      </c>
      <c r="E112" s="40" t="s">
        <v>3356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139</v>
      </c>
      <c s="34" t="s">
        <v>3353</v>
      </c>
      <c s="35" t="s">
        <v>73</v>
      </c>
      <c s="6" t="s">
        <v>3354</v>
      </c>
      <c s="36" t="s">
        <v>101</v>
      </c>
      <c s="37">
        <v>322.6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2261</v>
      </c>
      <c>
        <f>(M114*21)/100</f>
      </c>
      <c t="s">
        <v>27</v>
      </c>
    </row>
    <row r="115" spans="1:5" ht="12.75">
      <c r="A115" s="35" t="s">
        <v>56</v>
      </c>
      <c r="E115" s="39" t="s">
        <v>3374</v>
      </c>
    </row>
    <row r="116" spans="1:5" ht="12.75">
      <c r="A116" s="35" t="s">
        <v>58</v>
      </c>
      <c r="E116" s="40" t="s">
        <v>3356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142</v>
      </c>
      <c s="34" t="s">
        <v>3375</v>
      </c>
      <c s="35" t="s">
        <v>5</v>
      </c>
      <c s="6" t="s">
        <v>3376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2261</v>
      </c>
      <c>
        <f>(M118*21)/100</f>
      </c>
      <c t="s">
        <v>27</v>
      </c>
    </row>
    <row r="119" spans="1:5" ht="12.75">
      <c r="A119" s="35" t="s">
        <v>56</v>
      </c>
      <c r="E119" s="39" t="s">
        <v>3374</v>
      </c>
    </row>
    <row r="120" spans="1:5" ht="12.75">
      <c r="A120" s="35" t="s">
        <v>58</v>
      </c>
      <c r="E120" s="40" t="s">
        <v>3356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3377</v>
      </c>
      <c r="E122" s="33" t="s">
        <v>3253</v>
      </c>
      <c r="J122" s="32">
        <f>0</f>
      </c>
      <c s="32">
        <f>0</f>
      </c>
      <c s="32">
        <f>0+L123+L127+L131+L135+L139</f>
      </c>
      <c s="32">
        <f>0+M123+M127+M131+M135+M139</f>
      </c>
    </row>
    <row r="123" spans="1:16" ht="12.75">
      <c r="A123" t="s">
        <v>49</v>
      </c>
      <c s="34" t="s">
        <v>147</v>
      </c>
      <c s="34" t="s">
        <v>3378</v>
      </c>
      <c s="35" t="s">
        <v>5</v>
      </c>
      <c s="6" t="s">
        <v>3379</v>
      </c>
      <c s="36" t="s">
        <v>113</v>
      </c>
      <c s="37">
        <v>204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2261</v>
      </c>
      <c>
        <f>(M123*21)/100</f>
      </c>
      <c t="s">
        <v>27</v>
      </c>
    </row>
    <row r="124" spans="1:5" ht="12.75">
      <c r="A124" s="35" t="s">
        <v>56</v>
      </c>
      <c r="E124" s="39" t="s">
        <v>3380</v>
      </c>
    </row>
    <row r="125" spans="1:5" ht="12.75">
      <c r="A125" s="35" t="s">
        <v>58</v>
      </c>
      <c r="E125" s="40" t="s">
        <v>3381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151</v>
      </c>
      <c s="34" t="s">
        <v>3382</v>
      </c>
      <c s="35" t="s">
        <v>5</v>
      </c>
      <c s="6" t="s">
        <v>3383</v>
      </c>
      <c s="36" t="s">
        <v>101</v>
      </c>
      <c s="37">
        <v>135.4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2261</v>
      </c>
      <c>
        <f>(M127*21)/100</f>
      </c>
      <c t="s">
        <v>27</v>
      </c>
    </row>
    <row r="128" spans="1:5" ht="38.25">
      <c r="A128" s="35" t="s">
        <v>56</v>
      </c>
      <c r="E128" s="39" t="s">
        <v>3384</v>
      </c>
    </row>
    <row r="129" spans="1:5" ht="12.75">
      <c r="A129" s="35" t="s">
        <v>58</v>
      </c>
      <c r="E129" s="40" t="s">
        <v>3385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155</v>
      </c>
      <c s="34" t="s">
        <v>3386</v>
      </c>
      <c s="35" t="s">
        <v>5</v>
      </c>
      <c s="6" t="s">
        <v>3387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2261</v>
      </c>
      <c>
        <f>(M131*21)/100</f>
      </c>
      <c t="s">
        <v>27</v>
      </c>
    </row>
    <row r="132" spans="1:5" ht="12.75">
      <c r="A132" s="35" t="s">
        <v>56</v>
      </c>
      <c r="E132" s="39" t="s">
        <v>3388</v>
      </c>
    </row>
    <row r="133" spans="1:5" ht="12.75">
      <c r="A133" s="35" t="s">
        <v>58</v>
      </c>
      <c r="E133" s="40" t="s">
        <v>3385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158</v>
      </c>
      <c s="34" t="s">
        <v>3389</v>
      </c>
      <c s="35" t="s">
        <v>5</v>
      </c>
      <c s="6" t="s">
        <v>3390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2261</v>
      </c>
      <c>
        <f>(M135*21)/100</f>
      </c>
      <c t="s">
        <v>27</v>
      </c>
    </row>
    <row r="136" spans="1:5" ht="12.75">
      <c r="A136" s="35" t="s">
        <v>56</v>
      </c>
      <c r="E136" s="39" t="s">
        <v>3391</v>
      </c>
    </row>
    <row r="137" spans="1:5" ht="12.75">
      <c r="A137" s="35" t="s">
        <v>58</v>
      </c>
      <c r="E137" s="40" t="s">
        <v>3385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161</v>
      </c>
      <c s="34" t="s">
        <v>3392</v>
      </c>
      <c s="35" t="s">
        <v>5</v>
      </c>
      <c s="6" t="s">
        <v>3393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2261</v>
      </c>
      <c>
        <f>(M139*21)/100</f>
      </c>
      <c t="s">
        <v>27</v>
      </c>
    </row>
    <row r="140" spans="1:5" ht="12.75">
      <c r="A140" s="35" t="s">
        <v>56</v>
      </c>
      <c r="E140" s="39" t="s">
        <v>3394</v>
      </c>
    </row>
    <row r="141" spans="1:5" ht="12.75">
      <c r="A141" s="35" t="s">
        <v>58</v>
      </c>
      <c r="E141" s="40" t="s">
        <v>3395</v>
      </c>
    </row>
    <row r="142" spans="1:5" ht="12.75">
      <c r="A142" t="s">
        <v>60</v>
      </c>
      <c r="E14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3074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3074</v>
      </c>
      <c r="E4" s="26" t="s">
        <v>3075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3398</v>
      </c>
      <c r="E8" s="30" t="s">
        <v>3397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3399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3400</v>
      </c>
    </row>
    <row r="17" spans="1:5" ht="191.25">
      <c r="A17" t="s">
        <v>60</v>
      </c>
      <c r="E17" s="39" t="s">
        <v>1512</v>
      </c>
    </row>
    <row r="18" spans="1:13" ht="12.75">
      <c r="A18" t="s">
        <v>46</v>
      </c>
      <c r="C18" s="31" t="s">
        <v>50</v>
      </c>
      <c r="E18" s="33" t="s">
        <v>3100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3101</v>
      </c>
      <c s="35" t="s">
        <v>50</v>
      </c>
      <c s="6" t="s">
        <v>3102</v>
      </c>
      <c s="36" t="s">
        <v>956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3103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3101</v>
      </c>
      <c s="35" t="s">
        <v>27</v>
      </c>
      <c s="6" t="s">
        <v>3102</v>
      </c>
      <c s="36" t="s">
        <v>956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3104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3253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3401</v>
      </c>
      <c s="35" t="s">
        <v>5</v>
      </c>
      <c s="6" t="s">
        <v>3402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3403</v>
      </c>
    </row>
    <row r="30" spans="1:5" ht="12.75">
      <c r="A30" s="35" t="s">
        <v>58</v>
      </c>
      <c r="E30" s="40" t="s">
        <v>123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3404</v>
      </c>
      <c s="35" t="s">
        <v>5</v>
      </c>
      <c s="6" t="s">
        <v>3405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3403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3406</v>
      </c>
      <c s="35" t="s">
        <v>5</v>
      </c>
      <c s="6" t="s">
        <v>3407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3403</v>
      </c>
    </row>
    <row r="38" spans="1:5" ht="12.75">
      <c r="A38" s="35" t="s">
        <v>58</v>
      </c>
      <c r="E38" s="40" t="s">
        <v>123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3408</v>
      </c>
      <c s="35" t="s">
        <v>5</v>
      </c>
      <c s="6" t="s">
        <v>3409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3403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3410</v>
      </c>
      <c s="35" t="s">
        <v>5</v>
      </c>
      <c s="6" t="s">
        <v>3411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3403</v>
      </c>
    </row>
    <row r="46" spans="1:5" ht="12.75">
      <c r="A46" s="35" t="s">
        <v>58</v>
      </c>
      <c r="E46" s="40" t="s">
        <v>673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3412</v>
      </c>
      <c s="35" t="s">
        <v>5</v>
      </c>
      <c s="6" t="s">
        <v>3413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3403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3414</v>
      </c>
      <c s="35" t="s">
        <v>5</v>
      </c>
      <c s="6" t="s">
        <v>3415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3403</v>
      </c>
    </row>
    <row r="54" spans="1:5" ht="12.75">
      <c r="A54" s="35" t="s">
        <v>58</v>
      </c>
      <c r="E54" s="40" t="s">
        <v>359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3416</v>
      </c>
      <c s="35" t="s">
        <v>5</v>
      </c>
      <c s="6" t="s">
        <v>3417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3403</v>
      </c>
    </row>
    <row r="58" spans="1:5" ht="12.75">
      <c r="A58" s="35" t="s">
        <v>58</v>
      </c>
      <c r="E58" s="40" t="s">
        <v>188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3418</v>
      </c>
      <c s="35" t="s">
        <v>5</v>
      </c>
      <c s="6" t="s">
        <v>3419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3403</v>
      </c>
    </row>
    <row r="62" spans="1:5" ht="12.75">
      <c r="A62" s="35" t="s">
        <v>58</v>
      </c>
      <c r="E62" s="40" t="s">
        <v>209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3420</v>
      </c>
      <c s="35" t="s">
        <v>5</v>
      </c>
      <c s="6" t="s">
        <v>3421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3422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3423</v>
      </c>
      <c s="35" t="s">
        <v>5</v>
      </c>
      <c s="6" t="s">
        <v>3424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3422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117</v>
      </c>
      <c s="34" t="s">
        <v>3425</v>
      </c>
      <c s="35" t="s">
        <v>5</v>
      </c>
      <c s="6" t="s">
        <v>3426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3422</v>
      </c>
    </row>
    <row r="74" spans="1:5" ht="12.75">
      <c r="A74" s="35" t="s">
        <v>58</v>
      </c>
      <c r="E74" s="40" t="s">
        <v>161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120</v>
      </c>
      <c s="34" t="s">
        <v>3427</v>
      </c>
      <c s="35" t="s">
        <v>5</v>
      </c>
      <c s="6" t="s">
        <v>3428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3422</v>
      </c>
    </row>
    <row r="78" spans="1:5" ht="12.75">
      <c r="A78" s="35" t="s">
        <v>58</v>
      </c>
      <c r="E78" s="40" t="s">
        <v>458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3429</v>
      </c>
      <c r="E80" s="33" t="s">
        <v>645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123</v>
      </c>
      <c s="34" t="s">
        <v>3430</v>
      </c>
      <c s="35" t="s">
        <v>5</v>
      </c>
      <c s="6" t="s">
        <v>3431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3403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127</v>
      </c>
      <c s="34" t="s">
        <v>3432</v>
      </c>
      <c s="35" t="s">
        <v>5</v>
      </c>
      <c s="6" t="s">
        <v>3433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3403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3434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3434</v>
      </c>
      <c r="E4" s="26" t="s">
        <v>3435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COUNTIFS(L8:L170,"=0",A8:A170,"P")+COUNTIFS(L8:L170,"",A8:A170,"P")+SUM(Q8:Q170)</f>
      </c>
    </row>
    <row r="8" spans="1:13" ht="12.75">
      <c r="A8" t="s">
        <v>44</v>
      </c>
      <c r="C8" s="28" t="s">
        <v>3438</v>
      </c>
      <c r="E8" s="30" t="s">
        <v>3437</v>
      </c>
      <c r="J8" s="29">
        <f>0+J9+J30+J55+J84+J117</f>
      </c>
      <c s="29">
        <f>0+K9+K30+K55+K84+K117</f>
      </c>
      <c s="29">
        <f>0+L9+L30+L55+L84+L117</f>
      </c>
      <c s="29">
        <f>0+M9+M30+M55+M84+M117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3439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3440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3441</v>
      </c>
      <c s="35" t="s">
        <v>3442</v>
      </c>
      <c s="6" t="s">
        <v>3443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3444</v>
      </c>
    </row>
    <row r="21" spans="1:5" ht="191.25">
      <c r="A21" t="s">
        <v>60</v>
      </c>
      <c r="E21" s="39" t="s">
        <v>1512</v>
      </c>
    </row>
    <row r="22" spans="1:16" ht="25.5">
      <c r="A22" t="s">
        <v>49</v>
      </c>
      <c s="34" t="s">
        <v>69</v>
      </c>
      <c s="34" t="s">
        <v>579</v>
      </c>
      <c s="35" t="s">
        <v>580</v>
      </c>
      <c s="6" t="s">
        <v>581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3445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966</v>
      </c>
      <c s="35" t="s">
        <v>967</v>
      </c>
      <c s="6" t="s">
        <v>968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3446</v>
      </c>
    </row>
    <row r="29" spans="1:5" ht="191.25">
      <c r="A29" t="s">
        <v>60</v>
      </c>
      <c r="E29" s="39" t="s">
        <v>975</v>
      </c>
    </row>
    <row r="30" spans="1:13" ht="12.75">
      <c r="A30" t="s">
        <v>46</v>
      </c>
      <c r="C30" s="31" t="s">
        <v>50</v>
      </c>
      <c r="E30" s="33" t="s">
        <v>2939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590</v>
      </c>
      <c s="35" t="s">
        <v>5</v>
      </c>
      <c s="6" t="s">
        <v>591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3447</v>
      </c>
    </row>
    <row r="33" spans="1:5" ht="12.75">
      <c r="A33" s="35" t="s">
        <v>58</v>
      </c>
      <c r="E33" s="40" t="s">
        <v>3448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3449</v>
      </c>
      <c s="35" t="s">
        <v>5</v>
      </c>
      <c s="6" t="s">
        <v>3450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1517</v>
      </c>
      <c>
        <f>(M35*21)/100</f>
      </c>
      <c t="s">
        <v>27</v>
      </c>
    </row>
    <row r="36" spans="1:5" ht="25.5">
      <c r="A36" s="35" t="s">
        <v>56</v>
      </c>
      <c r="E36" s="39" t="s">
        <v>3451</v>
      </c>
    </row>
    <row r="37" spans="1:5" ht="12.75">
      <c r="A37" s="35" t="s">
        <v>58</v>
      </c>
      <c r="E37" s="40" t="s">
        <v>3452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3453</v>
      </c>
      <c s="35" t="s">
        <v>5</v>
      </c>
      <c s="6" t="s">
        <v>3454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1517</v>
      </c>
      <c>
        <f>(M39*21)/100</f>
      </c>
      <c t="s">
        <v>27</v>
      </c>
    </row>
    <row r="40" spans="1:5" ht="12.75">
      <c r="A40" s="35" t="s">
        <v>56</v>
      </c>
      <c r="E40" s="39" t="s">
        <v>3455</v>
      </c>
    </row>
    <row r="41" spans="1:5" ht="12.75">
      <c r="A41" s="35" t="s">
        <v>58</v>
      </c>
      <c r="E41" s="40" t="s">
        <v>3456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3457</v>
      </c>
      <c s="35" t="s">
        <v>5</v>
      </c>
      <c s="6" t="s">
        <v>3458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1517</v>
      </c>
      <c>
        <f>(M43*21)/100</f>
      </c>
      <c t="s">
        <v>27</v>
      </c>
    </row>
    <row r="44" spans="1:5" ht="12.75">
      <c r="A44" s="35" t="s">
        <v>56</v>
      </c>
      <c r="E44" s="39" t="s">
        <v>3459</v>
      </c>
    </row>
    <row r="45" spans="1:5" ht="12.75">
      <c r="A45" s="35" t="s">
        <v>58</v>
      </c>
      <c r="E45" s="40" t="s">
        <v>3460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1517</v>
      </c>
      <c>
        <f>(M47*21)/100</f>
      </c>
      <c t="s">
        <v>27</v>
      </c>
    </row>
    <row r="48" spans="1:5" ht="25.5">
      <c r="A48" s="35" t="s">
        <v>56</v>
      </c>
      <c r="E48" s="39" t="s">
        <v>3461</v>
      </c>
    </row>
    <row r="49" spans="1:5" ht="12.75">
      <c r="A49" s="35" t="s">
        <v>58</v>
      </c>
      <c r="E49" s="40" t="s">
        <v>3462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3463</v>
      </c>
      <c s="35" t="s">
        <v>5</v>
      </c>
      <c s="6" t="s">
        <v>3464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1517</v>
      </c>
      <c>
        <f>(M51*21)/100</f>
      </c>
      <c t="s">
        <v>27</v>
      </c>
    </row>
    <row r="52" spans="1:5" ht="12.75">
      <c r="A52" s="35" t="s">
        <v>56</v>
      </c>
      <c r="E52" s="39" t="s">
        <v>3465</v>
      </c>
    </row>
    <row r="53" spans="1:5" ht="12.75">
      <c r="A53" s="35" t="s">
        <v>58</v>
      </c>
      <c r="E53" s="40" t="s">
        <v>3466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3327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103</v>
      </c>
      <c s="34" t="s">
        <v>3467</v>
      </c>
      <c s="35" t="s">
        <v>5</v>
      </c>
      <c s="6" t="s">
        <v>3468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3469</v>
      </c>
    </row>
    <row r="58" spans="1:5" ht="12.75">
      <c r="A58" s="35" t="s">
        <v>58</v>
      </c>
      <c r="E58" s="40" t="s">
        <v>3470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3471</v>
      </c>
      <c s="35" t="s">
        <v>5</v>
      </c>
      <c s="6" t="s">
        <v>3472</v>
      </c>
      <c s="36" t="s">
        <v>101</v>
      </c>
      <c s="37">
        <v>593.504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12.75">
      <c r="A61" s="35" t="s">
        <v>56</v>
      </c>
      <c r="E61" s="39" t="s">
        <v>3473</v>
      </c>
    </row>
    <row r="62" spans="1:5" ht="12.75">
      <c r="A62" s="35" t="s">
        <v>58</v>
      </c>
      <c r="E62" s="40" t="s">
        <v>3474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3475</v>
      </c>
      <c s="35" t="s">
        <v>5</v>
      </c>
      <c s="6" t="s">
        <v>3476</v>
      </c>
      <c s="36" t="s">
        <v>101</v>
      </c>
      <c s="37">
        <v>363.353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1517</v>
      </c>
      <c>
        <f>(M64*21)/100</f>
      </c>
      <c t="s">
        <v>27</v>
      </c>
    </row>
    <row r="65" spans="1:5" ht="25.5">
      <c r="A65" s="35" t="s">
        <v>56</v>
      </c>
      <c r="E65" s="39" t="s">
        <v>3477</v>
      </c>
    </row>
    <row r="66" spans="1:5" ht="12.75">
      <c r="A66" s="35" t="s">
        <v>58</v>
      </c>
      <c r="E66" s="40" t="s">
        <v>3478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3479</v>
      </c>
      <c s="35" t="s">
        <v>5</v>
      </c>
      <c s="6" t="s">
        <v>3480</v>
      </c>
      <c s="36" t="s">
        <v>54</v>
      </c>
      <c s="37">
        <v>0.054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3481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117</v>
      </c>
      <c s="34" t="s">
        <v>3482</v>
      </c>
      <c s="35" t="s">
        <v>5</v>
      </c>
      <c s="6" t="s">
        <v>3483</v>
      </c>
      <c s="36" t="s">
        <v>101</v>
      </c>
      <c s="37">
        <v>0.73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3484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120</v>
      </c>
      <c s="34" t="s">
        <v>3485</v>
      </c>
      <c s="35" t="s">
        <v>5</v>
      </c>
      <c s="6" t="s">
        <v>3486</v>
      </c>
      <c s="36" t="s">
        <v>101</v>
      </c>
      <c s="37">
        <v>28.29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1722</v>
      </c>
      <c>
        <f>(M76*21)/100</f>
      </c>
      <c t="s">
        <v>27</v>
      </c>
    </row>
    <row r="77" spans="1:5" ht="12.75">
      <c r="A77" s="35" t="s">
        <v>56</v>
      </c>
      <c r="E77" s="39" t="s">
        <v>3487</v>
      </c>
    </row>
    <row r="78" spans="1:5" ht="12.75">
      <c r="A78" s="35" t="s">
        <v>58</v>
      </c>
      <c r="E78" s="40" t="s">
        <v>3488</v>
      </c>
    </row>
    <row r="79" spans="1:5" ht="267.75">
      <c r="A79" t="s">
        <v>60</v>
      </c>
      <c r="E79" s="39" t="s">
        <v>3489</v>
      </c>
    </row>
    <row r="80" spans="1:16" ht="12.75">
      <c r="A80" t="s">
        <v>49</v>
      </c>
      <c s="34" t="s">
        <v>123</v>
      </c>
      <c s="34" t="s">
        <v>3490</v>
      </c>
      <c s="35" t="s">
        <v>5</v>
      </c>
      <c s="6" t="s">
        <v>3491</v>
      </c>
      <c s="36" t="s">
        <v>101</v>
      </c>
      <c s="37">
        <v>0.78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3492</v>
      </c>
    </row>
    <row r="83" spans="1:5" ht="12.75">
      <c r="A83" t="s">
        <v>60</v>
      </c>
      <c r="E83" s="39" t="s">
        <v>61</v>
      </c>
    </row>
    <row r="84" spans="1:13" ht="12.75">
      <c r="A84" t="s">
        <v>46</v>
      </c>
      <c r="C84" s="31" t="s">
        <v>73</v>
      </c>
      <c r="E84" s="33" t="s">
        <v>3105</v>
      </c>
      <c r="J84" s="32">
        <f>0</f>
      </c>
      <c s="32">
        <f>0</f>
      </c>
      <c s="32">
        <f>0+L85+L89+L93+L97+L101+L105+L109+L113</f>
      </c>
      <c s="32">
        <f>0+M85+M89+M93+M97+M101+M105+M109+M113</f>
      </c>
    </row>
    <row r="85" spans="1:16" ht="12.75">
      <c r="A85" t="s">
        <v>49</v>
      </c>
      <c s="34" t="s">
        <v>127</v>
      </c>
      <c s="34" t="s">
        <v>3493</v>
      </c>
      <c s="35" t="s">
        <v>5</v>
      </c>
      <c s="6" t="s">
        <v>3494</v>
      </c>
      <c s="36" t="s">
        <v>586</v>
      </c>
      <c s="37">
        <v>10421.378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1517</v>
      </c>
      <c>
        <f>(M85*21)/100</f>
      </c>
      <c t="s">
        <v>27</v>
      </c>
    </row>
    <row r="86" spans="1:5" ht="25.5">
      <c r="A86" s="35" t="s">
        <v>56</v>
      </c>
      <c r="E86" s="39" t="s">
        <v>3495</v>
      </c>
    </row>
    <row r="87" spans="1:5" ht="38.25">
      <c r="A87" s="35" t="s">
        <v>58</v>
      </c>
      <c r="E87" s="40" t="s">
        <v>3496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130</v>
      </c>
      <c s="34" t="s">
        <v>3497</v>
      </c>
      <c s="35" t="s">
        <v>5</v>
      </c>
      <c s="6" t="s">
        <v>3498</v>
      </c>
      <c s="36" t="s">
        <v>586</v>
      </c>
      <c s="37">
        <v>8478.622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1517</v>
      </c>
      <c>
        <f>(M89*21)/100</f>
      </c>
      <c t="s">
        <v>27</v>
      </c>
    </row>
    <row r="90" spans="1:5" ht="25.5">
      <c r="A90" s="35" t="s">
        <v>56</v>
      </c>
      <c r="E90" s="39" t="s">
        <v>3499</v>
      </c>
    </row>
    <row r="91" spans="1:5" ht="12.75">
      <c r="A91" s="35" t="s">
        <v>58</v>
      </c>
      <c r="E91" s="40" t="s">
        <v>3500</v>
      </c>
    </row>
    <row r="92" spans="1:5" ht="12.75">
      <c r="A92" t="s">
        <v>60</v>
      </c>
      <c r="E92" s="39" t="s">
        <v>61</v>
      </c>
    </row>
    <row r="93" spans="1:16" ht="12.75">
      <c r="A93" t="s">
        <v>49</v>
      </c>
      <c s="34" t="s">
        <v>133</v>
      </c>
      <c s="34" t="s">
        <v>3501</v>
      </c>
      <c s="35" t="s">
        <v>5</v>
      </c>
      <c s="6" t="s">
        <v>3502</v>
      </c>
      <c s="36" t="s">
        <v>586</v>
      </c>
      <c s="37">
        <v>39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1517</v>
      </c>
      <c>
        <f>(M93*21)/100</f>
      </c>
      <c t="s">
        <v>27</v>
      </c>
    </row>
    <row r="94" spans="1:5" ht="12.75">
      <c r="A94" s="35" t="s">
        <v>56</v>
      </c>
      <c r="E94" s="39" t="s">
        <v>3503</v>
      </c>
    </row>
    <row r="95" spans="1:5" ht="12.75">
      <c r="A95" s="35" t="s">
        <v>58</v>
      </c>
      <c r="E95" s="40" t="s">
        <v>3504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139</v>
      </c>
      <c s="34" t="s">
        <v>3505</v>
      </c>
      <c s="35" t="s">
        <v>5</v>
      </c>
      <c s="6" t="s">
        <v>3506</v>
      </c>
      <c s="36" t="s">
        <v>101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1517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5</v>
      </c>
    </row>
    <row r="100" spans="1:5" ht="12.75">
      <c r="A100" t="s">
        <v>60</v>
      </c>
      <c r="E100" s="39" t="s">
        <v>61</v>
      </c>
    </row>
    <row r="101" spans="1:16" ht="12.75">
      <c r="A101" t="s">
        <v>49</v>
      </c>
      <c s="34" t="s">
        <v>673</v>
      </c>
      <c s="34" t="s">
        <v>3507</v>
      </c>
      <c s="35" t="s">
        <v>5</v>
      </c>
      <c s="6" t="s">
        <v>3508</v>
      </c>
      <c s="36" t="s">
        <v>586</v>
      </c>
      <c s="37">
        <v>630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102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38.25">
      <c r="A103" s="35" t="s">
        <v>58</v>
      </c>
      <c r="E103" s="40" t="s">
        <v>3509</v>
      </c>
    </row>
    <row r="104" spans="1:5" ht="51">
      <c r="A104" t="s">
        <v>60</v>
      </c>
      <c r="E104" s="39" t="s">
        <v>3510</v>
      </c>
    </row>
    <row r="105" spans="1:16" ht="12.75">
      <c r="A105" t="s">
        <v>49</v>
      </c>
      <c s="34" t="s">
        <v>164</v>
      </c>
      <c s="34" t="s">
        <v>3511</v>
      </c>
      <c s="35" t="s">
        <v>5</v>
      </c>
      <c s="6" t="s">
        <v>3512</v>
      </c>
      <c s="36" t="s">
        <v>586</v>
      </c>
      <c s="37">
        <v>630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38.25">
      <c r="A107" s="35" t="s">
        <v>58</v>
      </c>
      <c r="E107" s="40" t="s">
        <v>3509</v>
      </c>
    </row>
    <row r="108" spans="1:5" ht="102">
      <c r="A108" t="s">
        <v>60</v>
      </c>
      <c r="E108" s="39" t="s">
        <v>3513</v>
      </c>
    </row>
    <row r="109" spans="1:16" ht="12.75">
      <c r="A109" t="s">
        <v>49</v>
      </c>
      <c s="34" t="s">
        <v>167</v>
      </c>
      <c s="34" t="s">
        <v>3514</v>
      </c>
      <c s="35" t="s">
        <v>5</v>
      </c>
      <c s="6" t="s">
        <v>3515</v>
      </c>
      <c s="36" t="s">
        <v>586</v>
      </c>
      <c s="37">
        <v>630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38.25">
      <c r="A111" s="35" t="s">
        <v>58</v>
      </c>
      <c r="E111" s="40" t="s">
        <v>3509</v>
      </c>
    </row>
    <row r="112" spans="1:5" ht="102">
      <c r="A112" t="s">
        <v>60</v>
      </c>
      <c r="E112" s="39" t="s">
        <v>3516</v>
      </c>
    </row>
    <row r="113" spans="1:16" ht="12.75">
      <c r="A113" t="s">
        <v>49</v>
      </c>
      <c s="34" t="s">
        <v>170</v>
      </c>
      <c s="34" t="s">
        <v>3517</v>
      </c>
      <c s="35" t="s">
        <v>5</v>
      </c>
      <c s="6" t="s">
        <v>3518</v>
      </c>
      <c s="36" t="s">
        <v>586</v>
      </c>
      <c s="37">
        <v>630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38.25">
      <c r="A115" s="35" t="s">
        <v>58</v>
      </c>
      <c r="E115" s="40" t="s">
        <v>3509</v>
      </c>
    </row>
    <row r="116" spans="1:5" ht="140.25">
      <c r="A116" t="s">
        <v>60</v>
      </c>
      <c r="E116" s="39" t="s">
        <v>3519</v>
      </c>
    </row>
    <row r="117" spans="1:13" ht="12.75">
      <c r="A117" t="s">
        <v>46</v>
      </c>
      <c r="C117" s="31" t="s">
        <v>89</v>
      </c>
      <c r="E117" s="33" t="s">
        <v>3253</v>
      </c>
      <c r="J117" s="32">
        <f>0</f>
      </c>
      <c s="32">
        <f>0</f>
      </c>
      <c s="32">
        <f>0+L118+L122+L126+L130+L134+L138+L142+L146+L150+L154+L158+L162+L166+L170</f>
      </c>
      <c s="32">
        <f>0+M118+M122+M126+M130+M134+M138+M142+M146+M150+M154+M158+M162+M166+M170</f>
      </c>
    </row>
    <row r="118" spans="1:16" ht="12.75">
      <c r="A118" t="s">
        <v>49</v>
      </c>
      <c s="34" t="s">
        <v>142</v>
      </c>
      <c s="34" t="s">
        <v>3520</v>
      </c>
      <c s="35" t="s">
        <v>5</v>
      </c>
      <c s="6" t="s">
        <v>3521</v>
      </c>
      <c s="36" t="s">
        <v>106</v>
      </c>
      <c s="37">
        <v>2731.9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1517</v>
      </c>
      <c>
        <f>(M118*21)/100</f>
      </c>
      <c t="s">
        <v>27</v>
      </c>
    </row>
    <row r="119" spans="1:5" ht="12.75">
      <c r="A119" s="35" t="s">
        <v>56</v>
      </c>
      <c r="E119" s="39" t="s">
        <v>3522</v>
      </c>
    </row>
    <row r="120" spans="1:5" ht="12.75">
      <c r="A120" s="35" t="s">
        <v>58</v>
      </c>
      <c r="E120" s="40" t="s">
        <v>3523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147</v>
      </c>
      <c s="34" t="s">
        <v>3524</v>
      </c>
      <c s="35" t="s">
        <v>5</v>
      </c>
      <c s="6" t="s">
        <v>3525</v>
      </c>
      <c s="36" t="s">
        <v>106</v>
      </c>
      <c s="37">
        <v>2396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1517</v>
      </c>
      <c>
        <f>(M122*21)/100</f>
      </c>
      <c t="s">
        <v>27</v>
      </c>
    </row>
    <row r="123" spans="1:5" ht="12.75">
      <c r="A123" s="35" t="s">
        <v>56</v>
      </c>
      <c r="E123" s="39" t="s">
        <v>3526</v>
      </c>
    </row>
    <row r="124" spans="1:5" ht="25.5">
      <c r="A124" s="35" t="s">
        <v>58</v>
      </c>
      <c r="E124" s="40" t="s">
        <v>3527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151</v>
      </c>
      <c s="34" t="s">
        <v>3528</v>
      </c>
      <c s="35" t="s">
        <v>5</v>
      </c>
      <c s="6" t="s">
        <v>3529</v>
      </c>
      <c s="36" t="s">
        <v>106</v>
      </c>
      <c s="37">
        <v>32.445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1517</v>
      </c>
      <c>
        <f>(M126*21)/100</f>
      </c>
      <c t="s">
        <v>27</v>
      </c>
    </row>
    <row r="127" spans="1:5" ht="12.75">
      <c r="A127" s="35" t="s">
        <v>56</v>
      </c>
      <c r="E127" s="39" t="s">
        <v>3530</v>
      </c>
    </row>
    <row r="128" spans="1:5" ht="12.75">
      <c r="A128" s="35" t="s">
        <v>58</v>
      </c>
      <c r="E128" s="40" t="s">
        <v>3531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155</v>
      </c>
      <c s="34" t="s">
        <v>3532</v>
      </c>
      <c s="35" t="s">
        <v>5</v>
      </c>
      <c s="6" t="s">
        <v>3533</v>
      </c>
      <c s="36" t="s">
        <v>586</v>
      </c>
      <c s="37">
        <v>2428.445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1517</v>
      </c>
      <c>
        <f>(M130*21)/100</f>
      </c>
      <c t="s">
        <v>27</v>
      </c>
    </row>
    <row r="131" spans="1:5" ht="12.75">
      <c r="A131" s="35" t="s">
        <v>56</v>
      </c>
      <c r="E131" s="39" t="s">
        <v>3534</v>
      </c>
    </row>
    <row r="132" spans="1:5" ht="12.75">
      <c r="A132" s="35" t="s">
        <v>58</v>
      </c>
      <c r="E132" s="40" t="s">
        <v>3535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158</v>
      </c>
      <c s="34" t="s">
        <v>3536</v>
      </c>
      <c s="35" t="s">
        <v>5</v>
      </c>
      <c s="6" t="s">
        <v>3537</v>
      </c>
      <c s="36" t="s">
        <v>586</v>
      </c>
      <c s="37">
        <v>898.525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1517</v>
      </c>
      <c>
        <f>(M134*21)/100</f>
      </c>
      <c t="s">
        <v>27</v>
      </c>
    </row>
    <row r="135" spans="1:5" ht="25.5">
      <c r="A135" s="35" t="s">
        <v>56</v>
      </c>
      <c r="E135" s="39" t="s">
        <v>3538</v>
      </c>
    </row>
    <row r="136" spans="1:5" ht="12.75">
      <c r="A136" s="35" t="s">
        <v>58</v>
      </c>
      <c r="E136" s="40" t="s">
        <v>3539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161</v>
      </c>
      <c s="34" t="s">
        <v>3540</v>
      </c>
      <c s="35" t="s">
        <v>5</v>
      </c>
      <c s="6" t="s">
        <v>3541</v>
      </c>
      <c s="36" t="s">
        <v>101</v>
      </c>
      <c s="37">
        <v>133.564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1517</v>
      </c>
      <c>
        <f>(M138*21)/100</f>
      </c>
      <c t="s">
        <v>27</v>
      </c>
    </row>
    <row r="139" spans="1:5" ht="12.75">
      <c r="A139" s="35" t="s">
        <v>56</v>
      </c>
      <c r="E139" s="39" t="s">
        <v>3542</v>
      </c>
    </row>
    <row r="140" spans="1:5" ht="12.75">
      <c r="A140" s="35" t="s">
        <v>58</v>
      </c>
      <c r="E140" s="40" t="s">
        <v>3543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652</v>
      </c>
      <c s="34" t="s">
        <v>3544</v>
      </c>
      <c s="35" t="s">
        <v>5</v>
      </c>
      <c s="6" t="s">
        <v>3545</v>
      </c>
      <c s="36" t="s">
        <v>106</v>
      </c>
      <c s="37">
        <v>115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1517</v>
      </c>
      <c>
        <f>(M142*21)/100</f>
      </c>
      <c t="s">
        <v>27</v>
      </c>
    </row>
    <row r="143" spans="1:5" ht="12.75">
      <c r="A143" s="35" t="s">
        <v>56</v>
      </c>
      <c r="E143" s="39" t="s">
        <v>3546</v>
      </c>
    </row>
    <row r="144" spans="1:5" ht="12.75">
      <c r="A144" s="35" t="s">
        <v>58</v>
      </c>
      <c r="E144" s="40" t="s">
        <v>3547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656</v>
      </c>
      <c s="34" t="s">
        <v>3548</v>
      </c>
      <c s="35" t="s">
        <v>5</v>
      </c>
      <c s="6" t="s">
        <v>3549</v>
      </c>
      <c s="36" t="s">
        <v>106</v>
      </c>
      <c s="37">
        <v>495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1722</v>
      </c>
      <c>
        <f>(M146*21)/100</f>
      </c>
      <c t="s">
        <v>27</v>
      </c>
    </row>
    <row r="147" spans="1:5" ht="12.75">
      <c r="A147" s="35" t="s">
        <v>56</v>
      </c>
      <c r="E147" s="39" t="s">
        <v>3550</v>
      </c>
    </row>
    <row r="148" spans="1:5" ht="12.75">
      <c r="A148" s="35" t="s">
        <v>58</v>
      </c>
      <c r="E148" s="40" t="s">
        <v>3551</v>
      </c>
    </row>
    <row r="149" spans="1:5" ht="12.75">
      <c r="A149" t="s">
        <v>60</v>
      </c>
      <c r="E149" s="39" t="s">
        <v>3552</v>
      </c>
    </row>
    <row r="150" spans="1:16" ht="25.5">
      <c r="A150" t="s">
        <v>49</v>
      </c>
      <c s="34" t="s">
        <v>660</v>
      </c>
      <c s="34" t="s">
        <v>3553</v>
      </c>
      <c s="35" t="s">
        <v>5</v>
      </c>
      <c s="6" t="s">
        <v>3554</v>
      </c>
      <c s="36" t="s">
        <v>106</v>
      </c>
      <c s="37">
        <v>2050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1722</v>
      </c>
      <c>
        <f>(M150*21)/100</f>
      </c>
      <c t="s">
        <v>27</v>
      </c>
    </row>
    <row r="151" spans="1:5" ht="12.75">
      <c r="A151" s="35" t="s">
        <v>56</v>
      </c>
      <c r="E151" s="39" t="s">
        <v>3555</v>
      </c>
    </row>
    <row r="152" spans="1:5" ht="12.75">
      <c r="A152" s="35" t="s">
        <v>58</v>
      </c>
      <c r="E152" s="40" t="s">
        <v>3556</v>
      </c>
    </row>
    <row r="153" spans="1:5" ht="140.25">
      <c r="A153" t="s">
        <v>60</v>
      </c>
      <c r="E153" s="39" t="s">
        <v>3557</v>
      </c>
    </row>
    <row r="154" spans="1:16" ht="12.75">
      <c r="A154" t="s">
        <v>49</v>
      </c>
      <c s="34" t="s">
        <v>664</v>
      </c>
      <c s="34" t="s">
        <v>3558</v>
      </c>
      <c s="35" t="s">
        <v>5</v>
      </c>
      <c s="6" t="s">
        <v>3559</v>
      </c>
      <c s="36" t="s">
        <v>586</v>
      </c>
      <c s="37">
        <v>35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1517</v>
      </c>
      <c>
        <f>(M154*21)/100</f>
      </c>
      <c t="s">
        <v>27</v>
      </c>
    </row>
    <row r="155" spans="1:5" ht="12.75">
      <c r="A155" s="35" t="s">
        <v>56</v>
      </c>
      <c r="E155" s="39" t="s">
        <v>3546</v>
      </c>
    </row>
    <row r="156" spans="1:5" ht="12.75">
      <c r="A156" s="35" t="s">
        <v>58</v>
      </c>
      <c r="E156" s="40" t="s">
        <v>3560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634</v>
      </c>
      <c s="34" t="s">
        <v>3561</v>
      </c>
      <c s="35" t="s">
        <v>5</v>
      </c>
      <c s="6" t="s">
        <v>3562</v>
      </c>
      <c s="36" t="s">
        <v>586</v>
      </c>
      <c s="37">
        <v>0.3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1517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670</v>
      </c>
      <c s="34" t="s">
        <v>3563</v>
      </c>
      <c s="35" t="s">
        <v>5</v>
      </c>
      <c s="6" t="s">
        <v>3564</v>
      </c>
      <c s="36" t="s">
        <v>106</v>
      </c>
      <c s="37">
        <v>4.7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1517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5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173</v>
      </c>
      <c s="34" t="s">
        <v>3565</v>
      </c>
      <c s="35" t="s">
        <v>5</v>
      </c>
      <c s="6" t="s">
        <v>3566</v>
      </c>
      <c s="36" t="s">
        <v>106</v>
      </c>
      <c s="37">
        <v>327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38.25">
      <c r="A168" s="35" t="s">
        <v>58</v>
      </c>
      <c r="E168" s="40" t="s">
        <v>3567</v>
      </c>
    </row>
    <row r="169" spans="1:5" ht="38.25">
      <c r="A169" t="s">
        <v>60</v>
      </c>
      <c r="E169" s="39" t="s">
        <v>3568</v>
      </c>
    </row>
    <row r="170" spans="1:16" ht="25.5">
      <c r="A170" t="s">
        <v>49</v>
      </c>
      <c s="34" t="s">
        <v>176</v>
      </c>
      <c s="34" t="s">
        <v>3569</v>
      </c>
      <c s="35" t="s">
        <v>5</v>
      </c>
      <c s="6" t="s">
        <v>3570</v>
      </c>
      <c s="36" t="s">
        <v>106</v>
      </c>
      <c s="37">
        <v>164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51">
      <c r="A172" s="35" t="s">
        <v>58</v>
      </c>
      <c r="E172" s="40" t="s">
        <v>3571</v>
      </c>
    </row>
    <row r="173" spans="1:5" ht="216.75">
      <c r="A173" t="s">
        <v>60</v>
      </c>
      <c r="E173" s="39" t="s">
        <v>3572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3434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3434</v>
      </c>
      <c r="E4" s="26" t="s">
        <v>3435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COUNTIFS(L8:L46,"=0",A8:A46,"P")+COUNTIFS(L8:L46,"",A8:A46,"P")+SUM(Q8:Q46)</f>
      </c>
    </row>
    <row r="8" spans="1:13" ht="12.75">
      <c r="A8" t="s">
        <v>44</v>
      </c>
      <c r="C8" s="28" t="s">
        <v>3575</v>
      </c>
      <c r="E8" s="30" t="s">
        <v>3574</v>
      </c>
      <c r="J8" s="29">
        <f>0+J9+J14+J23+J28+J37</f>
      </c>
      <c s="29">
        <f>0+K9+K14+K23+K28+K37</f>
      </c>
      <c s="29">
        <f>0+L9+L14+L23+L28+L37</f>
      </c>
      <c s="29">
        <f>0+M9+M14+M23+M28+M37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3576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50</v>
      </c>
      <c r="E14" s="33" t="s">
        <v>2939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3457</v>
      </c>
      <c s="35" t="s">
        <v>5</v>
      </c>
      <c s="6" t="s">
        <v>3458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1517</v>
      </c>
      <c>
        <f>(M15*21)/100</f>
      </c>
      <c t="s">
        <v>27</v>
      </c>
    </row>
    <row r="16" spans="1:5" ht="12.75">
      <c r="A16" s="35" t="s">
        <v>56</v>
      </c>
      <c r="E16" s="39" t="s">
        <v>3459</v>
      </c>
    </row>
    <row r="17" spans="1:5" ht="12.75">
      <c r="A17" s="35" t="s">
        <v>58</v>
      </c>
      <c r="E17" s="40" t="s">
        <v>3577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1517</v>
      </c>
      <c>
        <f>(M19*21)/100</f>
      </c>
      <c t="s">
        <v>27</v>
      </c>
    </row>
    <row r="20" spans="1:5" ht="25.5">
      <c r="A20" s="35" t="s">
        <v>56</v>
      </c>
      <c r="E20" s="39" t="s">
        <v>3578</v>
      </c>
    </row>
    <row r="21" spans="1:5" ht="12.75">
      <c r="A21" s="35" t="s">
        <v>58</v>
      </c>
      <c r="E21" s="40" t="s">
        <v>3579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3327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3475</v>
      </c>
      <c s="35" t="s">
        <v>5</v>
      </c>
      <c s="6" t="s">
        <v>3476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1517</v>
      </c>
      <c>
        <f>(M24*21)/100</f>
      </c>
      <c t="s">
        <v>27</v>
      </c>
    </row>
    <row r="25" spans="1:5" ht="12.75">
      <c r="A25" s="35" t="s">
        <v>56</v>
      </c>
      <c r="E25" s="39" t="s">
        <v>3580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73</v>
      </c>
      <c r="E28" s="33" t="s">
        <v>3105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3581</v>
      </c>
      <c s="35" t="s">
        <v>5</v>
      </c>
      <c s="6" t="s">
        <v>3582</v>
      </c>
      <c s="36" t="s">
        <v>586</v>
      </c>
      <c s="37">
        <v>1039.476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1517</v>
      </c>
      <c>
        <f>(M29*21)/100</f>
      </c>
      <c t="s">
        <v>27</v>
      </c>
    </row>
    <row r="30" spans="1:5" ht="12.75">
      <c r="A30" s="35" t="s">
        <v>56</v>
      </c>
      <c r="E30" s="39" t="s">
        <v>3583</v>
      </c>
    </row>
    <row r="31" spans="1:5" ht="12.75">
      <c r="A31" s="35" t="s">
        <v>58</v>
      </c>
      <c r="E31" s="40" t="s">
        <v>3584</v>
      </c>
    </row>
    <row r="32" spans="1:5" ht="12.75">
      <c r="A32" t="s">
        <v>60</v>
      </c>
      <c r="E32" s="39" t="s">
        <v>61</v>
      </c>
    </row>
    <row r="33" spans="1:16" ht="12.75">
      <c r="A33" t="s">
        <v>49</v>
      </c>
      <c s="34" t="s">
        <v>77</v>
      </c>
      <c s="34" t="s">
        <v>3585</v>
      </c>
      <c s="35" t="s">
        <v>5</v>
      </c>
      <c s="6" t="s">
        <v>3586</v>
      </c>
      <c s="36" t="s">
        <v>586</v>
      </c>
      <c s="37">
        <v>680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1517</v>
      </c>
      <c>
        <f>(M33*21)/100</f>
      </c>
      <c t="s">
        <v>27</v>
      </c>
    </row>
    <row r="34" spans="1:5" ht="12.75">
      <c r="A34" s="35" t="s">
        <v>56</v>
      </c>
      <c r="E34" s="39" t="s">
        <v>3587</v>
      </c>
    </row>
    <row r="35" spans="1:5" ht="12.75">
      <c r="A35" s="35" t="s">
        <v>58</v>
      </c>
      <c r="E35" s="40" t="s">
        <v>3588</v>
      </c>
    </row>
    <row r="36" spans="1:5" ht="12.75">
      <c r="A36" t="s">
        <v>60</v>
      </c>
      <c r="E36" s="39" t="s">
        <v>61</v>
      </c>
    </row>
    <row r="37" spans="1:13" ht="12.75">
      <c r="A37" t="s">
        <v>46</v>
      </c>
      <c r="C37" s="31" t="s">
        <v>89</v>
      </c>
      <c r="E37" s="33" t="s">
        <v>3253</v>
      </c>
      <c r="J37" s="32">
        <f>0</f>
      </c>
      <c s="32">
        <f>0</f>
      </c>
      <c s="32">
        <f>0+L38+L42+L46</f>
      </c>
      <c s="32">
        <f>0+M38+M42+M46</f>
      </c>
    </row>
    <row r="38" spans="1:16" ht="12.75">
      <c r="A38" t="s">
        <v>49</v>
      </c>
      <c s="34" t="s">
        <v>81</v>
      </c>
      <c s="34" t="s">
        <v>3524</v>
      </c>
      <c s="35" t="s">
        <v>5</v>
      </c>
      <c s="6" t="s">
        <v>3525</v>
      </c>
      <c s="36" t="s">
        <v>106</v>
      </c>
      <c s="37">
        <v>442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3589</v>
      </c>
    </row>
    <row r="40" spans="1:5" ht="12.75">
      <c r="A40" s="35" t="s">
        <v>58</v>
      </c>
      <c r="E40" s="40" t="s">
        <v>3590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3528</v>
      </c>
      <c s="35" t="s">
        <v>5</v>
      </c>
      <c s="6" t="s">
        <v>3529</v>
      </c>
      <c s="36" t="s">
        <v>106</v>
      </c>
      <c s="37">
        <v>7.345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3589</v>
      </c>
    </row>
    <row r="44" spans="1:5" ht="12.75">
      <c r="A44" s="35" t="s">
        <v>58</v>
      </c>
      <c r="E44" s="40" t="s">
        <v>3591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89</v>
      </c>
      <c s="34" t="s">
        <v>3544</v>
      </c>
      <c s="35" t="s">
        <v>5</v>
      </c>
      <c s="6" t="s">
        <v>3545</v>
      </c>
      <c s="36" t="s">
        <v>106</v>
      </c>
      <c s="37">
        <v>4.3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3592</v>
      </c>
    </row>
    <row r="48" spans="1:5" ht="12.75">
      <c r="A48" s="35" t="s">
        <v>58</v>
      </c>
      <c r="E48" s="40" t="s">
        <v>3593</v>
      </c>
    </row>
    <row r="49" spans="1:5" ht="12.75">
      <c r="A49" t="s">
        <v>60</v>
      </c>
      <c r="E49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3434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3434</v>
      </c>
      <c r="E4" s="26" t="s">
        <v>3435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COUNTIFS(L8:L86,"=0",A8:A86,"P")+COUNTIFS(L8:L86,"",A8:A86,"P")+SUM(Q8:Q86)</f>
      </c>
    </row>
    <row r="8" spans="1:13" ht="12.75">
      <c r="A8" t="s">
        <v>44</v>
      </c>
      <c r="C8" s="28" t="s">
        <v>3596</v>
      </c>
      <c r="E8" s="30" t="s">
        <v>3595</v>
      </c>
      <c r="J8" s="29">
        <f>0+J9+J22+J39+J52+J77</f>
      </c>
      <c s="29">
        <f>0+K9+K22+K39+K52+K77</f>
      </c>
      <c s="29">
        <f>0+L9+L22+L39+L52+L77</f>
      </c>
      <c s="29">
        <f>0+M9+M22+M39+M52+M77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3597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3598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3441</v>
      </c>
      <c s="35" t="s">
        <v>3442</v>
      </c>
      <c s="6" t="s">
        <v>3443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3599</v>
      </c>
    </row>
    <row r="21" spans="1:5" ht="191.25">
      <c r="A21" t="s">
        <v>60</v>
      </c>
      <c r="E21" s="39" t="s">
        <v>1512</v>
      </c>
    </row>
    <row r="22" spans="1:13" ht="12.75">
      <c r="A22" t="s">
        <v>46</v>
      </c>
      <c r="C22" s="31" t="s">
        <v>50</v>
      </c>
      <c r="E22" s="33" t="s">
        <v>2939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590</v>
      </c>
      <c s="35" t="s">
        <v>5</v>
      </c>
      <c s="6" t="s">
        <v>591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1517</v>
      </c>
      <c>
        <f>(M23*21)/100</f>
      </c>
      <c t="s">
        <v>27</v>
      </c>
    </row>
    <row r="24" spans="1:5" ht="12.75">
      <c r="A24" s="35" t="s">
        <v>56</v>
      </c>
      <c r="E24" s="39" t="s">
        <v>3600</v>
      </c>
    </row>
    <row r="25" spans="1:5" ht="12.75">
      <c r="A25" s="35" t="s">
        <v>58</v>
      </c>
      <c r="E25" s="40" t="s">
        <v>3601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3449</v>
      </c>
      <c s="35" t="s">
        <v>5</v>
      </c>
      <c s="6" t="s">
        <v>3450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1517</v>
      </c>
      <c>
        <f>(M27*21)/100</f>
      </c>
      <c t="s">
        <v>27</v>
      </c>
    </row>
    <row r="28" spans="1:5" ht="12.75">
      <c r="A28" s="35" t="s">
        <v>56</v>
      </c>
      <c r="E28" s="39" t="s">
        <v>3602</v>
      </c>
    </row>
    <row r="29" spans="1:5" ht="12.75">
      <c r="A29" s="35" t="s">
        <v>58</v>
      </c>
      <c r="E29" s="40" t="s">
        <v>3603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3457</v>
      </c>
      <c s="35" t="s">
        <v>5</v>
      </c>
      <c s="6" t="s">
        <v>3458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3459</v>
      </c>
    </row>
    <row r="33" spans="1:5" ht="12.75">
      <c r="A33" s="35" t="s">
        <v>58</v>
      </c>
      <c r="E33" s="40" t="s">
        <v>3604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1517</v>
      </c>
      <c>
        <f>(M35*21)/100</f>
      </c>
      <c t="s">
        <v>27</v>
      </c>
    </row>
    <row r="36" spans="1:5" ht="12.75">
      <c r="A36" s="35" t="s">
        <v>56</v>
      </c>
      <c r="E36" s="39" t="s">
        <v>3605</v>
      </c>
    </row>
    <row r="37" spans="1:5" ht="12.75">
      <c r="A37" s="35" t="s">
        <v>58</v>
      </c>
      <c r="E37" s="40" t="s">
        <v>3606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3327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3467</v>
      </c>
      <c s="35" t="s">
        <v>5</v>
      </c>
      <c s="6" t="s">
        <v>3468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1517</v>
      </c>
      <c>
        <f>(M40*21)/100</f>
      </c>
      <c t="s">
        <v>27</v>
      </c>
    </row>
    <row r="41" spans="1:5" ht="12.75">
      <c r="A41" s="35" t="s">
        <v>56</v>
      </c>
      <c r="E41" s="39" t="s">
        <v>3469</v>
      </c>
    </row>
    <row r="42" spans="1:5" ht="12.75">
      <c r="A42" s="35" t="s">
        <v>58</v>
      </c>
      <c r="E42" s="40" t="s">
        <v>3607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3471</v>
      </c>
      <c s="35" t="s">
        <v>5</v>
      </c>
      <c s="6" t="s">
        <v>3472</v>
      </c>
      <c s="36" t="s">
        <v>101</v>
      </c>
      <c s="37">
        <v>138.95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1517</v>
      </c>
      <c>
        <f>(M44*21)/100</f>
      </c>
      <c t="s">
        <v>27</v>
      </c>
    </row>
    <row r="45" spans="1:5" ht="12.75">
      <c r="A45" s="35" t="s">
        <v>56</v>
      </c>
      <c r="E45" s="39" t="s">
        <v>3473</v>
      </c>
    </row>
    <row r="46" spans="1:5" ht="12.75">
      <c r="A46" s="35" t="s">
        <v>58</v>
      </c>
      <c r="E46" s="40" t="s">
        <v>3608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3609</v>
      </c>
      <c s="35" t="s">
        <v>5</v>
      </c>
      <c s="6" t="s">
        <v>3610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3611</v>
      </c>
    </row>
    <row r="50" spans="1:5" ht="12.75">
      <c r="A50" s="35" t="s">
        <v>58</v>
      </c>
      <c r="E50" s="40" t="s">
        <v>3612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73</v>
      </c>
      <c r="E52" s="33" t="s">
        <v>3105</v>
      </c>
      <c r="J52" s="32">
        <f>0</f>
      </c>
      <c s="32">
        <f>0</f>
      </c>
      <c s="32">
        <f>0+L53+L57+L61+L65+L69+L73</f>
      </c>
      <c s="32">
        <f>0+M53+M57+M61+M65+M69+M73</f>
      </c>
    </row>
    <row r="53" spans="1:16" ht="12.75">
      <c r="A53" t="s">
        <v>49</v>
      </c>
      <c s="34" t="s">
        <v>98</v>
      </c>
      <c s="34" t="s">
        <v>3493</v>
      </c>
      <c s="35" t="s">
        <v>5</v>
      </c>
      <c s="6" t="s">
        <v>3613</v>
      </c>
      <c s="36" t="s">
        <v>586</v>
      </c>
      <c s="37">
        <v>2475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1517</v>
      </c>
      <c>
        <f>(M53*21)/100</f>
      </c>
      <c t="s">
        <v>27</v>
      </c>
    </row>
    <row r="54" spans="1:5" ht="12.75">
      <c r="A54" s="35" t="s">
        <v>56</v>
      </c>
      <c r="E54" s="39" t="s">
        <v>3614</v>
      </c>
    </row>
    <row r="55" spans="1:5" ht="12.75">
      <c r="A55" s="35" t="s">
        <v>58</v>
      </c>
      <c r="E55" s="40" t="s">
        <v>3615</v>
      </c>
    </row>
    <row r="56" spans="1:5" ht="12.75">
      <c r="A56" t="s">
        <v>60</v>
      </c>
      <c r="E56" s="39" t="s">
        <v>61</v>
      </c>
    </row>
    <row r="57" spans="1:16" ht="25.5">
      <c r="A57" t="s">
        <v>49</v>
      </c>
      <c s="34" t="s">
        <v>103</v>
      </c>
      <c s="34" t="s">
        <v>3616</v>
      </c>
      <c s="35" t="s">
        <v>5</v>
      </c>
      <c s="6" t="s">
        <v>3617</v>
      </c>
      <c s="36" t="s">
        <v>586</v>
      </c>
      <c s="37">
        <v>90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1517</v>
      </c>
      <c>
        <f>(M57*21)/100</f>
      </c>
      <c t="s">
        <v>27</v>
      </c>
    </row>
    <row r="58" spans="1:5" ht="12.75">
      <c r="A58" s="35" t="s">
        <v>56</v>
      </c>
      <c r="E58" s="39" t="s">
        <v>3618</v>
      </c>
    </row>
    <row r="59" spans="1:5" ht="12.75">
      <c r="A59" s="35" t="s">
        <v>58</v>
      </c>
      <c r="E59" s="40" t="s">
        <v>3619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3497</v>
      </c>
      <c s="35" t="s">
        <v>5</v>
      </c>
      <c s="6" t="s">
        <v>3498</v>
      </c>
      <c s="36" t="s">
        <v>586</v>
      </c>
      <c s="37">
        <v>1950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1517</v>
      </c>
      <c>
        <f>(M61*21)/100</f>
      </c>
      <c t="s">
        <v>27</v>
      </c>
    </row>
    <row r="62" spans="1:5" ht="12.75">
      <c r="A62" s="35" t="s">
        <v>56</v>
      </c>
      <c r="E62" s="39" t="s">
        <v>3620</v>
      </c>
    </row>
    <row r="63" spans="1:5" ht="12.75">
      <c r="A63" s="35" t="s">
        <v>58</v>
      </c>
      <c r="E63" s="40" t="s">
        <v>3621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3622</v>
      </c>
      <c s="35" t="s">
        <v>5</v>
      </c>
      <c s="6" t="s">
        <v>3623</v>
      </c>
      <c s="36" t="s">
        <v>586</v>
      </c>
      <c s="37">
        <v>400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3624</v>
      </c>
    </row>
    <row r="67" spans="1:5" ht="12.75">
      <c r="A67" s="35" t="s">
        <v>58</v>
      </c>
      <c r="E67" s="40" t="s">
        <v>3625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3501</v>
      </c>
      <c s="35" t="s">
        <v>5</v>
      </c>
      <c s="6" t="s">
        <v>3502</v>
      </c>
      <c s="36" t="s">
        <v>586</v>
      </c>
      <c s="37">
        <v>12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3503</v>
      </c>
    </row>
    <row r="71" spans="1:5" ht="12.75">
      <c r="A71" s="35" t="s">
        <v>58</v>
      </c>
      <c r="E71" s="40" t="s">
        <v>3626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117</v>
      </c>
      <c s="34" t="s">
        <v>3558</v>
      </c>
      <c s="35" t="s">
        <v>5</v>
      </c>
      <c s="6" t="s">
        <v>3559</v>
      </c>
      <c s="36" t="s">
        <v>586</v>
      </c>
      <c s="37">
        <v>35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25.5">
      <c r="A74" s="35" t="s">
        <v>56</v>
      </c>
      <c r="E74" s="39" t="s">
        <v>3627</v>
      </c>
    </row>
    <row r="75" spans="1:5" ht="12.75">
      <c r="A75" s="35" t="s">
        <v>58</v>
      </c>
      <c r="E75" s="40" t="s">
        <v>3560</v>
      </c>
    </row>
    <row r="76" spans="1:5" ht="12.75">
      <c r="A76" t="s">
        <v>60</v>
      </c>
      <c r="E76" s="39" t="s">
        <v>61</v>
      </c>
    </row>
    <row r="77" spans="1:13" ht="12.75">
      <c r="A77" t="s">
        <v>46</v>
      </c>
      <c r="C77" s="31" t="s">
        <v>89</v>
      </c>
      <c r="E77" s="33" t="s">
        <v>3253</v>
      </c>
      <c r="J77" s="32">
        <f>0</f>
      </c>
      <c s="32">
        <f>0</f>
      </c>
      <c s="32">
        <f>0+L78+L82+L86</f>
      </c>
      <c s="32">
        <f>0+M78+M82+M86</f>
      </c>
    </row>
    <row r="78" spans="1:16" ht="12.75">
      <c r="A78" t="s">
        <v>49</v>
      </c>
      <c s="34" t="s">
        <v>120</v>
      </c>
      <c s="34" t="s">
        <v>3628</v>
      </c>
      <c s="35" t="s">
        <v>5</v>
      </c>
      <c s="6" t="s">
        <v>3629</v>
      </c>
      <c s="36" t="s">
        <v>106</v>
      </c>
      <c s="37">
        <v>75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1517</v>
      </c>
      <c>
        <f>(M78*21)/100</f>
      </c>
      <c t="s">
        <v>27</v>
      </c>
    </row>
    <row r="79" spans="1:5" ht="12.75">
      <c r="A79" s="35" t="s">
        <v>56</v>
      </c>
      <c r="E79" s="39" t="s">
        <v>3630</v>
      </c>
    </row>
    <row r="80" spans="1:5" ht="12.75">
      <c r="A80" s="35" t="s">
        <v>58</v>
      </c>
      <c r="E80" s="40" t="s">
        <v>3631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123</v>
      </c>
      <c s="34" t="s">
        <v>3632</v>
      </c>
      <c s="35" t="s">
        <v>5</v>
      </c>
      <c s="6" t="s">
        <v>3633</v>
      </c>
      <c s="36" t="s">
        <v>106</v>
      </c>
      <c s="37">
        <v>225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649</v>
      </c>
      <c>
        <f>(M82*21)/100</f>
      </c>
      <c t="s">
        <v>27</v>
      </c>
    </row>
    <row r="83" spans="1:5" ht="12.75">
      <c r="A83" s="35" t="s">
        <v>56</v>
      </c>
      <c r="E83" s="39" t="s">
        <v>3634</v>
      </c>
    </row>
    <row r="84" spans="1:5" ht="12.75">
      <c r="A84" s="35" t="s">
        <v>58</v>
      </c>
      <c r="E84" s="40" t="s">
        <v>3635</v>
      </c>
    </row>
    <row r="85" spans="1:5" ht="12.75">
      <c r="A85" t="s">
        <v>60</v>
      </c>
      <c r="E85" s="39" t="s">
        <v>3636</v>
      </c>
    </row>
    <row r="86" spans="1:16" ht="12.75">
      <c r="A86" t="s">
        <v>49</v>
      </c>
      <c s="34" t="s">
        <v>127</v>
      </c>
      <c s="34" t="s">
        <v>3637</v>
      </c>
      <c s="35" t="s">
        <v>5</v>
      </c>
      <c s="6" t="s">
        <v>3638</v>
      </c>
      <c s="36" t="s">
        <v>106</v>
      </c>
      <c s="37">
        <v>50.4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649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3639</v>
      </c>
    </row>
    <row r="89" spans="1:5" ht="38.25">
      <c r="A89" t="s">
        <v>60</v>
      </c>
      <c r="E89" s="39" t="s">
        <v>3640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3641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3641</v>
      </c>
      <c r="E4" s="26" t="s">
        <v>3642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COUNTIFS(L8:L10,"=0",A8:A10,"P")+COUNTIFS(L8:L10,"",A8:A10,"P")+SUM(Q8:Q10)</f>
      </c>
    </row>
    <row r="8" spans="1:13" ht="12.75">
      <c r="A8" t="s">
        <v>44</v>
      </c>
      <c r="C8" s="28" t="s">
        <v>3645</v>
      </c>
      <c r="E8" s="30" t="s">
        <v>3644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3253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27</v>
      </c>
      <c s="34" t="s">
        <v>3646</v>
      </c>
      <c s="35" t="s">
        <v>5</v>
      </c>
      <c s="6" t="s">
        <v>3647</v>
      </c>
      <c s="36" t="s">
        <v>586</v>
      </c>
      <c s="37">
        <v>15.4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3648</v>
      </c>
    </row>
    <row r="13" spans="1:5" ht="267.75">
      <c r="A13" t="s">
        <v>60</v>
      </c>
      <c r="E13" s="39" t="s">
        <v>3649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3650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3650</v>
      </c>
      <c r="E4" s="26" t="s">
        <v>3651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3654</v>
      </c>
      <c r="E8" s="30" t="s">
        <v>3653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3655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3656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968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3657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3658</v>
      </c>
      <c r="E18" s="33" t="s">
        <v>2092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3659</v>
      </c>
      <c s="35" t="s">
        <v>5</v>
      </c>
      <c s="6" t="s">
        <v>3660</v>
      </c>
      <c s="36" t="s">
        <v>956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2906</v>
      </c>
      <c>
        <f>(M19*21)/100</f>
      </c>
      <c t="s">
        <v>27</v>
      </c>
    </row>
    <row r="20" spans="1:5" ht="25.5">
      <c r="A20" s="35" t="s">
        <v>56</v>
      </c>
      <c r="E20" s="39" t="s">
        <v>3103</v>
      </c>
    </row>
    <row r="21" spans="1:5" ht="12.75">
      <c r="A21" s="35" t="s">
        <v>58</v>
      </c>
      <c r="E21" s="40" t="s">
        <v>3661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3662</v>
      </c>
      <c s="35" t="s">
        <v>5</v>
      </c>
      <c s="6" t="s">
        <v>3663</v>
      </c>
      <c s="36" t="s">
        <v>956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2906</v>
      </c>
      <c>
        <f>(M23*21)/100</f>
      </c>
      <c t="s">
        <v>27</v>
      </c>
    </row>
    <row r="24" spans="1:5" ht="38.25">
      <c r="A24" s="35" t="s">
        <v>56</v>
      </c>
      <c r="E24" s="39" t="s">
        <v>3104</v>
      </c>
    </row>
    <row r="25" spans="1:5" ht="12.75">
      <c r="A25" s="35" t="s">
        <v>58</v>
      </c>
      <c r="E25" s="40" t="s">
        <v>3661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3664</v>
      </c>
      <c s="35" t="s">
        <v>5</v>
      </c>
      <c s="6" t="s">
        <v>3665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2906</v>
      </c>
      <c>
        <f>(M27*21)/100</f>
      </c>
      <c t="s">
        <v>27</v>
      </c>
    </row>
    <row r="28" spans="1:5" ht="12.75">
      <c r="A28" s="35" t="s">
        <v>56</v>
      </c>
      <c r="E28" s="39" t="s">
        <v>3666</v>
      </c>
    </row>
    <row r="29" spans="1:5" ht="38.25">
      <c r="A29" s="35" t="s">
        <v>58</v>
      </c>
      <c r="E29" s="40" t="s">
        <v>3667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3668</v>
      </c>
      <c s="35" t="s">
        <v>5</v>
      </c>
      <c s="6" t="s">
        <v>3669</v>
      </c>
      <c s="36" t="s">
        <v>956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2906</v>
      </c>
      <c>
        <f>(M31*21)/100</f>
      </c>
      <c t="s">
        <v>27</v>
      </c>
    </row>
    <row r="32" spans="1:5" ht="25.5">
      <c r="A32" s="35" t="s">
        <v>56</v>
      </c>
      <c r="E32" s="39" t="s">
        <v>3670</v>
      </c>
    </row>
    <row r="33" spans="1:5" ht="25.5">
      <c r="A33" s="35" t="s">
        <v>58</v>
      </c>
      <c r="E33" s="40" t="s">
        <v>3671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3672</v>
      </c>
      <c s="35" t="s">
        <v>5</v>
      </c>
      <c s="6" t="s">
        <v>3673</v>
      </c>
      <c s="36" t="s">
        <v>956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2906</v>
      </c>
      <c>
        <f>(M35*21)/100</f>
      </c>
      <c t="s">
        <v>27</v>
      </c>
    </row>
    <row r="36" spans="1:5" ht="12.75">
      <c r="A36" s="35" t="s">
        <v>56</v>
      </c>
      <c r="E36" s="39" t="s">
        <v>3674</v>
      </c>
    </row>
    <row r="37" spans="1:5" ht="25.5">
      <c r="A37" s="35" t="s">
        <v>58</v>
      </c>
      <c r="E37" s="40" t="s">
        <v>3671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3675</v>
      </c>
      <c s="35" t="s">
        <v>5</v>
      </c>
      <c s="6" t="s">
        <v>3676</v>
      </c>
      <c s="36" t="s">
        <v>956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2906</v>
      </c>
      <c>
        <f>(M39*21)/100</f>
      </c>
      <c t="s">
        <v>27</v>
      </c>
    </row>
    <row r="40" spans="1:5" ht="25.5">
      <c r="A40" s="35" t="s">
        <v>56</v>
      </c>
      <c r="E40" s="39" t="s">
        <v>3677</v>
      </c>
    </row>
    <row r="41" spans="1:5" ht="25.5">
      <c r="A41" s="35" t="s">
        <v>58</v>
      </c>
      <c r="E41" s="40" t="s">
        <v>3678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3679</v>
      </c>
      <c s="35" t="s">
        <v>5</v>
      </c>
      <c s="6" t="s">
        <v>3680</v>
      </c>
      <c s="36" t="s">
        <v>956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2906</v>
      </c>
      <c>
        <f>(M43*21)/100</f>
      </c>
      <c t="s">
        <v>27</v>
      </c>
    </row>
    <row r="44" spans="1:5" ht="25.5">
      <c r="A44" s="35" t="s">
        <v>56</v>
      </c>
      <c r="E44" s="39" t="s">
        <v>3681</v>
      </c>
    </row>
    <row r="45" spans="1:5" ht="25.5">
      <c r="A45" s="35" t="s">
        <v>58</v>
      </c>
      <c r="E45" s="40" t="s">
        <v>3671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3682</v>
      </c>
      <c s="35" t="s">
        <v>5</v>
      </c>
      <c s="6" t="s">
        <v>3683</v>
      </c>
      <c s="36" t="s">
        <v>956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2906</v>
      </c>
      <c>
        <f>(M47*21)/100</f>
      </c>
      <c t="s">
        <v>27</v>
      </c>
    </row>
    <row r="48" spans="1:5" ht="12.75">
      <c r="A48" s="35" t="s">
        <v>56</v>
      </c>
      <c r="E48" s="39" t="s">
        <v>3684</v>
      </c>
    </row>
    <row r="49" spans="1:5" ht="12.75">
      <c r="A49" s="35" t="s">
        <v>58</v>
      </c>
      <c r="E49" s="40" t="s">
        <v>3685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3686</v>
      </c>
      <c r="E51" s="33" t="s">
        <v>2939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3687</v>
      </c>
      <c s="35" t="s">
        <v>5</v>
      </c>
      <c s="6" t="s">
        <v>3688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3689</v>
      </c>
    </row>
    <row r="54" spans="1:5" ht="216.75">
      <c r="A54" s="35" t="s">
        <v>58</v>
      </c>
      <c r="E54" s="40" t="s">
        <v>3690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3691</v>
      </c>
      <c s="35" t="s">
        <v>5</v>
      </c>
      <c s="6" t="s">
        <v>3692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3689</v>
      </c>
    </row>
    <row r="58" spans="1:5" ht="38.25">
      <c r="A58" s="35" t="s">
        <v>58</v>
      </c>
      <c r="E58" s="40" t="s">
        <v>3693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12.75">
      <c r="A61" s="35" t="s">
        <v>56</v>
      </c>
      <c r="E61" s="39" t="s">
        <v>3689</v>
      </c>
    </row>
    <row r="62" spans="1:5" ht="267.75">
      <c r="A62" s="35" t="s">
        <v>58</v>
      </c>
      <c r="E62" s="40" t="s">
        <v>3694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3695</v>
      </c>
      <c r="E64" s="33" t="s">
        <v>3327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3696</v>
      </c>
      <c s="35" t="s">
        <v>5</v>
      </c>
      <c s="6" t="s">
        <v>3697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3698</v>
      </c>
    </row>
    <row r="67" spans="1:5" ht="114.75">
      <c r="A67" s="35" t="s">
        <v>58</v>
      </c>
      <c r="E67" s="40" t="s">
        <v>3699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3700</v>
      </c>
      <c s="35" t="s">
        <v>5</v>
      </c>
      <c s="6" t="s">
        <v>3701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3698</v>
      </c>
    </row>
    <row r="71" spans="1:5" ht="38.25">
      <c r="A71" s="35" t="s">
        <v>58</v>
      </c>
      <c r="E71" s="40" t="s">
        <v>3702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117</v>
      </c>
      <c s="34" t="s">
        <v>3703</v>
      </c>
      <c s="35" t="s">
        <v>5</v>
      </c>
      <c s="6" t="s">
        <v>3704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12.75">
      <c r="A74" s="35" t="s">
        <v>56</v>
      </c>
      <c r="E74" s="39" t="s">
        <v>3698</v>
      </c>
    </row>
    <row r="75" spans="1:5" ht="63.75">
      <c r="A75" s="35" t="s">
        <v>58</v>
      </c>
      <c r="E75" s="40" t="s">
        <v>3705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120</v>
      </c>
      <c s="34" t="s">
        <v>3706</v>
      </c>
      <c s="35" t="s">
        <v>5</v>
      </c>
      <c s="6" t="s">
        <v>3707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3689</v>
      </c>
    </row>
    <row r="79" spans="1:5" ht="178.5">
      <c r="A79" s="35" t="s">
        <v>58</v>
      </c>
      <c r="E79" s="40" t="s">
        <v>3708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123</v>
      </c>
      <c s="34" t="s">
        <v>3709</v>
      </c>
      <c s="35" t="s">
        <v>5</v>
      </c>
      <c s="6" t="s">
        <v>3710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3711</v>
      </c>
    </row>
    <row r="83" spans="1:5" ht="204">
      <c r="A83" s="35" t="s">
        <v>58</v>
      </c>
      <c r="E83" s="40" t="s">
        <v>3712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127</v>
      </c>
      <c s="34" t="s">
        <v>3713</v>
      </c>
      <c s="35" t="s">
        <v>5</v>
      </c>
      <c s="6" t="s">
        <v>3714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1517</v>
      </c>
      <c>
        <f>(M85*21)/100</f>
      </c>
      <c t="s">
        <v>27</v>
      </c>
    </row>
    <row r="86" spans="1:5" ht="12.75">
      <c r="A86" s="35" t="s">
        <v>56</v>
      </c>
      <c r="E86" s="39" t="s">
        <v>3715</v>
      </c>
    </row>
    <row r="87" spans="1:5" ht="153">
      <c r="A87" s="35" t="s">
        <v>58</v>
      </c>
      <c r="E87" s="40" t="s">
        <v>3716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130</v>
      </c>
      <c s="34" t="s">
        <v>3717</v>
      </c>
      <c s="35" t="s">
        <v>5</v>
      </c>
      <c s="6" t="s">
        <v>3718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1517</v>
      </c>
      <c>
        <f>(M89*21)/100</f>
      </c>
      <c t="s">
        <v>27</v>
      </c>
    </row>
    <row r="90" spans="1:5" ht="12.75">
      <c r="A90" s="35" t="s">
        <v>56</v>
      </c>
      <c r="E90" s="39" t="s">
        <v>3719</v>
      </c>
    </row>
    <row r="91" spans="1:5" ht="51">
      <c r="A91" s="35" t="s">
        <v>58</v>
      </c>
      <c r="E91" s="40" t="s">
        <v>3720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3721</v>
      </c>
      <c r="E93" s="33" t="s">
        <v>3722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133</v>
      </c>
      <c s="34" t="s">
        <v>3723</v>
      </c>
      <c s="35" t="s">
        <v>5</v>
      </c>
      <c s="6" t="s">
        <v>3724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3725</v>
      </c>
    </row>
    <row r="96" spans="1:5" ht="114.75">
      <c r="A96" s="35" t="s">
        <v>58</v>
      </c>
      <c r="E96" s="40" t="s">
        <v>3726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136</v>
      </c>
      <c s="34" t="s">
        <v>3727</v>
      </c>
      <c s="35" t="s">
        <v>5</v>
      </c>
      <c s="6" t="s">
        <v>3728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3729</v>
      </c>
    </row>
    <row r="100" spans="1:5" ht="102">
      <c r="A100" s="35" t="s">
        <v>58</v>
      </c>
      <c r="E100" s="40" t="s">
        <v>3730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139</v>
      </c>
      <c s="34" t="s">
        <v>3731</v>
      </c>
      <c s="35" t="s">
        <v>5</v>
      </c>
      <c s="6" t="s">
        <v>3732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3733</v>
      </c>
    </row>
    <row r="104" spans="1:5" ht="12.75">
      <c r="A104" s="35" t="s">
        <v>58</v>
      </c>
      <c r="E104" s="40" t="s">
        <v>3734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142</v>
      </c>
      <c s="34" t="s">
        <v>3735</v>
      </c>
      <c s="35" t="s">
        <v>5</v>
      </c>
      <c s="6" t="s">
        <v>3736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3737</v>
      </c>
    </row>
    <row r="108" spans="1:5" ht="140.25">
      <c r="A108" s="35" t="s">
        <v>58</v>
      </c>
      <c r="E108" s="40" t="s">
        <v>3738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147</v>
      </c>
      <c s="34" t="s">
        <v>3739</v>
      </c>
      <c s="35" t="s">
        <v>5</v>
      </c>
      <c s="6" t="s">
        <v>3740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3737</v>
      </c>
    </row>
    <row r="112" spans="1:5" ht="216.75">
      <c r="A112" s="35" t="s">
        <v>58</v>
      </c>
      <c r="E112" s="40" t="s">
        <v>3741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151</v>
      </c>
      <c s="34" t="s">
        <v>3742</v>
      </c>
      <c s="35" t="s">
        <v>5</v>
      </c>
      <c s="6" t="s">
        <v>3743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3737</v>
      </c>
    </row>
    <row r="116" spans="1:5" ht="140.25">
      <c r="A116" s="35" t="s">
        <v>58</v>
      </c>
      <c r="E116" s="40" t="s">
        <v>3744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3745</v>
      </c>
      <c r="E118" s="33" t="s">
        <v>3746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155</v>
      </c>
      <c s="34" t="s">
        <v>3747</v>
      </c>
      <c s="35" t="s">
        <v>5</v>
      </c>
      <c s="6" t="s">
        <v>3748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1517</v>
      </c>
      <c>
        <f>(M119*21)/100</f>
      </c>
      <c t="s">
        <v>27</v>
      </c>
    </row>
    <row r="120" spans="1:5" ht="12.75">
      <c r="A120" s="35" t="s">
        <v>56</v>
      </c>
      <c r="E120" s="39" t="s">
        <v>3749</v>
      </c>
    </row>
    <row r="121" spans="1:5" ht="229.5">
      <c r="A121" s="35" t="s">
        <v>58</v>
      </c>
      <c r="E121" s="40" t="s">
        <v>3750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158</v>
      </c>
      <c s="34" t="s">
        <v>3751</v>
      </c>
      <c s="35" t="s">
        <v>5</v>
      </c>
      <c s="6" t="s">
        <v>3752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1517</v>
      </c>
      <c>
        <f>(M123*21)/100</f>
      </c>
      <c t="s">
        <v>27</v>
      </c>
    </row>
    <row r="124" spans="1:5" ht="12.75">
      <c r="A124" s="35" t="s">
        <v>56</v>
      </c>
      <c r="E124" s="39" t="s">
        <v>3753</v>
      </c>
    </row>
    <row r="125" spans="1:5" ht="102">
      <c r="A125" s="35" t="s">
        <v>58</v>
      </c>
      <c r="E125" s="40" t="s">
        <v>3754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161</v>
      </c>
      <c s="34" t="s">
        <v>3755</v>
      </c>
      <c s="35" t="s">
        <v>5</v>
      </c>
      <c s="6" t="s">
        <v>3756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1517</v>
      </c>
      <c>
        <f>(M127*21)/100</f>
      </c>
      <c t="s">
        <v>27</v>
      </c>
    </row>
    <row r="128" spans="1:5" ht="38.25">
      <c r="A128" s="35" t="s">
        <v>56</v>
      </c>
      <c r="E128" s="39" t="s">
        <v>3757</v>
      </c>
    </row>
    <row r="129" spans="1:5" ht="12.75">
      <c r="A129" s="35" t="s">
        <v>58</v>
      </c>
      <c r="E129" s="40" t="s">
        <v>3758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652</v>
      </c>
      <c s="34" t="s">
        <v>3759</v>
      </c>
      <c s="35" t="s">
        <v>5</v>
      </c>
      <c s="6" t="s">
        <v>3760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1517</v>
      </c>
      <c>
        <f>(M131*21)/100</f>
      </c>
      <c t="s">
        <v>27</v>
      </c>
    </row>
    <row r="132" spans="1:5" ht="25.5">
      <c r="A132" s="35" t="s">
        <v>56</v>
      </c>
      <c r="E132" s="39" t="s">
        <v>3761</v>
      </c>
    </row>
    <row r="133" spans="1:5" ht="12.75">
      <c r="A133" s="35" t="s">
        <v>58</v>
      </c>
      <c r="E133" s="40" t="s">
        <v>3762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656</v>
      </c>
      <c s="34" t="s">
        <v>3763</v>
      </c>
      <c s="35" t="s">
        <v>5</v>
      </c>
      <c s="6" t="s">
        <v>3764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1517</v>
      </c>
      <c>
        <f>(M135*21)/100</f>
      </c>
      <c t="s">
        <v>27</v>
      </c>
    </row>
    <row r="136" spans="1:5" ht="25.5">
      <c r="A136" s="35" t="s">
        <v>56</v>
      </c>
      <c r="E136" s="39" t="s">
        <v>3761</v>
      </c>
    </row>
    <row r="137" spans="1:5" ht="12.75">
      <c r="A137" s="35" t="s">
        <v>58</v>
      </c>
      <c r="E137" s="40" t="s">
        <v>3765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660</v>
      </c>
      <c s="34" t="s">
        <v>3766</v>
      </c>
      <c s="35" t="s">
        <v>5</v>
      </c>
      <c s="6" t="s">
        <v>3767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1517</v>
      </c>
      <c>
        <f>(M139*21)/100</f>
      </c>
      <c t="s">
        <v>27</v>
      </c>
    </row>
    <row r="140" spans="1:5" ht="25.5">
      <c r="A140" s="35" t="s">
        <v>56</v>
      </c>
      <c r="E140" s="39" t="s">
        <v>3761</v>
      </c>
    </row>
    <row r="141" spans="1:5" ht="12.75">
      <c r="A141" s="35" t="s">
        <v>58</v>
      </c>
      <c r="E141" s="40" t="s">
        <v>3768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664</v>
      </c>
      <c s="34" t="s">
        <v>3769</v>
      </c>
      <c s="35" t="s">
        <v>5</v>
      </c>
      <c s="6" t="s">
        <v>3770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1517</v>
      </c>
      <c>
        <f>(M143*21)/100</f>
      </c>
      <c t="s">
        <v>27</v>
      </c>
    </row>
    <row r="144" spans="1:5" ht="12.75">
      <c r="A144" s="35" t="s">
        <v>56</v>
      </c>
      <c r="E144" s="39" t="s">
        <v>3771</v>
      </c>
    </row>
    <row r="145" spans="1:5" ht="63.75">
      <c r="A145" s="35" t="s">
        <v>58</v>
      </c>
      <c r="E145" s="40" t="s">
        <v>3772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634</v>
      </c>
      <c s="34" t="s">
        <v>3773</v>
      </c>
      <c s="35" t="s">
        <v>5</v>
      </c>
      <c s="6" t="s">
        <v>3774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1517</v>
      </c>
      <c>
        <f>(M147*21)/100</f>
      </c>
      <c t="s">
        <v>27</v>
      </c>
    </row>
    <row r="148" spans="1:5" ht="12.75">
      <c r="A148" s="35" t="s">
        <v>56</v>
      </c>
      <c r="E148" s="39" t="s">
        <v>3771</v>
      </c>
    </row>
    <row r="149" spans="1:5" ht="318.75">
      <c r="A149" s="35" t="s">
        <v>58</v>
      </c>
      <c r="E149" s="40" t="s">
        <v>3775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670</v>
      </c>
      <c s="34" t="s">
        <v>3776</v>
      </c>
      <c s="35" t="s">
        <v>5</v>
      </c>
      <c s="6" t="s">
        <v>3777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1517</v>
      </c>
      <c>
        <f>(M151*21)/100</f>
      </c>
      <c t="s">
        <v>27</v>
      </c>
    </row>
    <row r="152" spans="1:5" ht="12.75">
      <c r="A152" s="35" t="s">
        <v>56</v>
      </c>
      <c r="E152" s="39" t="s">
        <v>3778</v>
      </c>
    </row>
    <row r="153" spans="1:5" ht="38.25">
      <c r="A153" s="35" t="s">
        <v>58</v>
      </c>
      <c r="E153" s="40" t="s">
        <v>3779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673</v>
      </c>
      <c s="34" t="s">
        <v>3780</v>
      </c>
      <c s="35" t="s">
        <v>5</v>
      </c>
      <c s="6" t="s">
        <v>3781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1517</v>
      </c>
      <c>
        <f>(M155*21)/100</f>
      </c>
      <c t="s">
        <v>27</v>
      </c>
    </row>
    <row r="156" spans="1:5" ht="12.75">
      <c r="A156" s="35" t="s">
        <v>56</v>
      </c>
      <c r="E156" s="39" t="s">
        <v>3711</v>
      </c>
    </row>
    <row r="157" spans="1:5" ht="191.25">
      <c r="A157" s="35" t="s">
        <v>58</v>
      </c>
      <c r="E157" s="40" t="s">
        <v>3782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164</v>
      </c>
      <c s="34" t="s">
        <v>3783</v>
      </c>
      <c s="35" t="s">
        <v>5</v>
      </c>
      <c s="6" t="s">
        <v>3784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1517</v>
      </c>
      <c>
        <f>(M159*21)/100</f>
      </c>
      <c t="s">
        <v>27</v>
      </c>
    </row>
    <row r="160" spans="1:5" ht="25.5">
      <c r="A160" s="35" t="s">
        <v>56</v>
      </c>
      <c r="E160" s="39" t="s">
        <v>3785</v>
      </c>
    </row>
    <row r="161" spans="1:5" ht="204">
      <c r="A161" s="35" t="s">
        <v>58</v>
      </c>
      <c r="E161" s="40" t="s">
        <v>3786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167</v>
      </c>
      <c s="34" t="s">
        <v>3787</v>
      </c>
      <c s="35" t="s">
        <v>5</v>
      </c>
      <c s="6" t="s">
        <v>3788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2906</v>
      </c>
      <c>
        <f>(M163*21)/100</f>
      </c>
      <c t="s">
        <v>27</v>
      </c>
    </row>
    <row r="164" spans="1:5" ht="12.75">
      <c r="A164" s="35" t="s">
        <v>56</v>
      </c>
      <c r="E164" s="39" t="s">
        <v>3789</v>
      </c>
    </row>
    <row r="165" spans="1:5" ht="38.25">
      <c r="A165" s="35" t="s">
        <v>58</v>
      </c>
      <c r="E165" s="40" t="s">
        <v>3790</v>
      </c>
    </row>
    <row r="166" spans="1:5" ht="51">
      <c r="A166" t="s">
        <v>60</v>
      </c>
      <c r="E166" s="39" t="s">
        <v>3791</v>
      </c>
    </row>
    <row r="167" spans="1:13" ht="12.75">
      <c r="A167" t="s">
        <v>46</v>
      </c>
      <c r="C167" s="31" t="s">
        <v>3792</v>
      </c>
      <c r="E167" s="33" t="s">
        <v>3793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170</v>
      </c>
      <c s="34" t="s">
        <v>3794</v>
      </c>
      <c s="35" t="s">
        <v>5</v>
      </c>
      <c s="6" t="s">
        <v>3795</v>
      </c>
      <c s="36" t="s">
        <v>586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2906</v>
      </c>
      <c>
        <f>(M168*21)/100</f>
      </c>
      <c t="s">
        <v>27</v>
      </c>
    </row>
    <row r="169" spans="1:5" ht="25.5">
      <c r="A169" s="35" t="s">
        <v>56</v>
      </c>
      <c r="E169" s="39" t="s">
        <v>3796</v>
      </c>
    </row>
    <row r="170" spans="1:5" ht="12.75">
      <c r="A170" s="35" t="s">
        <v>58</v>
      </c>
      <c r="E170" s="40" t="s">
        <v>3797</v>
      </c>
    </row>
    <row r="171" spans="1:5" ht="89.25">
      <c r="A171" t="s">
        <v>60</v>
      </c>
      <c r="E171" s="39" t="s">
        <v>3798</v>
      </c>
    </row>
    <row r="172" spans="1:16" ht="12.75">
      <c r="A172" t="s">
        <v>49</v>
      </c>
      <c s="34" t="s">
        <v>173</v>
      </c>
      <c s="34" t="s">
        <v>3799</v>
      </c>
      <c s="35" t="s">
        <v>5</v>
      </c>
      <c s="6" t="s">
        <v>3800</v>
      </c>
      <c s="36" t="s">
        <v>586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2906</v>
      </c>
      <c>
        <f>(M172*21)/100</f>
      </c>
      <c t="s">
        <v>27</v>
      </c>
    </row>
    <row r="173" spans="1:5" ht="25.5">
      <c r="A173" s="35" t="s">
        <v>56</v>
      </c>
      <c r="E173" s="39" t="s">
        <v>3801</v>
      </c>
    </row>
    <row r="174" spans="1:5" ht="12.75">
      <c r="A174" s="35" t="s">
        <v>58</v>
      </c>
      <c r="E174" s="40" t="s">
        <v>3797</v>
      </c>
    </row>
    <row r="175" spans="1:5" ht="89.25">
      <c r="A175" t="s">
        <v>60</v>
      </c>
      <c r="E175" s="39" t="s">
        <v>3798</v>
      </c>
    </row>
    <row r="176" spans="1:16" ht="12.75">
      <c r="A176" t="s">
        <v>49</v>
      </c>
      <c s="34" t="s">
        <v>176</v>
      </c>
      <c s="34" t="s">
        <v>3802</v>
      </c>
      <c s="35" t="s">
        <v>5</v>
      </c>
      <c s="6" t="s">
        <v>3803</v>
      </c>
      <c s="36" t="s">
        <v>586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2906</v>
      </c>
      <c>
        <f>(M176*21)/100</f>
      </c>
      <c t="s">
        <v>27</v>
      </c>
    </row>
    <row r="177" spans="1:5" ht="25.5">
      <c r="A177" s="35" t="s">
        <v>56</v>
      </c>
      <c r="E177" s="39" t="s">
        <v>3804</v>
      </c>
    </row>
    <row r="178" spans="1:5" ht="12.75">
      <c r="A178" s="35" t="s">
        <v>58</v>
      </c>
      <c r="E178" s="40" t="s">
        <v>3805</v>
      </c>
    </row>
    <row r="179" spans="1:5" ht="89.25">
      <c r="A179" t="s">
        <v>60</v>
      </c>
      <c r="E179" s="39" t="s">
        <v>3798</v>
      </c>
    </row>
    <row r="180" spans="1:16" ht="12.75">
      <c r="A180" t="s">
        <v>49</v>
      </c>
      <c s="34" t="s">
        <v>179</v>
      </c>
      <c s="34" t="s">
        <v>3806</v>
      </c>
      <c s="35" t="s">
        <v>5</v>
      </c>
      <c s="6" t="s">
        <v>3807</v>
      </c>
      <c s="36" t="s">
        <v>586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2906</v>
      </c>
      <c>
        <f>(M180*21)/100</f>
      </c>
      <c t="s">
        <v>27</v>
      </c>
    </row>
    <row r="181" spans="1:5" ht="12.75">
      <c r="A181" s="35" t="s">
        <v>56</v>
      </c>
      <c r="E181" s="39" t="s">
        <v>3808</v>
      </c>
    </row>
    <row r="182" spans="1:5" ht="38.25">
      <c r="A182" s="35" t="s">
        <v>58</v>
      </c>
      <c r="E182" s="40" t="s">
        <v>3809</v>
      </c>
    </row>
    <row r="183" spans="1:5" ht="89.25">
      <c r="A183" t="s">
        <v>60</v>
      </c>
      <c r="E183" s="39" t="s">
        <v>3798</v>
      </c>
    </row>
    <row r="184" spans="1:16" ht="12.75">
      <c r="A184" t="s">
        <v>49</v>
      </c>
      <c s="34" t="s">
        <v>182</v>
      </c>
      <c s="34" t="s">
        <v>3810</v>
      </c>
      <c s="35" t="s">
        <v>5</v>
      </c>
      <c s="6" t="s">
        <v>3811</v>
      </c>
      <c s="36" t="s">
        <v>586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2906</v>
      </c>
      <c>
        <f>(M184*21)/100</f>
      </c>
      <c t="s">
        <v>27</v>
      </c>
    </row>
    <row r="185" spans="1:5" ht="25.5">
      <c r="A185" s="35" t="s">
        <v>56</v>
      </c>
      <c r="E185" s="39" t="s">
        <v>3812</v>
      </c>
    </row>
    <row r="186" spans="1:5" ht="38.25">
      <c r="A186" s="35" t="s">
        <v>58</v>
      </c>
      <c r="E186" s="40" t="s">
        <v>3809</v>
      </c>
    </row>
    <row r="187" spans="1:5" ht="89.25">
      <c r="A187" t="s">
        <v>60</v>
      </c>
      <c r="E187" s="39" t="s">
        <v>3798</v>
      </c>
    </row>
    <row r="188" spans="1:16" ht="12.75">
      <c r="A188" t="s">
        <v>49</v>
      </c>
      <c s="34" t="s">
        <v>185</v>
      </c>
      <c s="34" t="s">
        <v>3813</v>
      </c>
      <c s="35" t="s">
        <v>5</v>
      </c>
      <c s="6" t="s">
        <v>3814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1517</v>
      </c>
      <c>
        <f>(M188*21)/100</f>
      </c>
      <c t="s">
        <v>27</v>
      </c>
    </row>
    <row r="189" spans="1:5" ht="38.25">
      <c r="A189" s="35" t="s">
        <v>56</v>
      </c>
      <c r="E189" s="39" t="s">
        <v>3815</v>
      </c>
    </row>
    <row r="190" spans="1:5" ht="25.5">
      <c r="A190" s="35" t="s">
        <v>58</v>
      </c>
      <c r="E190" s="40" t="s">
        <v>3816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188</v>
      </c>
      <c s="34" t="s">
        <v>3817</v>
      </c>
      <c s="35" t="s">
        <v>5</v>
      </c>
      <c s="6" t="s">
        <v>3818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1517</v>
      </c>
      <c>
        <f>(M192*21)/100</f>
      </c>
      <c t="s">
        <v>27</v>
      </c>
    </row>
    <row r="193" spans="1:5" ht="12.75">
      <c r="A193" s="35" t="s">
        <v>56</v>
      </c>
      <c r="E193" s="39" t="s">
        <v>3819</v>
      </c>
    </row>
    <row r="194" spans="1:5" ht="25.5">
      <c r="A194" s="35" t="s">
        <v>58</v>
      </c>
      <c r="E194" s="40" t="s">
        <v>3820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3821</v>
      </c>
      <c s="35" t="s">
        <v>5</v>
      </c>
      <c s="6" t="s">
        <v>3822</v>
      </c>
      <c s="36" t="s">
        <v>586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2906</v>
      </c>
      <c>
        <f>(M196*21)/100</f>
      </c>
      <c t="s">
        <v>27</v>
      </c>
    </row>
    <row r="197" spans="1:5" ht="12.75">
      <c r="A197" s="35" t="s">
        <v>56</v>
      </c>
      <c r="E197" s="39" t="s">
        <v>3823</v>
      </c>
    </row>
    <row r="198" spans="1:5" ht="12.75">
      <c r="A198" s="35" t="s">
        <v>58</v>
      </c>
      <c r="E198" s="40" t="s">
        <v>3824</v>
      </c>
    </row>
    <row r="199" spans="1:5" ht="318.75">
      <c r="A199" t="s">
        <v>60</v>
      </c>
      <c r="E199" s="39" t="s">
        <v>3825</v>
      </c>
    </row>
    <row r="200" spans="1:16" ht="12.75">
      <c r="A200" t="s">
        <v>49</v>
      </c>
      <c s="34" t="s">
        <v>194</v>
      </c>
      <c s="34" t="s">
        <v>3826</v>
      </c>
      <c s="35" t="s">
        <v>5</v>
      </c>
      <c s="6" t="s">
        <v>3827</v>
      </c>
      <c s="36" t="s">
        <v>586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2906</v>
      </c>
      <c>
        <f>(M200*21)/100</f>
      </c>
      <c t="s">
        <v>27</v>
      </c>
    </row>
    <row r="201" spans="1:5" ht="12.75">
      <c r="A201" s="35" t="s">
        <v>56</v>
      </c>
      <c r="E201" s="39" t="s">
        <v>3828</v>
      </c>
    </row>
    <row r="202" spans="1:5" ht="12.75">
      <c r="A202" s="35" t="s">
        <v>58</v>
      </c>
      <c r="E202" s="40" t="s">
        <v>3824</v>
      </c>
    </row>
    <row r="203" spans="1:5" ht="114.75">
      <c r="A203" t="s">
        <v>60</v>
      </c>
      <c r="E203" s="39" t="s">
        <v>3829</v>
      </c>
    </row>
    <row r="204" spans="1:16" ht="12.75">
      <c r="A204" t="s">
        <v>49</v>
      </c>
      <c s="34" t="s">
        <v>197</v>
      </c>
      <c s="34" t="s">
        <v>3830</v>
      </c>
      <c s="35" t="s">
        <v>5</v>
      </c>
      <c s="6" t="s">
        <v>3831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2906</v>
      </c>
      <c>
        <f>(M204*21)/100</f>
      </c>
      <c t="s">
        <v>27</v>
      </c>
    </row>
    <row r="205" spans="1:5" ht="51">
      <c r="A205" s="35" t="s">
        <v>56</v>
      </c>
      <c r="E205" s="39" t="s">
        <v>3832</v>
      </c>
    </row>
    <row r="206" spans="1:5" ht="12.75">
      <c r="A206" s="35" t="s">
        <v>58</v>
      </c>
      <c r="E206" s="40" t="s">
        <v>3833</v>
      </c>
    </row>
    <row r="207" spans="1:5" ht="140.25">
      <c r="A207" t="s">
        <v>60</v>
      </c>
      <c r="E207" s="39" t="s">
        <v>3834</v>
      </c>
    </row>
    <row r="208" spans="1:16" ht="12.75">
      <c r="A208" t="s">
        <v>49</v>
      </c>
      <c s="34" t="s">
        <v>200</v>
      </c>
      <c s="34" t="s">
        <v>3835</v>
      </c>
      <c s="35" t="s">
        <v>5</v>
      </c>
      <c s="6" t="s">
        <v>3831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2906</v>
      </c>
      <c>
        <f>(M208*21)/100</f>
      </c>
      <c t="s">
        <v>27</v>
      </c>
    </row>
    <row r="209" spans="1:5" ht="51">
      <c r="A209" s="35" t="s">
        <v>56</v>
      </c>
      <c r="E209" s="39" t="s">
        <v>3836</v>
      </c>
    </row>
    <row r="210" spans="1:5" ht="12.75">
      <c r="A210" s="35" t="s">
        <v>58</v>
      </c>
      <c r="E210" s="40" t="s">
        <v>3837</v>
      </c>
    </row>
    <row r="211" spans="1:5" ht="153">
      <c r="A211" t="s">
        <v>60</v>
      </c>
      <c r="E211" s="39" t="s">
        <v>3838</v>
      </c>
    </row>
    <row r="212" spans="1:13" ht="12.75">
      <c r="A212" t="s">
        <v>46</v>
      </c>
      <c r="C212" s="31" t="s">
        <v>3839</v>
      </c>
      <c r="E212" s="33" t="s">
        <v>3840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203</v>
      </c>
      <c s="34" t="s">
        <v>3841</v>
      </c>
      <c s="35" t="s">
        <v>5</v>
      </c>
      <c s="6" t="s">
        <v>3842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2906</v>
      </c>
      <c>
        <f>(M213*21)/100</f>
      </c>
      <c t="s">
        <v>27</v>
      </c>
    </row>
    <row r="214" spans="1:5" ht="25.5">
      <c r="A214" s="35" t="s">
        <v>56</v>
      </c>
      <c r="E214" s="39" t="s">
        <v>3843</v>
      </c>
    </row>
    <row r="215" spans="1:5" ht="63.75">
      <c r="A215" s="35" t="s">
        <v>58</v>
      </c>
      <c r="E215" s="40" t="s">
        <v>3844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206</v>
      </c>
      <c s="34" t="s">
        <v>3845</v>
      </c>
      <c s="35" t="s">
        <v>5</v>
      </c>
      <c s="6" t="s">
        <v>3846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2906</v>
      </c>
      <c>
        <f>(M217*21)/100</f>
      </c>
      <c t="s">
        <v>27</v>
      </c>
    </row>
    <row r="218" spans="1:5" ht="25.5">
      <c r="A218" s="35" t="s">
        <v>56</v>
      </c>
      <c r="E218" s="39" t="s">
        <v>3847</v>
      </c>
    </row>
    <row r="219" spans="1:5" ht="76.5">
      <c r="A219" s="35" t="s">
        <v>58</v>
      </c>
      <c r="E219" s="40" t="s">
        <v>3848</v>
      </c>
    </row>
    <row r="220" spans="1:5" ht="25.5">
      <c r="A220" t="s">
        <v>60</v>
      </c>
      <c r="E220" s="39" t="s">
        <v>3849</v>
      </c>
    </row>
    <row r="221" spans="1:16" ht="12.75">
      <c r="A221" t="s">
        <v>49</v>
      </c>
      <c s="34" t="s">
        <v>209</v>
      </c>
      <c s="34" t="s">
        <v>3850</v>
      </c>
      <c s="35" t="s">
        <v>5</v>
      </c>
      <c s="6" t="s">
        <v>3851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1517</v>
      </c>
      <c>
        <f>(M221*21)/100</f>
      </c>
      <c t="s">
        <v>27</v>
      </c>
    </row>
    <row r="222" spans="1:5" ht="25.5">
      <c r="A222" s="35" t="s">
        <v>56</v>
      </c>
      <c r="E222" s="39" t="s">
        <v>3852</v>
      </c>
    </row>
    <row r="223" spans="1:5" ht="38.25">
      <c r="A223" s="35" t="s">
        <v>58</v>
      </c>
      <c r="E223" s="40" t="s">
        <v>3853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212</v>
      </c>
      <c s="34" t="s">
        <v>3854</v>
      </c>
      <c s="35" t="s">
        <v>5</v>
      </c>
      <c s="6" t="s">
        <v>3855</v>
      </c>
      <c s="36" t="s">
        <v>586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1517</v>
      </c>
      <c>
        <f>(M225*21)/100</f>
      </c>
      <c t="s">
        <v>27</v>
      </c>
    </row>
    <row r="226" spans="1:5" ht="25.5">
      <c r="A226" s="35" t="s">
        <v>56</v>
      </c>
      <c r="E226" s="39" t="s">
        <v>3856</v>
      </c>
    </row>
    <row r="227" spans="1:5" ht="408">
      <c r="A227" s="35" t="s">
        <v>58</v>
      </c>
      <c r="E227" s="40" t="s">
        <v>3857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216</v>
      </c>
      <c s="34" t="s">
        <v>3858</v>
      </c>
      <c s="35" t="s">
        <v>5</v>
      </c>
      <c s="6" t="s">
        <v>3859</v>
      </c>
      <c s="36" t="s">
        <v>586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1517</v>
      </c>
      <c>
        <f>(M229*21)/100</f>
      </c>
      <c t="s">
        <v>27</v>
      </c>
    </row>
    <row r="230" spans="1:5" ht="25.5">
      <c r="A230" s="35" t="s">
        <v>56</v>
      </c>
      <c r="E230" s="39" t="s">
        <v>3860</v>
      </c>
    </row>
    <row r="231" spans="1:5" ht="369.75">
      <c r="A231" s="35" t="s">
        <v>58</v>
      </c>
      <c r="E231" s="40" t="s">
        <v>3861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219</v>
      </c>
      <c s="34" t="s">
        <v>3862</v>
      </c>
      <c s="35" t="s">
        <v>5</v>
      </c>
      <c s="6" t="s">
        <v>3863</v>
      </c>
      <c s="36" t="s">
        <v>586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2906</v>
      </c>
      <c>
        <f>(M233*21)/100</f>
      </c>
      <c t="s">
        <v>27</v>
      </c>
    </row>
    <row r="234" spans="1:5" ht="51">
      <c r="A234" s="35" t="s">
        <v>56</v>
      </c>
      <c r="E234" s="39" t="s">
        <v>3864</v>
      </c>
    </row>
    <row r="235" spans="1:5" ht="12.75">
      <c r="A235" s="35" t="s">
        <v>58</v>
      </c>
      <c r="E235" s="40" t="s">
        <v>3797</v>
      </c>
    </row>
    <row r="236" spans="1:5" ht="76.5">
      <c r="A236" t="s">
        <v>60</v>
      </c>
      <c r="E236" s="39" t="s">
        <v>3865</v>
      </c>
    </row>
    <row r="237" spans="1:16" ht="12.75">
      <c r="A237" t="s">
        <v>49</v>
      </c>
      <c s="34" t="s">
        <v>222</v>
      </c>
      <c s="34" t="s">
        <v>3866</v>
      </c>
      <c s="35" t="s">
        <v>5</v>
      </c>
      <c s="6" t="s">
        <v>3867</v>
      </c>
      <c s="36" t="s">
        <v>586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2906</v>
      </c>
      <c>
        <f>(M237*21)/100</f>
      </c>
      <c t="s">
        <v>27</v>
      </c>
    </row>
    <row r="238" spans="1:5" ht="51">
      <c r="A238" s="35" t="s">
        <v>56</v>
      </c>
      <c r="E238" s="39" t="s">
        <v>3868</v>
      </c>
    </row>
    <row r="239" spans="1:5" ht="25.5">
      <c r="A239" s="35" t="s">
        <v>58</v>
      </c>
      <c r="E239" s="40" t="s">
        <v>3869</v>
      </c>
    </row>
    <row r="240" spans="1:5" ht="76.5">
      <c r="A240" t="s">
        <v>60</v>
      </c>
      <c r="E240" s="39" t="s">
        <v>3865</v>
      </c>
    </row>
    <row r="241" spans="1:16" ht="12.75">
      <c r="A241" t="s">
        <v>49</v>
      </c>
      <c s="34" t="s">
        <v>225</v>
      </c>
      <c s="34" t="s">
        <v>3870</v>
      </c>
      <c s="35" t="s">
        <v>5</v>
      </c>
      <c s="6" t="s">
        <v>3871</v>
      </c>
      <c s="36" t="s">
        <v>586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2906</v>
      </c>
      <c>
        <f>(M241*21)/100</f>
      </c>
      <c t="s">
        <v>27</v>
      </c>
    </row>
    <row r="242" spans="1:5" ht="38.25">
      <c r="A242" s="35" t="s">
        <v>56</v>
      </c>
      <c r="E242" s="39" t="s">
        <v>3872</v>
      </c>
    </row>
    <row r="243" spans="1:5" ht="38.25">
      <c r="A243" s="35" t="s">
        <v>58</v>
      </c>
      <c r="E243" s="40" t="s">
        <v>3809</v>
      </c>
    </row>
    <row r="244" spans="1:5" ht="76.5">
      <c r="A244" t="s">
        <v>60</v>
      </c>
      <c r="E244" s="39" t="s">
        <v>3865</v>
      </c>
    </row>
    <row r="245" spans="1:16" ht="12.75">
      <c r="A245" t="s">
        <v>49</v>
      </c>
      <c s="34" t="s">
        <v>228</v>
      </c>
      <c s="34" t="s">
        <v>3873</v>
      </c>
      <c s="35" t="s">
        <v>5</v>
      </c>
      <c s="6" t="s">
        <v>3874</v>
      </c>
      <c s="36" t="s">
        <v>586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2906</v>
      </c>
      <c>
        <f>(M245*21)/100</f>
      </c>
      <c t="s">
        <v>27</v>
      </c>
    </row>
    <row r="246" spans="1:5" ht="38.25">
      <c r="A246" s="35" t="s">
        <v>56</v>
      </c>
      <c r="E246" s="39" t="s">
        <v>3875</v>
      </c>
    </row>
    <row r="247" spans="1:5" ht="12.75">
      <c r="A247" s="35" t="s">
        <v>58</v>
      </c>
      <c r="E247" s="40" t="s">
        <v>3876</v>
      </c>
    </row>
    <row r="248" spans="1:5" ht="114.75">
      <c r="A248" t="s">
        <v>60</v>
      </c>
      <c r="E248" s="39" t="s">
        <v>3877</v>
      </c>
    </row>
    <row r="249" spans="1:16" ht="25.5">
      <c r="A249" t="s">
        <v>49</v>
      </c>
      <c s="34" t="s">
        <v>231</v>
      </c>
      <c s="34" t="s">
        <v>3878</v>
      </c>
      <c s="35" t="s">
        <v>5</v>
      </c>
      <c s="6" t="s">
        <v>3879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1517</v>
      </c>
      <c>
        <f>(M249*21)/100</f>
      </c>
      <c t="s">
        <v>27</v>
      </c>
    </row>
    <row r="250" spans="1:5" ht="12.75">
      <c r="A250" s="35" t="s">
        <v>56</v>
      </c>
      <c r="E250" s="39" t="s">
        <v>3880</v>
      </c>
    </row>
    <row r="251" spans="1:5" ht="25.5">
      <c r="A251" s="35" t="s">
        <v>58</v>
      </c>
      <c r="E251" s="40" t="s">
        <v>3881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234</v>
      </c>
      <c s="34" t="s">
        <v>3882</v>
      </c>
      <c s="35" t="s">
        <v>5</v>
      </c>
      <c s="6" t="s">
        <v>3883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1517</v>
      </c>
      <c>
        <f>(M253*21)/100</f>
      </c>
      <c t="s">
        <v>27</v>
      </c>
    </row>
    <row r="254" spans="1:5" ht="12.75">
      <c r="A254" s="35" t="s">
        <v>56</v>
      </c>
      <c r="E254" s="39" t="s">
        <v>3884</v>
      </c>
    </row>
    <row r="255" spans="1:5" ht="25.5">
      <c r="A255" s="35" t="s">
        <v>58</v>
      </c>
      <c r="E255" s="40" t="s">
        <v>3885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237</v>
      </c>
      <c s="34" t="s">
        <v>3886</v>
      </c>
      <c s="35" t="s">
        <v>5</v>
      </c>
      <c s="6" t="s">
        <v>3887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1517</v>
      </c>
      <c>
        <f>(M257*21)/100</f>
      </c>
      <c t="s">
        <v>27</v>
      </c>
    </row>
    <row r="258" spans="1:5" ht="12.75">
      <c r="A258" s="35" t="s">
        <v>56</v>
      </c>
      <c r="E258" s="39" t="s">
        <v>3888</v>
      </c>
    </row>
    <row r="259" spans="1:5" ht="38.25">
      <c r="A259" s="35" t="s">
        <v>58</v>
      </c>
      <c r="E259" s="40" t="s">
        <v>3889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240</v>
      </c>
      <c s="34" t="s">
        <v>3890</v>
      </c>
      <c s="35" t="s">
        <v>5</v>
      </c>
      <c s="6" t="s">
        <v>3887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1517</v>
      </c>
      <c>
        <f>(M261*21)/100</f>
      </c>
      <c t="s">
        <v>27</v>
      </c>
    </row>
    <row r="262" spans="1:5" ht="12.75">
      <c r="A262" s="35" t="s">
        <v>56</v>
      </c>
      <c r="E262" s="39" t="s">
        <v>3891</v>
      </c>
    </row>
    <row r="263" spans="1:5" ht="38.25">
      <c r="A263" s="35" t="s">
        <v>58</v>
      </c>
      <c r="E263" s="40" t="s">
        <v>3892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243</v>
      </c>
      <c s="34" t="s">
        <v>3893</v>
      </c>
      <c s="35" t="s">
        <v>5</v>
      </c>
      <c s="6" t="s">
        <v>3894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1517</v>
      </c>
      <c>
        <f>(M265*21)/100</f>
      </c>
      <c t="s">
        <v>27</v>
      </c>
    </row>
    <row r="266" spans="1:5" ht="12.75">
      <c r="A266" s="35" t="s">
        <v>56</v>
      </c>
      <c r="E266" s="39" t="s">
        <v>3895</v>
      </c>
    </row>
    <row r="267" spans="1:5" ht="38.25">
      <c r="A267" s="35" t="s">
        <v>58</v>
      </c>
      <c r="E267" s="40" t="s">
        <v>3896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745</v>
      </c>
      <c s="34" t="s">
        <v>3897</v>
      </c>
      <c s="35" t="s">
        <v>5</v>
      </c>
      <c s="6" t="s">
        <v>3894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1517</v>
      </c>
      <c>
        <f>(M269*21)/100</f>
      </c>
      <c t="s">
        <v>27</v>
      </c>
    </row>
    <row r="270" spans="1:5" ht="12.75">
      <c r="A270" s="35" t="s">
        <v>56</v>
      </c>
      <c r="E270" s="39" t="s">
        <v>3898</v>
      </c>
    </row>
    <row r="271" spans="1:5" ht="38.25">
      <c r="A271" s="35" t="s">
        <v>58</v>
      </c>
      <c r="E271" s="40" t="s">
        <v>3899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635</v>
      </c>
      <c s="34" t="s">
        <v>3900</v>
      </c>
      <c s="35" t="s">
        <v>5</v>
      </c>
      <c s="6" t="s">
        <v>3901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1517</v>
      </c>
      <c>
        <f>(M273*21)/100</f>
      </c>
      <c t="s">
        <v>27</v>
      </c>
    </row>
    <row r="274" spans="1:5" ht="25.5">
      <c r="A274" s="35" t="s">
        <v>56</v>
      </c>
      <c r="E274" s="39" t="s">
        <v>3902</v>
      </c>
    </row>
    <row r="275" spans="1:5" ht="51">
      <c r="A275" s="35" t="s">
        <v>58</v>
      </c>
      <c r="E275" s="40" t="s">
        <v>3903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246</v>
      </c>
      <c s="34" t="s">
        <v>1694</v>
      </c>
      <c s="35" t="s">
        <v>5</v>
      </c>
      <c s="6" t="s">
        <v>1695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1517</v>
      </c>
      <c>
        <f>(M277*21)/100</f>
      </c>
      <c t="s">
        <v>27</v>
      </c>
    </row>
    <row r="278" spans="1:5" ht="12.75">
      <c r="A278" s="35" t="s">
        <v>56</v>
      </c>
      <c r="E278" s="39" t="s">
        <v>3904</v>
      </c>
    </row>
    <row r="279" spans="1:5" ht="38.25">
      <c r="A279" s="35" t="s">
        <v>58</v>
      </c>
      <c r="E279" s="40" t="s">
        <v>3905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249</v>
      </c>
      <c s="34" t="s">
        <v>3906</v>
      </c>
      <c s="35" t="s">
        <v>5</v>
      </c>
      <c s="6" t="s">
        <v>3907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1517</v>
      </c>
      <c>
        <f>(M281*21)/100</f>
      </c>
      <c t="s">
        <v>27</v>
      </c>
    </row>
    <row r="282" spans="1:5" ht="12.75">
      <c r="A282" s="35" t="s">
        <v>56</v>
      </c>
      <c r="E282" s="39" t="s">
        <v>3908</v>
      </c>
    </row>
    <row r="283" spans="1:5" ht="38.25">
      <c r="A283" s="35" t="s">
        <v>58</v>
      </c>
      <c r="E283" s="40" t="s">
        <v>3909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252</v>
      </c>
      <c s="34" t="s">
        <v>2245</v>
      </c>
      <c s="35" t="s">
        <v>5</v>
      </c>
      <c s="6" t="s">
        <v>2246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1517</v>
      </c>
      <c>
        <f>(M285*21)/100</f>
      </c>
      <c t="s">
        <v>27</v>
      </c>
    </row>
    <row r="286" spans="1:5" ht="12.75">
      <c r="A286" s="35" t="s">
        <v>56</v>
      </c>
      <c r="E286" s="39" t="s">
        <v>3910</v>
      </c>
    </row>
    <row r="287" spans="1:5" ht="38.25">
      <c r="A287" s="35" t="s">
        <v>58</v>
      </c>
      <c r="E287" s="40" t="s">
        <v>3911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255</v>
      </c>
      <c s="34" t="s">
        <v>3912</v>
      </c>
      <c s="35" t="s">
        <v>5</v>
      </c>
      <c s="6" t="s">
        <v>3913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1517</v>
      </c>
      <c>
        <f>(M289*21)/100</f>
      </c>
      <c t="s">
        <v>27</v>
      </c>
    </row>
    <row r="290" spans="1:5" ht="12.75">
      <c r="A290" s="35" t="s">
        <v>56</v>
      </c>
      <c r="E290" s="39" t="s">
        <v>3914</v>
      </c>
    </row>
    <row r="291" spans="1:5" ht="25.5">
      <c r="A291" s="35" t="s">
        <v>58</v>
      </c>
      <c r="E291" s="40" t="s">
        <v>3915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3916</v>
      </c>
      <c s="35" t="s">
        <v>5</v>
      </c>
      <c s="6" t="s">
        <v>3917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1517</v>
      </c>
      <c>
        <f>(M293*21)/100</f>
      </c>
      <c t="s">
        <v>27</v>
      </c>
    </row>
    <row r="294" spans="1:5" ht="12.75">
      <c r="A294" s="35" t="s">
        <v>56</v>
      </c>
      <c r="E294" s="39" t="s">
        <v>3918</v>
      </c>
    </row>
    <row r="295" spans="1:5" ht="25.5">
      <c r="A295" s="35" t="s">
        <v>58</v>
      </c>
      <c r="E295" s="40" t="s">
        <v>3919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3920</v>
      </c>
      <c s="35" t="s">
        <v>5</v>
      </c>
      <c s="6" t="s">
        <v>3921</v>
      </c>
      <c s="36" t="s">
        <v>586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2906</v>
      </c>
      <c>
        <f>(M297*21)/100</f>
      </c>
      <c t="s">
        <v>27</v>
      </c>
    </row>
    <row r="298" spans="1:5" ht="140.25">
      <c r="A298" s="35" t="s">
        <v>56</v>
      </c>
      <c r="E298" s="39" t="s">
        <v>3922</v>
      </c>
    </row>
    <row r="299" spans="1:5" ht="12.75">
      <c r="A299" s="35" t="s">
        <v>58</v>
      </c>
      <c r="E299" s="40" t="s">
        <v>3876</v>
      </c>
    </row>
    <row r="300" spans="1:5" ht="25.5">
      <c r="A300" t="s">
        <v>60</v>
      </c>
      <c r="E300" s="39" t="s">
        <v>3923</v>
      </c>
    </row>
    <row r="301" spans="1:16" ht="12.75">
      <c r="A301" t="s">
        <v>49</v>
      </c>
      <c s="34" t="s">
        <v>264</v>
      </c>
      <c s="34" t="s">
        <v>3924</v>
      </c>
      <c s="35" t="s">
        <v>5</v>
      </c>
      <c s="6" t="s">
        <v>3925</v>
      </c>
      <c s="36" t="s">
        <v>586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1517</v>
      </c>
      <c>
        <f>(M301*21)/100</f>
      </c>
      <c t="s">
        <v>27</v>
      </c>
    </row>
    <row r="302" spans="1:5" ht="38.25">
      <c r="A302" s="35" t="s">
        <v>56</v>
      </c>
      <c r="E302" s="39" t="s">
        <v>3926</v>
      </c>
    </row>
    <row r="303" spans="1:5" ht="12.75">
      <c r="A303" s="35" t="s">
        <v>58</v>
      </c>
      <c r="E303" s="40" t="s">
        <v>3927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267</v>
      </c>
      <c s="34" t="s">
        <v>3928</v>
      </c>
      <c s="35" t="s">
        <v>5</v>
      </c>
      <c s="6" t="s">
        <v>3929</v>
      </c>
      <c s="36" t="s">
        <v>586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2906</v>
      </c>
      <c>
        <f>(M305*21)/100</f>
      </c>
      <c t="s">
        <v>27</v>
      </c>
    </row>
    <row r="306" spans="1:5" ht="38.25">
      <c r="A306" s="35" t="s">
        <v>56</v>
      </c>
      <c r="E306" s="39" t="s">
        <v>3930</v>
      </c>
    </row>
    <row r="307" spans="1:5" ht="12.75">
      <c r="A307" s="35" t="s">
        <v>58</v>
      </c>
      <c r="E307" s="40" t="s">
        <v>3805</v>
      </c>
    </row>
    <row r="308" spans="1:5" ht="63.75">
      <c r="A308" t="s">
        <v>60</v>
      </c>
      <c r="E308" s="39" t="s">
        <v>3931</v>
      </c>
    </row>
    <row r="309" spans="1:16" ht="12.75">
      <c r="A309" t="s">
        <v>49</v>
      </c>
      <c s="34" t="s">
        <v>270</v>
      </c>
      <c s="34" t="s">
        <v>3932</v>
      </c>
      <c s="35" t="s">
        <v>5</v>
      </c>
      <c s="6" t="s">
        <v>3933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2906</v>
      </c>
      <c>
        <f>(M309*21)/100</f>
      </c>
      <c t="s">
        <v>27</v>
      </c>
    </row>
    <row r="310" spans="1:5" ht="114.75">
      <c r="A310" s="35" t="s">
        <v>56</v>
      </c>
      <c r="E310" s="39" t="s">
        <v>3934</v>
      </c>
    </row>
    <row r="311" spans="1:5" ht="89.25">
      <c r="A311" s="35" t="s">
        <v>58</v>
      </c>
      <c r="E311" s="40" t="s">
        <v>3935</v>
      </c>
    </row>
    <row r="312" spans="1:5" ht="63.75">
      <c r="A312" t="s">
        <v>60</v>
      </c>
      <c r="E312" s="39" t="s">
        <v>3931</v>
      </c>
    </row>
    <row r="313" spans="1:16" ht="12.75">
      <c r="A313" t="s">
        <v>49</v>
      </c>
      <c s="34" t="s">
        <v>273</v>
      </c>
      <c s="34" t="s">
        <v>3936</v>
      </c>
      <c s="35" t="s">
        <v>5</v>
      </c>
      <c s="6" t="s">
        <v>3933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2906</v>
      </c>
      <c>
        <f>(M313*21)/100</f>
      </c>
      <c t="s">
        <v>27</v>
      </c>
    </row>
    <row r="314" spans="1:5" ht="114.75">
      <c r="A314" s="35" t="s">
        <v>56</v>
      </c>
      <c r="E314" s="39" t="s">
        <v>3937</v>
      </c>
    </row>
    <row r="315" spans="1:5" ht="89.25">
      <c r="A315" s="35" t="s">
        <v>58</v>
      </c>
      <c r="E315" s="40" t="s">
        <v>3938</v>
      </c>
    </row>
    <row r="316" spans="1:5" ht="63.75">
      <c r="A316" t="s">
        <v>60</v>
      </c>
      <c r="E316" s="39" t="s">
        <v>3931</v>
      </c>
    </row>
    <row r="317" spans="1:16" ht="12.75">
      <c r="A317" t="s">
        <v>49</v>
      </c>
      <c s="34" t="s">
        <v>276</v>
      </c>
      <c s="34" t="s">
        <v>3939</v>
      </c>
      <c s="35" t="s">
        <v>5</v>
      </c>
      <c s="6" t="s">
        <v>3940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2906</v>
      </c>
      <c>
        <f>(M317*21)/100</f>
      </c>
      <c t="s">
        <v>27</v>
      </c>
    </row>
    <row r="318" spans="1:5" ht="51">
      <c r="A318" s="35" t="s">
        <v>56</v>
      </c>
      <c r="E318" s="39" t="s">
        <v>3941</v>
      </c>
    </row>
    <row r="319" spans="1:5" ht="12.75">
      <c r="A319" s="35" t="s">
        <v>58</v>
      </c>
      <c r="E319" s="40" t="s">
        <v>3942</v>
      </c>
    </row>
    <row r="320" spans="1:5" ht="63.75">
      <c r="A320" t="s">
        <v>60</v>
      </c>
      <c r="E320" s="39" t="s">
        <v>3943</v>
      </c>
    </row>
    <row r="321" spans="1:16" ht="12.75">
      <c r="A321" t="s">
        <v>49</v>
      </c>
      <c s="34" t="s">
        <v>279</v>
      </c>
      <c s="34" t="s">
        <v>3944</v>
      </c>
      <c s="35" t="s">
        <v>5</v>
      </c>
      <c s="6" t="s">
        <v>3945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2906</v>
      </c>
      <c>
        <f>(M321*21)/100</f>
      </c>
      <c t="s">
        <v>27</v>
      </c>
    </row>
    <row r="322" spans="1:5" ht="51">
      <c r="A322" s="35" t="s">
        <v>56</v>
      </c>
      <c r="E322" s="39" t="s">
        <v>3946</v>
      </c>
    </row>
    <row r="323" spans="1:5" ht="12.75">
      <c r="A323" s="35" t="s">
        <v>58</v>
      </c>
      <c r="E323" s="40" t="s">
        <v>3947</v>
      </c>
    </row>
    <row r="324" spans="1:5" ht="63.75">
      <c r="A324" t="s">
        <v>60</v>
      </c>
      <c r="E324" s="39" t="s">
        <v>3943</v>
      </c>
    </row>
    <row r="325" spans="1:16" ht="12.75">
      <c r="A325" t="s">
        <v>49</v>
      </c>
      <c s="34" t="s">
        <v>282</v>
      </c>
      <c s="34" t="s">
        <v>3948</v>
      </c>
      <c s="35" t="s">
        <v>5</v>
      </c>
      <c s="6" t="s">
        <v>3949</v>
      </c>
      <c s="36" t="s">
        <v>586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2906</v>
      </c>
      <c>
        <f>(M325*21)/100</f>
      </c>
      <c t="s">
        <v>27</v>
      </c>
    </row>
    <row r="326" spans="1:5" ht="114.75">
      <c r="A326" s="35" t="s">
        <v>56</v>
      </c>
      <c r="E326" s="39" t="s">
        <v>3950</v>
      </c>
    </row>
    <row r="327" spans="1:5" ht="51">
      <c r="A327" s="35" t="s">
        <v>58</v>
      </c>
      <c r="E327" s="40" t="s">
        <v>3951</v>
      </c>
    </row>
    <row r="328" spans="1:5" ht="51">
      <c r="A328" t="s">
        <v>60</v>
      </c>
      <c r="E328" s="39" t="s">
        <v>3952</v>
      </c>
    </row>
    <row r="329" spans="1:16" ht="12.75">
      <c r="A329" t="s">
        <v>49</v>
      </c>
      <c s="34" t="s">
        <v>285</v>
      </c>
      <c s="34" t="s">
        <v>3953</v>
      </c>
      <c s="35" t="s">
        <v>5</v>
      </c>
      <c s="6" t="s">
        <v>3954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2906</v>
      </c>
      <c>
        <f>(M329*21)/100</f>
      </c>
      <c t="s">
        <v>27</v>
      </c>
    </row>
    <row r="330" spans="1:5" ht="127.5">
      <c r="A330" s="35" t="s">
        <v>56</v>
      </c>
      <c r="E330" s="39" t="s">
        <v>3955</v>
      </c>
    </row>
    <row r="331" spans="1:5" ht="51">
      <c r="A331" s="35" t="s">
        <v>58</v>
      </c>
      <c r="E331" s="40" t="s">
        <v>3956</v>
      </c>
    </row>
    <row r="332" spans="1:5" ht="51">
      <c r="A332" t="s">
        <v>60</v>
      </c>
      <c r="E332" s="39" t="s">
        <v>3952</v>
      </c>
    </row>
    <row r="333" spans="1:16" ht="12.75">
      <c r="A333" t="s">
        <v>49</v>
      </c>
      <c s="34" t="s">
        <v>289</v>
      </c>
      <c s="34" t="s">
        <v>3957</v>
      </c>
      <c s="35" t="s">
        <v>5</v>
      </c>
      <c s="6" t="s">
        <v>3958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2906</v>
      </c>
      <c>
        <f>(M333*21)/100</f>
      </c>
      <c t="s">
        <v>27</v>
      </c>
    </row>
    <row r="334" spans="1:5" ht="89.25">
      <c r="A334" s="35" t="s">
        <v>56</v>
      </c>
      <c r="E334" s="39" t="s">
        <v>3959</v>
      </c>
    </row>
    <row r="335" spans="1:5" ht="51">
      <c r="A335" s="35" t="s">
        <v>58</v>
      </c>
      <c r="E335" s="40" t="s">
        <v>3956</v>
      </c>
    </row>
    <row r="336" spans="1:5" ht="51">
      <c r="A336" t="s">
        <v>60</v>
      </c>
      <c r="E336" s="39" t="s">
        <v>3952</v>
      </c>
    </row>
    <row r="337" spans="1:16" ht="12.75">
      <c r="A337" t="s">
        <v>49</v>
      </c>
      <c s="34" t="s">
        <v>293</v>
      </c>
      <c s="34" t="s">
        <v>3960</v>
      </c>
      <c s="35" t="s">
        <v>5</v>
      </c>
      <c s="6" t="s">
        <v>3961</v>
      </c>
      <c s="36" t="s">
        <v>586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2906</v>
      </c>
      <c>
        <f>(M337*21)/100</f>
      </c>
      <c t="s">
        <v>27</v>
      </c>
    </row>
    <row r="338" spans="1:5" ht="102">
      <c r="A338" s="35" t="s">
        <v>56</v>
      </c>
      <c r="E338" s="39" t="s">
        <v>3962</v>
      </c>
    </row>
    <row r="339" spans="1:5" ht="12.75">
      <c r="A339" s="35" t="s">
        <v>58</v>
      </c>
      <c r="E339" s="40" t="s">
        <v>3963</v>
      </c>
    </row>
    <row r="340" spans="1:5" ht="51">
      <c r="A340" t="s">
        <v>60</v>
      </c>
      <c r="E340" s="39" t="s">
        <v>3952</v>
      </c>
    </row>
    <row r="341" spans="1:16" ht="12.75">
      <c r="A341" t="s">
        <v>49</v>
      </c>
      <c s="34" t="s">
        <v>296</v>
      </c>
      <c s="34" t="s">
        <v>3964</v>
      </c>
      <c s="35" t="s">
        <v>5</v>
      </c>
      <c s="6" t="s">
        <v>3965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2906</v>
      </c>
      <c>
        <f>(M341*21)/100</f>
      </c>
      <c t="s">
        <v>27</v>
      </c>
    </row>
    <row r="342" spans="1:5" ht="38.25">
      <c r="A342" s="35" t="s">
        <v>56</v>
      </c>
      <c r="E342" s="39" t="s">
        <v>3966</v>
      </c>
    </row>
    <row r="343" spans="1:5" ht="12.75">
      <c r="A343" s="35" t="s">
        <v>58</v>
      </c>
      <c r="E343" s="40" t="s">
        <v>3967</v>
      </c>
    </row>
    <row r="344" spans="1:5" ht="51">
      <c r="A344" t="s">
        <v>60</v>
      </c>
      <c r="E344" s="39" t="s">
        <v>3968</v>
      </c>
    </row>
    <row r="345" spans="1:16" ht="12.75">
      <c r="A345" t="s">
        <v>49</v>
      </c>
      <c s="34" t="s">
        <v>299</v>
      </c>
      <c s="34" t="s">
        <v>3969</v>
      </c>
      <c s="35" t="s">
        <v>5</v>
      </c>
      <c s="6" t="s">
        <v>3970</v>
      </c>
      <c s="36" t="s">
        <v>586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2906</v>
      </c>
      <c>
        <f>(M345*21)/100</f>
      </c>
      <c t="s">
        <v>27</v>
      </c>
    </row>
    <row r="346" spans="1:5" ht="12.75">
      <c r="A346" s="35" t="s">
        <v>56</v>
      </c>
      <c r="E346" s="39" t="s">
        <v>3971</v>
      </c>
    </row>
    <row r="347" spans="1:5" ht="38.25">
      <c r="A347" s="35" t="s">
        <v>58</v>
      </c>
      <c r="E347" s="40" t="s">
        <v>3972</v>
      </c>
    </row>
    <row r="348" spans="1:5" ht="63.75">
      <c r="A348" t="s">
        <v>60</v>
      </c>
      <c r="E348" s="39" t="s">
        <v>3973</v>
      </c>
    </row>
    <row r="349" spans="1:16" ht="12.75">
      <c r="A349" t="s">
        <v>49</v>
      </c>
      <c s="34" t="s">
        <v>302</v>
      </c>
      <c s="34" t="s">
        <v>3974</v>
      </c>
      <c s="35" t="s">
        <v>5</v>
      </c>
      <c s="6" t="s">
        <v>3975</v>
      </c>
      <c s="36" t="s">
        <v>586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1517</v>
      </c>
      <c>
        <f>(M349*21)/100</f>
      </c>
      <c t="s">
        <v>27</v>
      </c>
    </row>
    <row r="350" spans="1:5" ht="25.5">
      <c r="A350" s="35" t="s">
        <v>56</v>
      </c>
      <c r="E350" s="39" t="s">
        <v>3976</v>
      </c>
    </row>
    <row r="351" spans="1:5" ht="38.25">
      <c r="A351" s="35" t="s">
        <v>58</v>
      </c>
      <c r="E351" s="40" t="s">
        <v>3977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3978</v>
      </c>
      <c s="35" t="s">
        <v>5</v>
      </c>
      <c s="6" t="s">
        <v>3979</v>
      </c>
      <c s="36" t="s">
        <v>586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2906</v>
      </c>
      <c>
        <f>(M353*21)/100</f>
      </c>
      <c t="s">
        <v>27</v>
      </c>
    </row>
    <row r="354" spans="1:5" ht="25.5">
      <c r="A354" s="35" t="s">
        <v>56</v>
      </c>
      <c r="E354" s="39" t="s">
        <v>3980</v>
      </c>
    </row>
    <row r="355" spans="1:5" ht="63.75">
      <c r="A355" s="35" t="s">
        <v>58</v>
      </c>
      <c r="E355" s="40" t="s">
        <v>3981</v>
      </c>
    </row>
    <row r="356" spans="1:5" ht="51">
      <c r="A356" t="s">
        <v>60</v>
      </c>
      <c r="E356" s="39" t="s">
        <v>3982</v>
      </c>
    </row>
    <row r="357" spans="1:16" ht="12.75">
      <c r="A357" t="s">
        <v>49</v>
      </c>
      <c s="34" t="s">
        <v>308</v>
      </c>
      <c s="34" t="s">
        <v>3983</v>
      </c>
      <c s="35" t="s">
        <v>5</v>
      </c>
      <c s="6" t="s">
        <v>3984</v>
      </c>
      <c s="36" t="s">
        <v>586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2906</v>
      </c>
      <c>
        <f>(M357*21)/100</f>
      </c>
      <c t="s">
        <v>27</v>
      </c>
    </row>
    <row r="358" spans="1:5" ht="25.5">
      <c r="A358" s="35" t="s">
        <v>56</v>
      </c>
      <c r="E358" s="39" t="s">
        <v>3985</v>
      </c>
    </row>
    <row r="359" spans="1:5" ht="51">
      <c r="A359" s="35" t="s">
        <v>58</v>
      </c>
      <c r="E359" s="40" t="s">
        <v>3986</v>
      </c>
    </row>
    <row r="360" spans="1:5" ht="51">
      <c r="A360" t="s">
        <v>60</v>
      </c>
      <c r="E360" s="39" t="s">
        <v>3982</v>
      </c>
    </row>
    <row r="361" spans="1:16" ht="12.75">
      <c r="A361" t="s">
        <v>49</v>
      </c>
      <c s="34" t="s">
        <v>311</v>
      </c>
      <c s="34" t="s">
        <v>3987</v>
      </c>
      <c s="35" t="s">
        <v>5</v>
      </c>
      <c s="6" t="s">
        <v>3988</v>
      </c>
      <c s="36" t="s">
        <v>586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1517</v>
      </c>
      <c>
        <f>(M361*21)/100</f>
      </c>
      <c t="s">
        <v>27</v>
      </c>
    </row>
    <row r="362" spans="1:5" ht="25.5">
      <c r="A362" s="35" t="s">
        <v>56</v>
      </c>
      <c r="E362" s="39" t="s">
        <v>3989</v>
      </c>
    </row>
    <row r="363" spans="1:5" ht="25.5">
      <c r="A363" s="35" t="s">
        <v>58</v>
      </c>
      <c r="E363" s="40" t="s">
        <v>3990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3991</v>
      </c>
      <c r="E365" s="33" t="s">
        <v>3992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315</v>
      </c>
      <c s="34" t="s">
        <v>3993</v>
      </c>
      <c s="35" t="s">
        <v>5</v>
      </c>
      <c s="6" t="s">
        <v>3994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2906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3995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318</v>
      </c>
      <c s="34" t="s">
        <v>3996</v>
      </c>
      <c s="35" t="s">
        <v>5</v>
      </c>
      <c s="6" t="s">
        <v>3997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2906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142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321</v>
      </c>
      <c s="34" t="s">
        <v>3998</v>
      </c>
      <c s="35" t="s">
        <v>5</v>
      </c>
      <c s="6" t="s">
        <v>3999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2906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173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324</v>
      </c>
      <c s="34" t="s">
        <v>4000</v>
      </c>
      <c s="35" t="s">
        <v>5</v>
      </c>
      <c s="6" t="s">
        <v>4001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2906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173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327</v>
      </c>
      <c s="34" t="s">
        <v>4002</v>
      </c>
      <c s="35" t="s">
        <v>5</v>
      </c>
      <c s="6" t="s">
        <v>4003</v>
      </c>
      <c s="36" t="s">
        <v>956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649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4004</v>
      </c>
    </row>
    <row r="385" spans="1:5" ht="12.75">
      <c r="A385" t="s">
        <v>60</v>
      </c>
      <c r="E385" s="39" t="s">
        <v>4005</v>
      </c>
    </row>
    <row r="386" spans="1:13" ht="12.75">
      <c r="A386" t="s">
        <v>46</v>
      </c>
      <c r="C386" s="31" t="s">
        <v>4006</v>
      </c>
      <c r="E386" s="33" t="s">
        <v>4007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331</v>
      </c>
      <c s="34" t="s">
        <v>4008</v>
      </c>
      <c s="35" t="s">
        <v>5</v>
      </c>
      <c s="6" t="s">
        <v>4009</v>
      </c>
      <c s="36" t="s">
        <v>956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2906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4010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334</v>
      </c>
      <c s="34" t="s">
        <v>4011</v>
      </c>
      <c s="35" t="s">
        <v>5</v>
      </c>
      <c s="6" t="s">
        <v>4012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2906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634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338</v>
      </c>
      <c s="34" t="s">
        <v>4013</v>
      </c>
      <c s="35" t="s">
        <v>5</v>
      </c>
      <c s="6" t="s">
        <v>4014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2906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419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341</v>
      </c>
      <c s="34" t="s">
        <v>4015</v>
      </c>
      <c s="35" t="s">
        <v>5</v>
      </c>
      <c s="6" t="s">
        <v>4016</v>
      </c>
      <c s="36" t="s">
        <v>586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2906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4017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344</v>
      </c>
      <c s="34" t="s">
        <v>4018</v>
      </c>
      <c s="35" t="s">
        <v>5</v>
      </c>
      <c s="6" t="s">
        <v>4003</v>
      </c>
      <c s="36" t="s">
        <v>956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649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4004</v>
      </c>
    </row>
    <row r="406" spans="1:5" ht="12.75">
      <c r="A406" t="s">
        <v>60</v>
      </c>
      <c r="E406" s="39" t="s">
        <v>4019</v>
      </c>
    </row>
    <row r="407" spans="1:13" ht="12.75">
      <c r="A407" t="s">
        <v>46</v>
      </c>
      <c r="C407" s="31" t="s">
        <v>4020</v>
      </c>
      <c r="E407" s="33" t="s">
        <v>4021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347</v>
      </c>
      <c s="34" t="s">
        <v>4022</v>
      </c>
      <c s="35" t="s">
        <v>5</v>
      </c>
      <c s="6" t="s">
        <v>4023</v>
      </c>
      <c s="36" t="s">
        <v>405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2906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350</v>
      </c>
      <c s="34" t="s">
        <v>4024</v>
      </c>
      <c s="35" t="s">
        <v>5</v>
      </c>
      <c s="6" t="s">
        <v>4025</v>
      </c>
      <c s="36" t="s">
        <v>405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2906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745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4026</v>
      </c>
      <c r="E416" s="33" t="s">
        <v>4027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353</v>
      </c>
      <c s="34" t="s">
        <v>4028</v>
      </c>
      <c s="35" t="s">
        <v>5</v>
      </c>
      <c s="6" t="s">
        <v>4029</v>
      </c>
      <c s="36" t="s">
        <v>2724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2906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458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356</v>
      </c>
      <c s="34" t="s">
        <v>4030</v>
      </c>
      <c s="35" t="s">
        <v>5</v>
      </c>
      <c s="6" t="s">
        <v>4031</v>
      </c>
      <c s="36" t="s">
        <v>405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2906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289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4032</v>
      </c>
      <c r="E425" s="33" t="s">
        <v>3043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359</v>
      </c>
      <c s="34" t="s">
        <v>4033</v>
      </c>
      <c s="35" t="s">
        <v>5</v>
      </c>
      <c s="6" t="s">
        <v>4034</v>
      </c>
      <c s="36" t="s">
        <v>4035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2906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362</v>
      </c>
      <c s="34" t="s">
        <v>954</v>
      </c>
      <c s="35" t="s">
        <v>123</v>
      </c>
      <c s="6" t="s">
        <v>4036</v>
      </c>
      <c s="36" t="s">
        <v>956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649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4037</v>
      </c>
      <c r="E434" s="33" t="s">
        <v>4038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365</v>
      </c>
      <c s="34" t="s">
        <v>4039</v>
      </c>
      <c s="35" t="s">
        <v>5</v>
      </c>
      <c s="6" t="s">
        <v>4040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1517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4041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368</v>
      </c>
      <c s="34" t="s">
        <v>1361</v>
      </c>
      <c s="35" t="s">
        <v>5</v>
      </c>
      <c s="6" t="s">
        <v>1362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1517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4042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371</v>
      </c>
      <c s="34" t="s">
        <v>4043</v>
      </c>
      <c s="35" t="s">
        <v>5</v>
      </c>
      <c s="6" t="s">
        <v>4044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1517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4045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374</v>
      </c>
      <c s="34" t="s">
        <v>4046</v>
      </c>
      <c s="35" t="s">
        <v>5</v>
      </c>
      <c s="6" t="s">
        <v>4047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1517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4048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377</v>
      </c>
      <c s="34" t="s">
        <v>4049</v>
      </c>
      <c s="35" t="s">
        <v>5</v>
      </c>
      <c s="6" t="s">
        <v>4050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1517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4051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381</v>
      </c>
      <c s="34" t="s">
        <v>4052</v>
      </c>
      <c s="35" t="s">
        <v>5</v>
      </c>
      <c s="6" t="s">
        <v>4053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1517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4054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384</v>
      </c>
      <c s="34" t="s">
        <v>4055</v>
      </c>
      <c s="35" t="s">
        <v>5</v>
      </c>
      <c s="6" t="s">
        <v>4056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2906</v>
      </c>
      <c>
        <f>(M459*21)/100</f>
      </c>
      <c t="s">
        <v>27</v>
      </c>
    </row>
    <row r="460" spans="1:5" ht="12.75">
      <c r="A460" s="35" t="s">
        <v>56</v>
      </c>
      <c r="E460" s="39" t="s">
        <v>4057</v>
      </c>
    </row>
    <row r="461" spans="1:5" ht="12.75">
      <c r="A461" s="35" t="s">
        <v>58</v>
      </c>
      <c r="E461" s="40" t="s">
        <v>4058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387</v>
      </c>
      <c s="34" t="s">
        <v>4059</v>
      </c>
      <c s="35" t="s">
        <v>5</v>
      </c>
      <c s="6" t="s">
        <v>4060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1517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4061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390</v>
      </c>
      <c s="34" t="s">
        <v>1345</v>
      </c>
      <c s="35" t="s">
        <v>5</v>
      </c>
      <c s="6" t="s">
        <v>1346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1517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4062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393</v>
      </c>
      <c s="34" t="s">
        <v>2245</v>
      </c>
      <c s="35" t="s">
        <v>5</v>
      </c>
      <c s="6" t="s">
        <v>2246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1517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4063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396</v>
      </c>
      <c s="34" t="s">
        <v>1350</v>
      </c>
      <c s="35" t="s">
        <v>5</v>
      </c>
      <c s="6" t="s">
        <v>1351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1517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4064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399</v>
      </c>
      <c s="34" t="s">
        <v>4065</v>
      </c>
      <c s="35" t="s">
        <v>5</v>
      </c>
      <c s="6" t="s">
        <v>4066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1517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4067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402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1517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4068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406</v>
      </c>
      <c s="34" t="s">
        <v>1742</v>
      </c>
      <c s="35" t="s">
        <v>5</v>
      </c>
      <c s="6" t="s">
        <v>1743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1517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4069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409</v>
      </c>
      <c s="34" t="s">
        <v>4070</v>
      </c>
      <c s="35" t="s">
        <v>5</v>
      </c>
      <c s="6" t="s">
        <v>4071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1517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4072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412</v>
      </c>
      <c s="34" t="s">
        <v>2609</v>
      </c>
      <c s="35" t="s">
        <v>5</v>
      </c>
      <c s="6" t="s">
        <v>2610</v>
      </c>
      <c s="36" t="s">
        <v>405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1517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4073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415</v>
      </c>
      <c s="34" t="s">
        <v>2612</v>
      </c>
      <c s="35" t="s">
        <v>5</v>
      </c>
      <c s="6" t="s">
        <v>2613</v>
      </c>
      <c s="36" t="s">
        <v>405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1517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4074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419</v>
      </c>
      <c s="34" t="s">
        <v>2615</v>
      </c>
      <c s="35" t="s">
        <v>5</v>
      </c>
      <c s="6" t="s">
        <v>2616</v>
      </c>
      <c s="36" t="s">
        <v>405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1517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4075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420</v>
      </c>
      <c s="34" t="s">
        <v>4076</v>
      </c>
      <c s="35" t="s">
        <v>5</v>
      </c>
      <c s="6" t="s">
        <v>4077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1517</v>
      </c>
      <c>
        <f>(M507*21)/100</f>
      </c>
      <c t="s">
        <v>27</v>
      </c>
    </row>
    <row r="508" spans="1:5" ht="12.75">
      <c r="A508" s="35" t="s">
        <v>56</v>
      </c>
      <c r="E508" s="39" t="s">
        <v>4078</v>
      </c>
    </row>
    <row r="509" spans="1:5" ht="25.5">
      <c r="A509" s="35" t="s">
        <v>58</v>
      </c>
      <c r="E509" s="40" t="s">
        <v>4079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421</v>
      </c>
      <c s="34" t="s">
        <v>4080</v>
      </c>
      <c s="35" t="s">
        <v>50</v>
      </c>
      <c s="6" t="s">
        <v>4081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649</v>
      </c>
      <c>
        <f>(M511*21)/100</f>
      </c>
      <c t="s">
        <v>27</v>
      </c>
    </row>
    <row r="512" spans="1:5" ht="12.75">
      <c r="A512" s="35" t="s">
        <v>56</v>
      </c>
      <c r="E512" s="39" t="s">
        <v>4082</v>
      </c>
    </row>
    <row r="513" spans="1:5" ht="12.75">
      <c r="A513" s="35" t="s">
        <v>58</v>
      </c>
      <c r="E513" s="40" t="s">
        <v>4083</v>
      </c>
    </row>
    <row r="514" spans="1:5" ht="12.75">
      <c r="A514" t="s">
        <v>60</v>
      </c>
      <c r="E514" s="39" t="s">
        <v>4084</v>
      </c>
    </row>
    <row r="515" spans="1:16" ht="12.75">
      <c r="A515" t="s">
        <v>49</v>
      </c>
      <c s="34" t="s">
        <v>422</v>
      </c>
      <c s="34" t="s">
        <v>4085</v>
      </c>
      <c s="35" t="s">
        <v>5</v>
      </c>
      <c s="6" t="s">
        <v>4086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2906</v>
      </c>
      <c>
        <f>(M515*21)/100</f>
      </c>
      <c t="s">
        <v>27</v>
      </c>
    </row>
    <row r="516" spans="1:5" ht="12.75">
      <c r="A516" s="35" t="s">
        <v>56</v>
      </c>
      <c r="E516" s="39" t="s">
        <v>4087</v>
      </c>
    </row>
    <row r="517" spans="1:5" ht="12.75">
      <c r="A517" s="35" t="s">
        <v>58</v>
      </c>
      <c r="E517" s="40" t="s">
        <v>4088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4089</v>
      </c>
      <c r="E519" s="33" t="s">
        <v>4090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424</v>
      </c>
      <c s="34" t="s">
        <v>4091</v>
      </c>
      <c s="35" t="s">
        <v>5</v>
      </c>
      <c s="6" t="s">
        <v>4092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1517</v>
      </c>
      <c>
        <f>(M520*21)/100</f>
      </c>
      <c t="s">
        <v>27</v>
      </c>
    </row>
    <row r="521" spans="1:5" ht="12.75">
      <c r="A521" s="35" t="s">
        <v>56</v>
      </c>
      <c r="E521" s="39" t="s">
        <v>4093</v>
      </c>
    </row>
    <row r="522" spans="1:5" ht="25.5">
      <c r="A522" s="35" t="s">
        <v>58</v>
      </c>
      <c r="E522" s="40" t="s">
        <v>4094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426</v>
      </c>
      <c s="34" t="s">
        <v>4095</v>
      </c>
      <c s="35" t="s">
        <v>5</v>
      </c>
      <c s="6" t="s">
        <v>4096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1517</v>
      </c>
      <c>
        <f>(M524*21)/100</f>
      </c>
      <c t="s">
        <v>27</v>
      </c>
    </row>
    <row r="525" spans="1:5" ht="12.75">
      <c r="A525" s="35" t="s">
        <v>56</v>
      </c>
      <c r="E525" s="39" t="s">
        <v>4093</v>
      </c>
    </row>
    <row r="526" spans="1:5" ht="38.25">
      <c r="A526" s="35" t="s">
        <v>58</v>
      </c>
      <c r="E526" s="40" t="s">
        <v>4097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427</v>
      </c>
      <c s="34" t="s">
        <v>4098</v>
      </c>
      <c s="35" t="s">
        <v>5</v>
      </c>
      <c s="6" t="s">
        <v>4099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1517</v>
      </c>
      <c>
        <f>(M528*21)/100</f>
      </c>
      <c t="s">
        <v>27</v>
      </c>
    </row>
    <row r="529" spans="1:5" ht="12.75">
      <c r="A529" s="35" t="s">
        <v>56</v>
      </c>
      <c r="E529" s="39" t="s">
        <v>4100</v>
      </c>
    </row>
    <row r="530" spans="1:5" ht="76.5">
      <c r="A530" s="35" t="s">
        <v>58</v>
      </c>
      <c r="E530" s="40" t="s">
        <v>4101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428</v>
      </c>
      <c s="34" t="s">
        <v>4102</v>
      </c>
      <c s="35" t="s">
        <v>5</v>
      </c>
      <c s="6" t="s">
        <v>4103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1517</v>
      </c>
      <c>
        <f>(M532*21)/100</f>
      </c>
      <c t="s">
        <v>27</v>
      </c>
    </row>
    <row r="533" spans="1:5" ht="12.75">
      <c r="A533" s="35" t="s">
        <v>56</v>
      </c>
      <c r="E533" s="39" t="s">
        <v>4093</v>
      </c>
    </row>
    <row r="534" spans="1:5" ht="25.5">
      <c r="A534" s="35" t="s">
        <v>58</v>
      </c>
      <c r="E534" s="40" t="s">
        <v>4104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4105</v>
      </c>
      <c r="E536" s="33" t="s">
        <v>3253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429</v>
      </c>
      <c s="34" t="s">
        <v>4106</v>
      </c>
      <c s="35" t="s">
        <v>5</v>
      </c>
      <c s="6" t="s">
        <v>4107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2906</v>
      </c>
      <c>
        <f>(M537*21)/100</f>
      </c>
      <c t="s">
        <v>27</v>
      </c>
    </row>
    <row r="538" spans="1:5" ht="127.5">
      <c r="A538" s="35" t="s">
        <v>56</v>
      </c>
      <c r="E538" s="39" t="s">
        <v>4108</v>
      </c>
    </row>
    <row r="539" spans="1:5" ht="12.75">
      <c r="A539" s="35" t="s">
        <v>58</v>
      </c>
      <c r="E539" s="40" t="s">
        <v>4109</v>
      </c>
    </row>
    <row r="540" spans="1:5" ht="51">
      <c r="A540" t="s">
        <v>60</v>
      </c>
      <c r="E540" s="39" t="s">
        <v>4110</v>
      </c>
    </row>
    <row r="541" spans="1:16" ht="25.5">
      <c r="A541" t="s">
        <v>49</v>
      </c>
      <c s="34" t="s">
        <v>430</v>
      </c>
      <c s="34" t="s">
        <v>4111</v>
      </c>
      <c s="35" t="s">
        <v>5</v>
      </c>
      <c s="6" t="s">
        <v>4107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2906</v>
      </c>
      <c>
        <f>(M541*21)/100</f>
      </c>
      <c t="s">
        <v>27</v>
      </c>
    </row>
    <row r="542" spans="1:5" ht="153">
      <c r="A542" s="35" t="s">
        <v>56</v>
      </c>
      <c r="E542" s="39" t="s">
        <v>4112</v>
      </c>
    </row>
    <row r="543" spans="1:5" ht="51">
      <c r="A543" s="35" t="s">
        <v>58</v>
      </c>
      <c r="E543" s="40" t="s">
        <v>4113</v>
      </c>
    </row>
    <row r="544" spans="1:5" ht="51">
      <c r="A544" t="s">
        <v>60</v>
      </c>
      <c r="E544" s="39" t="s">
        <v>4110</v>
      </c>
    </row>
    <row r="545" spans="1:16" ht="25.5">
      <c r="A545" t="s">
        <v>49</v>
      </c>
      <c s="34" t="s">
        <v>431</v>
      </c>
      <c s="34" t="s">
        <v>4114</v>
      </c>
      <c s="35" t="s">
        <v>5</v>
      </c>
      <c s="6" t="s">
        <v>4115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2906</v>
      </c>
      <c>
        <f>(M545*21)/100</f>
      </c>
      <c t="s">
        <v>27</v>
      </c>
    </row>
    <row r="546" spans="1:5" ht="191.25">
      <c r="A546" s="35" t="s">
        <v>56</v>
      </c>
      <c r="E546" s="39" t="s">
        <v>4116</v>
      </c>
    </row>
    <row r="547" spans="1:5" ht="12.75">
      <c r="A547" s="35" t="s">
        <v>58</v>
      </c>
      <c r="E547" s="40" t="s">
        <v>4117</v>
      </c>
    </row>
    <row r="548" spans="1:5" ht="51">
      <c r="A548" t="s">
        <v>60</v>
      </c>
      <c r="E548" s="39" t="s">
        <v>4118</v>
      </c>
    </row>
    <row r="549" spans="1:16" ht="25.5">
      <c r="A549" t="s">
        <v>49</v>
      </c>
      <c s="34" t="s">
        <v>433</v>
      </c>
      <c s="34" t="s">
        <v>4119</v>
      </c>
      <c s="35" t="s">
        <v>5</v>
      </c>
      <c s="6" t="s">
        <v>4115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2906</v>
      </c>
      <c>
        <f>(M549*21)/100</f>
      </c>
      <c t="s">
        <v>27</v>
      </c>
    </row>
    <row r="550" spans="1:5" ht="204">
      <c r="A550" s="35" t="s">
        <v>56</v>
      </c>
      <c r="E550" s="39" t="s">
        <v>4120</v>
      </c>
    </row>
    <row r="551" spans="1:5" ht="12.75">
      <c r="A551" s="35" t="s">
        <v>58</v>
      </c>
      <c r="E551" s="40" t="s">
        <v>4121</v>
      </c>
    </row>
    <row r="552" spans="1:5" ht="51">
      <c r="A552" t="s">
        <v>60</v>
      </c>
      <c r="E552" s="39" t="s">
        <v>4118</v>
      </c>
    </row>
    <row r="553" spans="1:16" ht="25.5">
      <c r="A553" t="s">
        <v>49</v>
      </c>
      <c s="34" t="s">
        <v>437</v>
      </c>
      <c s="34" t="s">
        <v>4122</v>
      </c>
      <c s="35" t="s">
        <v>5</v>
      </c>
      <c s="6" t="s">
        <v>4115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2906</v>
      </c>
      <c>
        <f>(M553*21)/100</f>
      </c>
      <c t="s">
        <v>27</v>
      </c>
    </row>
    <row r="554" spans="1:5" ht="140.25">
      <c r="A554" s="35" t="s">
        <v>56</v>
      </c>
      <c r="E554" s="39" t="s">
        <v>4123</v>
      </c>
    </row>
    <row r="555" spans="1:5" ht="12.75">
      <c r="A555" s="35" t="s">
        <v>58</v>
      </c>
      <c r="E555" s="40" t="s">
        <v>4124</v>
      </c>
    </row>
    <row r="556" spans="1:5" ht="51">
      <c r="A556" t="s">
        <v>60</v>
      </c>
      <c r="E556" s="39" t="s">
        <v>4118</v>
      </c>
    </row>
    <row r="557" spans="1:16" ht="25.5">
      <c r="A557" t="s">
        <v>49</v>
      </c>
      <c s="34" t="s">
        <v>438</v>
      </c>
      <c s="34" t="s">
        <v>4125</v>
      </c>
      <c s="35" t="s">
        <v>5</v>
      </c>
      <c s="6" t="s">
        <v>4115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2906</v>
      </c>
      <c>
        <f>(M557*21)/100</f>
      </c>
      <c t="s">
        <v>27</v>
      </c>
    </row>
    <row r="558" spans="1:5" ht="165.75">
      <c r="A558" s="35" t="s">
        <v>56</v>
      </c>
      <c r="E558" s="39" t="s">
        <v>4126</v>
      </c>
    </row>
    <row r="559" spans="1:5" ht="12.75">
      <c r="A559" s="35" t="s">
        <v>58</v>
      </c>
      <c r="E559" s="40" t="s">
        <v>4127</v>
      </c>
    </row>
    <row r="560" spans="1:5" ht="51">
      <c r="A560" t="s">
        <v>60</v>
      </c>
      <c r="E560" s="39" t="s">
        <v>4118</v>
      </c>
    </row>
    <row r="561" spans="1:16" ht="25.5">
      <c r="A561" t="s">
        <v>49</v>
      </c>
      <c s="34" t="s">
        <v>915</v>
      </c>
      <c s="34" t="s">
        <v>4128</v>
      </c>
      <c s="35" t="s">
        <v>5</v>
      </c>
      <c s="6" t="s">
        <v>4115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2906</v>
      </c>
      <c>
        <f>(M561*21)/100</f>
      </c>
      <c t="s">
        <v>27</v>
      </c>
    </row>
    <row r="562" spans="1:5" ht="165.75">
      <c r="A562" s="35" t="s">
        <v>56</v>
      </c>
      <c r="E562" s="39" t="s">
        <v>4129</v>
      </c>
    </row>
    <row r="563" spans="1:5" ht="12.75">
      <c r="A563" s="35" t="s">
        <v>58</v>
      </c>
      <c r="E563" s="40" t="s">
        <v>4130</v>
      </c>
    </row>
    <row r="564" spans="1:5" ht="51">
      <c r="A564" t="s">
        <v>60</v>
      </c>
      <c r="E564" s="39" t="s">
        <v>4118</v>
      </c>
    </row>
    <row r="565" spans="1:16" ht="12.75">
      <c r="A565" t="s">
        <v>49</v>
      </c>
      <c s="34" t="s">
        <v>920</v>
      </c>
      <c s="34" t="s">
        <v>4131</v>
      </c>
      <c s="35" t="s">
        <v>5</v>
      </c>
      <c s="6" t="s">
        <v>4132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1517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924</v>
      </c>
      <c s="34" t="s">
        <v>4133</v>
      </c>
      <c s="35" t="s">
        <v>5</v>
      </c>
      <c s="6" t="s">
        <v>4134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1517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928</v>
      </c>
      <c s="34" t="s">
        <v>4135</v>
      </c>
      <c s="35" t="s">
        <v>5</v>
      </c>
      <c s="6" t="s">
        <v>4136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1517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933</v>
      </c>
      <c s="34" t="s">
        <v>4137</v>
      </c>
      <c s="35" t="s">
        <v>5</v>
      </c>
      <c s="6" t="s">
        <v>4138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2906</v>
      </c>
      <c>
        <f>(M577*21)/100</f>
      </c>
      <c t="s">
        <v>27</v>
      </c>
    </row>
    <row r="578" spans="1:5" ht="51">
      <c r="A578" s="35" t="s">
        <v>56</v>
      </c>
      <c r="E578" s="39" t="s">
        <v>4139</v>
      </c>
    </row>
    <row r="579" spans="1:5" ht="12.75">
      <c r="A579" s="35" t="s">
        <v>58</v>
      </c>
      <c r="E579" s="40" t="s">
        <v>4140</v>
      </c>
    </row>
    <row r="580" spans="1:5" ht="76.5">
      <c r="A580" t="s">
        <v>60</v>
      </c>
      <c r="E580" s="39" t="s">
        <v>4141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3650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3650</v>
      </c>
      <c r="E4" s="26" t="s">
        <v>3651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4144</v>
      </c>
      <c r="E8" s="30" t="s">
        <v>4143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4145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4146</v>
      </c>
      <c s="35" t="s">
        <v>4147</v>
      </c>
      <c s="6" t="s">
        <v>4148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4149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4150</v>
      </c>
      <c r="E18" s="33" t="s">
        <v>2092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4151</v>
      </c>
      <c s="35" t="s">
        <v>5</v>
      </c>
      <c s="6" t="s">
        <v>3660</v>
      </c>
      <c s="36" t="s">
        <v>956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2906</v>
      </c>
      <c>
        <f>(M19*21)/100</f>
      </c>
      <c t="s">
        <v>27</v>
      </c>
    </row>
    <row r="20" spans="1:5" ht="25.5">
      <c r="A20" s="35" t="s">
        <v>56</v>
      </c>
      <c r="E20" s="39" t="s">
        <v>3103</v>
      </c>
    </row>
    <row r="21" spans="1:5" ht="12.75">
      <c r="A21" s="35" t="s">
        <v>58</v>
      </c>
      <c r="E21" s="40" t="s">
        <v>3661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4152</v>
      </c>
      <c s="35" t="s">
        <v>5</v>
      </c>
      <c s="6" t="s">
        <v>3663</v>
      </c>
      <c s="36" t="s">
        <v>956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2906</v>
      </c>
      <c>
        <f>(M23*21)/100</f>
      </c>
      <c t="s">
        <v>27</v>
      </c>
    </row>
    <row r="24" spans="1:5" ht="38.25">
      <c r="A24" s="35" t="s">
        <v>56</v>
      </c>
      <c r="E24" s="39" t="s">
        <v>3104</v>
      </c>
    </row>
    <row r="25" spans="1:5" ht="12.75">
      <c r="A25" s="35" t="s">
        <v>58</v>
      </c>
      <c r="E25" s="40" t="s">
        <v>3661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4153</v>
      </c>
      <c s="35" t="s">
        <v>5</v>
      </c>
      <c s="6" t="s">
        <v>3665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2906</v>
      </c>
      <c>
        <f>(M27*21)/100</f>
      </c>
      <c t="s">
        <v>27</v>
      </c>
    </row>
    <row r="28" spans="1:5" ht="12.75">
      <c r="A28" s="35" t="s">
        <v>56</v>
      </c>
      <c r="E28" s="39" t="s">
        <v>3666</v>
      </c>
    </row>
    <row r="29" spans="1:5" ht="38.25">
      <c r="A29" s="35" t="s">
        <v>58</v>
      </c>
      <c r="E29" s="40" t="s">
        <v>4154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4155</v>
      </c>
      <c s="35" t="s">
        <v>5</v>
      </c>
      <c s="6" t="s">
        <v>3669</v>
      </c>
      <c s="36" t="s">
        <v>956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2906</v>
      </c>
      <c>
        <f>(M31*21)/100</f>
      </c>
      <c t="s">
        <v>27</v>
      </c>
    </row>
    <row r="32" spans="1:5" ht="25.5">
      <c r="A32" s="35" t="s">
        <v>56</v>
      </c>
      <c r="E32" s="39" t="s">
        <v>3670</v>
      </c>
    </row>
    <row r="33" spans="1:5" ht="38.25">
      <c r="A33" s="35" t="s">
        <v>58</v>
      </c>
      <c r="E33" s="40" t="s">
        <v>4156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4157</v>
      </c>
      <c s="35" t="s">
        <v>5</v>
      </c>
      <c s="6" t="s">
        <v>3673</v>
      </c>
      <c s="36" t="s">
        <v>956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2906</v>
      </c>
      <c>
        <f>(M35*21)/100</f>
      </c>
      <c t="s">
        <v>27</v>
      </c>
    </row>
    <row r="36" spans="1:5" ht="12.75">
      <c r="A36" s="35" t="s">
        <v>56</v>
      </c>
      <c r="E36" s="39" t="s">
        <v>3674</v>
      </c>
    </row>
    <row r="37" spans="1:5" ht="38.25">
      <c r="A37" s="35" t="s">
        <v>58</v>
      </c>
      <c r="E37" s="40" t="s">
        <v>4156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4158</v>
      </c>
      <c s="35" t="s">
        <v>5</v>
      </c>
      <c s="6" t="s">
        <v>3676</v>
      </c>
      <c s="36" t="s">
        <v>956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2906</v>
      </c>
      <c>
        <f>(M39*21)/100</f>
      </c>
      <c t="s">
        <v>27</v>
      </c>
    </row>
    <row r="40" spans="1:5" ht="25.5">
      <c r="A40" s="35" t="s">
        <v>56</v>
      </c>
      <c r="E40" s="39" t="s">
        <v>3677</v>
      </c>
    </row>
    <row r="41" spans="1:5" ht="38.25">
      <c r="A41" s="35" t="s">
        <v>58</v>
      </c>
      <c r="E41" s="40" t="s">
        <v>4156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4159</v>
      </c>
      <c s="35" t="s">
        <v>5</v>
      </c>
      <c s="6" t="s">
        <v>3680</v>
      </c>
      <c s="36" t="s">
        <v>956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2906</v>
      </c>
      <c>
        <f>(M43*21)/100</f>
      </c>
      <c t="s">
        <v>27</v>
      </c>
    </row>
    <row r="44" spans="1:5" ht="25.5">
      <c r="A44" s="35" t="s">
        <v>56</v>
      </c>
      <c r="E44" s="39" t="s">
        <v>3681</v>
      </c>
    </row>
    <row r="45" spans="1:5" ht="38.25">
      <c r="A45" s="35" t="s">
        <v>58</v>
      </c>
      <c r="E45" s="40" t="s">
        <v>4160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4161</v>
      </c>
      <c r="E47" s="33" t="s">
        <v>2939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3687</v>
      </c>
      <c s="35" t="s">
        <v>5</v>
      </c>
      <c s="6" t="s">
        <v>3688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4162</v>
      </c>
    </row>
    <row r="50" spans="1:5" ht="38.25">
      <c r="A50" s="35" t="s">
        <v>58</v>
      </c>
      <c r="E50" s="40" t="s">
        <v>4163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3691</v>
      </c>
      <c s="35" t="s">
        <v>5</v>
      </c>
      <c s="6" t="s">
        <v>3692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4162</v>
      </c>
    </row>
    <row r="54" spans="1:5" ht="38.25">
      <c r="A54" s="35" t="s">
        <v>58</v>
      </c>
      <c r="E54" s="40" t="s">
        <v>4164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4162</v>
      </c>
    </row>
    <row r="58" spans="1:5" ht="63.75">
      <c r="A58" s="35" t="s">
        <v>58</v>
      </c>
      <c r="E58" s="40" t="s">
        <v>4165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4166</v>
      </c>
      <c r="E60" s="33" t="s">
        <v>3327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3696</v>
      </c>
      <c s="35" t="s">
        <v>5</v>
      </c>
      <c s="6" t="s">
        <v>3697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1517</v>
      </c>
      <c>
        <f>(M61*21)/100</f>
      </c>
      <c t="s">
        <v>27</v>
      </c>
    </row>
    <row r="62" spans="1:5" ht="12.75">
      <c r="A62" s="35" t="s">
        <v>56</v>
      </c>
      <c r="E62" s="39" t="s">
        <v>4162</v>
      </c>
    </row>
    <row r="63" spans="1:5" ht="25.5">
      <c r="A63" s="35" t="s">
        <v>58</v>
      </c>
      <c r="E63" s="40" t="s">
        <v>4167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3700</v>
      </c>
      <c s="35" t="s">
        <v>5</v>
      </c>
      <c s="6" t="s">
        <v>3701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4168</v>
      </c>
    </row>
    <row r="67" spans="1:5" ht="25.5">
      <c r="A67" s="35" t="s">
        <v>58</v>
      </c>
      <c r="E67" s="40" t="s">
        <v>4169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3703</v>
      </c>
      <c s="35" t="s">
        <v>5</v>
      </c>
      <c s="6" t="s">
        <v>3704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4168</v>
      </c>
    </row>
    <row r="71" spans="1:5" ht="12.75">
      <c r="A71" s="35" t="s">
        <v>58</v>
      </c>
      <c r="E71" s="40" t="s">
        <v>4170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117</v>
      </c>
      <c s="34" t="s">
        <v>3706</v>
      </c>
      <c s="35" t="s">
        <v>5</v>
      </c>
      <c s="6" t="s">
        <v>3707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12.75">
      <c r="A74" s="35" t="s">
        <v>56</v>
      </c>
      <c r="E74" s="39" t="s">
        <v>4162</v>
      </c>
    </row>
    <row r="75" spans="1:5" ht="25.5">
      <c r="A75" s="35" t="s">
        <v>58</v>
      </c>
      <c r="E75" s="40" t="s">
        <v>4171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120</v>
      </c>
      <c s="34" t="s">
        <v>3709</v>
      </c>
      <c s="35" t="s">
        <v>5</v>
      </c>
      <c s="6" t="s">
        <v>3710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4172</v>
      </c>
    </row>
    <row r="79" spans="1:5" ht="25.5">
      <c r="A79" s="35" t="s">
        <v>58</v>
      </c>
      <c r="E79" s="40" t="s">
        <v>4173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123</v>
      </c>
      <c s="34" t="s">
        <v>3713</v>
      </c>
      <c s="35" t="s">
        <v>5</v>
      </c>
      <c s="6" t="s">
        <v>3714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4174</v>
      </c>
    </row>
    <row r="83" spans="1:5" ht="25.5">
      <c r="A83" s="35" t="s">
        <v>58</v>
      </c>
      <c r="E83" s="40" t="s">
        <v>4175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4176</v>
      </c>
      <c r="E85" s="33" t="s">
        <v>3722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127</v>
      </c>
      <c s="34" t="s">
        <v>4177</v>
      </c>
      <c s="35" t="s">
        <v>5</v>
      </c>
      <c s="6" t="s">
        <v>4178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4179</v>
      </c>
    </row>
    <row r="88" spans="1:5" ht="51">
      <c r="A88" s="35" t="s">
        <v>58</v>
      </c>
      <c r="E88" s="40" t="s">
        <v>4180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130</v>
      </c>
      <c s="34" t="s">
        <v>3742</v>
      </c>
      <c s="35" t="s">
        <v>5</v>
      </c>
      <c s="6" t="s">
        <v>3743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4181</v>
      </c>
    </row>
    <row r="92" spans="1:5" ht="25.5">
      <c r="A92" s="35" t="s">
        <v>58</v>
      </c>
      <c r="E92" s="40" t="s">
        <v>4182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4183</v>
      </c>
      <c r="E94" s="33" t="s">
        <v>3746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133</v>
      </c>
      <c s="34" t="s">
        <v>4184</v>
      </c>
      <c s="35" t="s">
        <v>5</v>
      </c>
      <c s="6" t="s">
        <v>4185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2906</v>
      </c>
      <c>
        <f>(M95*21)/100</f>
      </c>
      <c t="s">
        <v>27</v>
      </c>
    </row>
    <row r="96" spans="1:5" ht="12.75">
      <c r="A96" s="35" t="s">
        <v>56</v>
      </c>
      <c r="E96" s="39" t="s">
        <v>4186</v>
      </c>
    </row>
    <row r="97" spans="1:5" ht="12.75">
      <c r="A97" s="35" t="s">
        <v>58</v>
      </c>
      <c r="E97" s="40" t="s">
        <v>4187</v>
      </c>
    </row>
    <row r="98" spans="1:5" ht="318.75">
      <c r="A98" t="s">
        <v>60</v>
      </c>
      <c r="E98" s="39" t="s">
        <v>4188</v>
      </c>
    </row>
    <row r="99" spans="1:16" ht="12.75">
      <c r="A99" t="s">
        <v>49</v>
      </c>
      <c s="34" t="s">
        <v>136</v>
      </c>
      <c s="34" t="s">
        <v>4189</v>
      </c>
      <c s="35" t="s">
        <v>5</v>
      </c>
      <c s="6" t="s">
        <v>4190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2906</v>
      </c>
      <c>
        <f>(M99*21)/100</f>
      </c>
      <c t="s">
        <v>27</v>
      </c>
    </row>
    <row r="100" spans="1:5" ht="12.75">
      <c r="A100" s="35" t="s">
        <v>56</v>
      </c>
      <c r="E100" s="39" t="s">
        <v>4186</v>
      </c>
    </row>
    <row r="101" spans="1:5" ht="12.75">
      <c r="A101" s="35" t="s">
        <v>58</v>
      </c>
      <c r="E101" s="40" t="s">
        <v>4191</v>
      </c>
    </row>
    <row r="102" spans="1:5" ht="318.75">
      <c r="A102" t="s">
        <v>60</v>
      </c>
      <c r="E102" s="39" t="s">
        <v>4192</v>
      </c>
    </row>
    <row r="103" spans="1:16" ht="12.75">
      <c r="A103" t="s">
        <v>49</v>
      </c>
      <c s="34" t="s">
        <v>139</v>
      </c>
      <c s="34" t="s">
        <v>3759</v>
      </c>
      <c s="35" t="s">
        <v>5</v>
      </c>
      <c s="6" t="s">
        <v>3760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4193</v>
      </c>
    </row>
    <row r="105" spans="1:5" ht="12.75">
      <c r="A105" s="35" t="s">
        <v>58</v>
      </c>
      <c r="E105" s="40" t="s">
        <v>4194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3763</v>
      </c>
      <c s="35" t="s">
        <v>5</v>
      </c>
      <c s="6" t="s">
        <v>3764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1517</v>
      </c>
      <c>
        <f>(M107*21)/100</f>
      </c>
      <c t="s">
        <v>27</v>
      </c>
    </row>
    <row r="108" spans="1:5" ht="12.75">
      <c r="A108" s="35" t="s">
        <v>56</v>
      </c>
      <c r="E108" s="39" t="s">
        <v>4193</v>
      </c>
    </row>
    <row r="109" spans="1:5" ht="12.75">
      <c r="A109" s="35" t="s">
        <v>58</v>
      </c>
      <c r="E109" s="40" t="s">
        <v>4195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147</v>
      </c>
      <c s="34" t="s">
        <v>4196</v>
      </c>
      <c s="35" t="s">
        <v>5</v>
      </c>
      <c s="6" t="s">
        <v>4197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1517</v>
      </c>
      <c>
        <f>(M111*21)/100</f>
      </c>
      <c t="s">
        <v>27</v>
      </c>
    </row>
    <row r="112" spans="1:5" ht="12.75">
      <c r="A112" s="35" t="s">
        <v>56</v>
      </c>
      <c r="E112" s="39" t="s">
        <v>4193</v>
      </c>
    </row>
    <row r="113" spans="1:5" ht="12.75">
      <c r="A113" s="35" t="s">
        <v>58</v>
      </c>
      <c r="E113" s="40" t="s">
        <v>4198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151</v>
      </c>
      <c s="34" t="s">
        <v>3349</v>
      </c>
      <c s="35" t="s">
        <v>5</v>
      </c>
      <c s="6" t="s">
        <v>3350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1517</v>
      </c>
      <c>
        <f>(M115*21)/100</f>
      </c>
      <c t="s">
        <v>27</v>
      </c>
    </row>
    <row r="116" spans="1:5" ht="12.75">
      <c r="A116" s="35" t="s">
        <v>56</v>
      </c>
      <c r="E116" s="39" t="s">
        <v>4172</v>
      </c>
    </row>
    <row r="117" spans="1:5" ht="25.5">
      <c r="A117" s="35" t="s">
        <v>58</v>
      </c>
      <c r="E117" s="40" t="s">
        <v>4199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4200</v>
      </c>
      <c r="E119" s="33" t="s">
        <v>3105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155</v>
      </c>
      <c s="34" t="s">
        <v>4201</v>
      </c>
      <c s="35" t="s">
        <v>5</v>
      </c>
      <c s="6" t="s">
        <v>4202</v>
      </c>
      <c s="36" t="s">
        <v>586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2906</v>
      </c>
      <c>
        <f>(M120*21)/100</f>
      </c>
      <c t="s">
        <v>27</v>
      </c>
    </row>
    <row r="121" spans="1:5" ht="63.75">
      <c r="A121" s="35" t="s">
        <v>56</v>
      </c>
      <c r="E121" s="39" t="s">
        <v>4203</v>
      </c>
    </row>
    <row r="122" spans="1:5" ht="25.5">
      <c r="A122" s="35" t="s">
        <v>58</v>
      </c>
      <c r="E122" s="40" t="s">
        <v>4204</v>
      </c>
    </row>
    <row r="123" spans="1:5" ht="63.75">
      <c r="A123" t="s">
        <v>60</v>
      </c>
      <c r="E123" s="39" t="s">
        <v>4205</v>
      </c>
    </row>
    <row r="124" spans="1:13" ht="12.75">
      <c r="A124" t="s">
        <v>46</v>
      </c>
      <c r="C124" s="31" t="s">
        <v>4206</v>
      </c>
      <c r="E124" s="33" t="s">
        <v>3840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158</v>
      </c>
      <c s="34" t="s">
        <v>3841</v>
      </c>
      <c s="35" t="s">
        <v>5</v>
      </c>
      <c s="6" t="s">
        <v>3842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649</v>
      </c>
      <c>
        <f>(M125*21)/100</f>
      </c>
      <c t="s">
        <v>27</v>
      </c>
    </row>
    <row r="126" spans="1:5" ht="25.5">
      <c r="A126" s="35" t="s">
        <v>56</v>
      </c>
      <c r="E126" s="39" t="s">
        <v>3843</v>
      </c>
    </row>
    <row r="127" spans="1:5" ht="63.75">
      <c r="A127" s="35" t="s">
        <v>58</v>
      </c>
      <c r="E127" s="40" t="s">
        <v>4207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161</v>
      </c>
      <c s="34" t="s">
        <v>3845</v>
      </c>
      <c s="35" t="s">
        <v>5</v>
      </c>
      <c s="6" t="s">
        <v>3846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2906</v>
      </c>
      <c>
        <f>(M129*21)/100</f>
      </c>
      <c t="s">
        <v>27</v>
      </c>
    </row>
    <row r="130" spans="1:5" ht="25.5">
      <c r="A130" s="35" t="s">
        <v>56</v>
      </c>
      <c r="E130" s="39" t="s">
        <v>3847</v>
      </c>
    </row>
    <row r="131" spans="1:5" ht="25.5">
      <c r="A131" s="35" t="s">
        <v>58</v>
      </c>
      <c r="E131" s="40" t="s">
        <v>4208</v>
      </c>
    </row>
    <row r="132" spans="1:5" ht="25.5">
      <c r="A132" t="s">
        <v>60</v>
      </c>
      <c r="E132" s="39" t="s">
        <v>3849</v>
      </c>
    </row>
    <row r="133" spans="1:16" ht="12.75">
      <c r="A133" t="s">
        <v>49</v>
      </c>
      <c s="34" t="s">
        <v>652</v>
      </c>
      <c s="34" t="s">
        <v>3850</v>
      </c>
      <c s="35" t="s">
        <v>5</v>
      </c>
      <c s="6" t="s">
        <v>3851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1517</v>
      </c>
      <c>
        <f>(M133*21)/100</f>
      </c>
      <c t="s">
        <v>27</v>
      </c>
    </row>
    <row r="134" spans="1:5" ht="12.75">
      <c r="A134" s="35" t="s">
        <v>56</v>
      </c>
      <c r="E134" s="39" t="s">
        <v>4209</v>
      </c>
    </row>
    <row r="135" spans="1:5" ht="38.25">
      <c r="A135" s="35" t="s">
        <v>58</v>
      </c>
      <c r="E135" s="40" t="s">
        <v>4210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656</v>
      </c>
      <c s="34" t="s">
        <v>4211</v>
      </c>
      <c s="35" t="s">
        <v>5</v>
      </c>
      <c s="6" t="s">
        <v>4212</v>
      </c>
      <c s="36" t="s">
        <v>586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2906</v>
      </c>
      <c>
        <f>(M137*21)/100</f>
      </c>
      <c t="s">
        <v>27</v>
      </c>
    </row>
    <row r="138" spans="1:5" ht="12.75">
      <c r="A138" s="35" t="s">
        <v>56</v>
      </c>
      <c r="E138" s="39" t="s">
        <v>4186</v>
      </c>
    </row>
    <row r="139" spans="1:5" ht="25.5">
      <c r="A139" s="35" t="s">
        <v>58</v>
      </c>
      <c r="E139" s="40" t="s">
        <v>4213</v>
      </c>
    </row>
    <row r="140" spans="1:5" ht="165.75">
      <c r="A140" t="s">
        <v>60</v>
      </c>
      <c r="E140" s="39" t="s">
        <v>4214</v>
      </c>
    </row>
    <row r="141" spans="1:16" ht="12.75">
      <c r="A141" t="s">
        <v>49</v>
      </c>
      <c s="34" t="s">
        <v>660</v>
      </c>
      <c s="34" t="s">
        <v>4215</v>
      </c>
      <c s="35" t="s">
        <v>5</v>
      </c>
      <c s="6" t="s">
        <v>4216</v>
      </c>
      <c s="36" t="s">
        <v>586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1517</v>
      </c>
      <c>
        <f>(M141*21)/100</f>
      </c>
      <c t="s">
        <v>27</v>
      </c>
    </row>
    <row r="142" spans="1:5" ht="12.75">
      <c r="A142" s="35" t="s">
        <v>56</v>
      </c>
      <c r="E142" s="39" t="s">
        <v>4186</v>
      </c>
    </row>
    <row r="143" spans="1:5" ht="25.5">
      <c r="A143" s="35" t="s">
        <v>58</v>
      </c>
      <c r="E143" s="40" t="s">
        <v>4217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664</v>
      </c>
      <c s="34" t="s">
        <v>4218</v>
      </c>
      <c s="35" t="s">
        <v>5</v>
      </c>
      <c s="6" t="s">
        <v>4219</v>
      </c>
      <c s="36" t="s">
        <v>586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2906</v>
      </c>
      <c>
        <f>(M145*21)/100</f>
      </c>
      <c t="s">
        <v>27</v>
      </c>
    </row>
    <row r="146" spans="1:5" ht="140.25">
      <c r="A146" s="35" t="s">
        <v>56</v>
      </c>
      <c r="E146" s="39" t="s">
        <v>4220</v>
      </c>
    </row>
    <row r="147" spans="1:5" ht="38.25">
      <c r="A147" s="35" t="s">
        <v>58</v>
      </c>
      <c r="E147" s="40" t="s">
        <v>4221</v>
      </c>
    </row>
    <row r="148" spans="1:5" ht="204">
      <c r="A148" t="s">
        <v>60</v>
      </c>
      <c r="E148" s="39" t="s">
        <v>4222</v>
      </c>
    </row>
    <row r="149" spans="1:16" ht="12.75">
      <c r="A149" t="s">
        <v>49</v>
      </c>
      <c s="34" t="s">
        <v>634</v>
      </c>
      <c s="34" t="s">
        <v>3882</v>
      </c>
      <c s="35" t="s">
        <v>5</v>
      </c>
      <c s="6" t="s">
        <v>3883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3884</v>
      </c>
    </row>
    <row r="151" spans="1:5" ht="25.5">
      <c r="A151" s="35" t="s">
        <v>58</v>
      </c>
      <c r="E151" s="40" t="s">
        <v>4223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670</v>
      </c>
      <c s="34" t="s">
        <v>4224</v>
      </c>
      <c s="35" t="s">
        <v>5</v>
      </c>
      <c s="6" t="s">
        <v>3887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4225</v>
      </c>
    </row>
    <row r="155" spans="1:5" ht="25.5">
      <c r="A155" s="35" t="s">
        <v>58</v>
      </c>
      <c r="E155" s="40" t="s">
        <v>4226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673</v>
      </c>
      <c s="34" t="s">
        <v>3900</v>
      </c>
      <c s="35" t="s">
        <v>5</v>
      </c>
      <c s="6" t="s">
        <v>3901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3902</v>
      </c>
    </row>
    <row r="159" spans="1:5" ht="38.25">
      <c r="A159" s="35" t="s">
        <v>58</v>
      </c>
      <c r="E159" s="40" t="s">
        <v>4227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164</v>
      </c>
      <c s="34" t="s">
        <v>1694</v>
      </c>
      <c s="35" t="s">
        <v>5</v>
      </c>
      <c s="6" t="s">
        <v>1695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3904</v>
      </c>
    </row>
    <row r="163" spans="1:5" ht="25.5">
      <c r="A163" s="35" t="s">
        <v>58</v>
      </c>
      <c r="E163" s="40" t="s">
        <v>4228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167</v>
      </c>
      <c s="34" t="s">
        <v>2245</v>
      </c>
      <c s="35" t="s">
        <v>5</v>
      </c>
      <c s="6" t="s">
        <v>2246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1517</v>
      </c>
      <c>
        <f>(M165*21)/100</f>
      </c>
      <c t="s">
        <v>27</v>
      </c>
    </row>
    <row r="166" spans="1:5" ht="12.75">
      <c r="A166" s="35" t="s">
        <v>56</v>
      </c>
      <c r="E166" s="39" t="s">
        <v>3910</v>
      </c>
    </row>
    <row r="167" spans="1:5" ht="38.25">
      <c r="A167" s="35" t="s">
        <v>58</v>
      </c>
      <c r="E167" s="40" t="s">
        <v>4229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170</v>
      </c>
      <c s="34" t="s">
        <v>3912</v>
      </c>
      <c s="35" t="s">
        <v>5</v>
      </c>
      <c s="6" t="s">
        <v>3913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3914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4089</v>
      </c>
      <c r="E173" s="33" t="s">
        <v>4090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173</v>
      </c>
      <c s="34" t="s">
        <v>4098</v>
      </c>
      <c s="35" t="s">
        <v>5</v>
      </c>
      <c s="6" t="s">
        <v>4099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25.5">
      <c r="A175" s="35" t="s">
        <v>56</v>
      </c>
      <c r="E175" s="39" t="s">
        <v>4230</v>
      </c>
    </row>
    <row r="176" spans="1:5" ht="25.5">
      <c r="A176" s="35" t="s">
        <v>58</v>
      </c>
      <c r="E176" s="40" t="s">
        <v>4231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176</v>
      </c>
      <c s="34" t="s">
        <v>4232</v>
      </c>
      <c s="35" t="s">
        <v>5</v>
      </c>
      <c s="6" t="s">
        <v>4233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51">
      <c r="A179" s="35" t="s">
        <v>56</v>
      </c>
      <c r="E179" s="39" t="s">
        <v>4234</v>
      </c>
    </row>
    <row r="180" spans="1:5" ht="25.5">
      <c r="A180" s="35" t="s">
        <v>58</v>
      </c>
      <c r="E180" s="40" t="s">
        <v>4235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179</v>
      </c>
      <c s="34" t="s">
        <v>4236</v>
      </c>
      <c s="35" t="s">
        <v>5</v>
      </c>
      <c s="6" t="s">
        <v>4237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4193</v>
      </c>
    </row>
    <row r="184" spans="1:5" ht="25.5">
      <c r="A184" s="35" t="s">
        <v>58</v>
      </c>
      <c r="E184" s="40" t="s">
        <v>4238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182</v>
      </c>
      <c s="34" t="s">
        <v>4239</v>
      </c>
      <c s="35" t="s">
        <v>5</v>
      </c>
      <c s="6" t="s">
        <v>4240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2906</v>
      </c>
      <c>
        <f>(M186*21)/100</f>
      </c>
      <c t="s">
        <v>27</v>
      </c>
    </row>
    <row r="187" spans="1:5" ht="12.75">
      <c r="A187" s="35" t="s">
        <v>56</v>
      </c>
      <c r="E187" s="39" t="s">
        <v>4186</v>
      </c>
    </row>
    <row r="188" spans="1:5" ht="12.75">
      <c r="A188" s="35" t="s">
        <v>58</v>
      </c>
      <c r="E188" s="40" t="s">
        <v>4241</v>
      </c>
    </row>
    <row r="189" spans="1:5" ht="38.25">
      <c r="A189" t="s">
        <v>60</v>
      </c>
      <c r="E189" s="39" t="s">
        <v>4242</v>
      </c>
    </row>
    <row r="190" spans="1:13" ht="12.75">
      <c r="A190" t="s">
        <v>46</v>
      </c>
      <c r="C190" s="31" t="s">
        <v>4105</v>
      </c>
      <c r="E190" s="33" t="s">
        <v>3253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185</v>
      </c>
      <c s="34" t="s">
        <v>4243</v>
      </c>
      <c s="35" t="s">
        <v>5</v>
      </c>
      <c s="6" t="s">
        <v>4244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2906</v>
      </c>
      <c>
        <f>(M191*21)/100</f>
      </c>
      <c t="s">
        <v>27</v>
      </c>
    </row>
    <row r="192" spans="1:5" ht="102">
      <c r="A192" s="35" t="s">
        <v>56</v>
      </c>
      <c r="E192" s="39" t="s">
        <v>4245</v>
      </c>
    </row>
    <row r="193" spans="1:5" ht="12.75">
      <c r="A193" s="35" t="s">
        <v>58</v>
      </c>
      <c r="E193" s="40" t="s">
        <v>4246</v>
      </c>
    </row>
    <row r="194" spans="1:5" ht="51">
      <c r="A194" t="s">
        <v>60</v>
      </c>
      <c r="E194" s="39" t="s">
        <v>4110</v>
      </c>
    </row>
    <row r="195" spans="1:16" ht="12.75">
      <c r="A195" t="s">
        <v>49</v>
      </c>
      <c s="34" t="s">
        <v>188</v>
      </c>
      <c s="34" t="s">
        <v>4247</v>
      </c>
      <c s="35" t="s">
        <v>5</v>
      </c>
      <c s="6" t="s">
        <v>4248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1517</v>
      </c>
      <c>
        <f>(M195*21)/100</f>
      </c>
      <c t="s">
        <v>27</v>
      </c>
    </row>
    <row r="196" spans="1:5" ht="114.75">
      <c r="A196" s="35" t="s">
        <v>56</v>
      </c>
      <c r="E196" s="39" t="s">
        <v>4249</v>
      </c>
    </row>
    <row r="197" spans="1:5" ht="25.5">
      <c r="A197" s="35" t="s">
        <v>58</v>
      </c>
      <c r="E197" s="40" t="s">
        <v>4250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191</v>
      </c>
      <c s="34" t="s">
        <v>4251</v>
      </c>
      <c s="35" t="s">
        <v>5</v>
      </c>
      <c s="6" t="s">
        <v>4248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1517</v>
      </c>
      <c>
        <f>(M199*21)/100</f>
      </c>
      <c t="s">
        <v>27</v>
      </c>
    </row>
    <row r="200" spans="1:5" ht="76.5">
      <c r="A200" s="35" t="s">
        <v>56</v>
      </c>
      <c r="E200" s="39" t="s">
        <v>4252</v>
      </c>
    </row>
    <row r="201" spans="1:5" ht="25.5">
      <c r="A201" s="35" t="s">
        <v>58</v>
      </c>
      <c r="E201" s="40" t="s">
        <v>4250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194</v>
      </c>
      <c s="34" t="s">
        <v>4253</v>
      </c>
      <c s="35" t="s">
        <v>5</v>
      </c>
      <c s="6" t="s">
        <v>4115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2906</v>
      </c>
      <c>
        <f>(M203*21)/100</f>
      </c>
      <c t="s">
        <v>27</v>
      </c>
    </row>
    <row r="204" spans="1:5" ht="153">
      <c r="A204" s="35" t="s">
        <v>56</v>
      </c>
      <c r="E204" s="39" t="s">
        <v>4254</v>
      </c>
    </row>
    <row r="205" spans="1:5" ht="25.5">
      <c r="A205" s="35" t="s">
        <v>58</v>
      </c>
      <c r="E205" s="40" t="s">
        <v>4255</v>
      </c>
    </row>
    <row r="206" spans="1:5" ht="51">
      <c r="A206" t="s">
        <v>60</v>
      </c>
      <c r="E206" s="39" t="s">
        <v>4118</v>
      </c>
    </row>
    <row r="207" spans="1:16" ht="12.75">
      <c r="A207" t="s">
        <v>49</v>
      </c>
      <c s="34" t="s">
        <v>197</v>
      </c>
      <c s="34" t="s">
        <v>4256</v>
      </c>
      <c s="35" t="s">
        <v>5</v>
      </c>
      <c s="6" t="s">
        <v>4257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1517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3685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200</v>
      </c>
      <c s="34" t="s">
        <v>4258</v>
      </c>
      <c s="35" t="s">
        <v>5</v>
      </c>
      <c s="6" t="s">
        <v>4259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1517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3685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203</v>
      </c>
      <c s="34" t="s">
        <v>4133</v>
      </c>
      <c s="35" t="s">
        <v>5</v>
      </c>
      <c s="6" t="s">
        <v>4134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1517</v>
      </c>
      <c>
        <f>(M215*21)/100</f>
      </c>
      <c t="s">
        <v>27</v>
      </c>
    </row>
    <row r="216" spans="1:5" ht="12.75">
      <c r="A216" s="35" t="s">
        <v>56</v>
      </c>
      <c r="E216" s="39" t="s">
        <v>4162</v>
      </c>
    </row>
    <row r="217" spans="1:5" ht="12.75">
      <c r="A217" s="35" t="s">
        <v>58</v>
      </c>
      <c r="E217" s="40" t="s">
        <v>4195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206</v>
      </c>
      <c s="34" t="s">
        <v>4135</v>
      </c>
      <c s="35" t="s">
        <v>5</v>
      </c>
      <c s="6" t="s">
        <v>4136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1517</v>
      </c>
      <c>
        <f>(M219*21)/100</f>
      </c>
      <c t="s">
        <v>27</v>
      </c>
    </row>
    <row r="220" spans="1:5" ht="12.75">
      <c r="A220" s="35" t="s">
        <v>56</v>
      </c>
      <c r="E220" s="39" t="s">
        <v>4162</v>
      </c>
    </row>
    <row r="221" spans="1:5" ht="12.75">
      <c r="A221" s="35" t="s">
        <v>58</v>
      </c>
      <c r="E221" s="40" t="s">
        <v>4260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209</v>
      </c>
      <c s="34" t="s">
        <v>4261</v>
      </c>
      <c s="35" t="s">
        <v>5</v>
      </c>
      <c s="6" t="s">
        <v>4262</v>
      </c>
      <c s="36" t="s">
        <v>956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2906</v>
      </c>
      <c>
        <f>(M223*21)/100</f>
      </c>
      <c t="s">
        <v>27</v>
      </c>
    </row>
    <row r="224" spans="1:5" ht="12.75">
      <c r="A224" s="35" t="s">
        <v>56</v>
      </c>
      <c r="E224" s="39" t="s">
        <v>4263</v>
      </c>
    </row>
    <row r="225" spans="1:5" ht="12.75">
      <c r="A225" s="35" t="s">
        <v>58</v>
      </c>
      <c r="E225" s="40" t="s">
        <v>4198</v>
      </c>
    </row>
    <row r="226" spans="1:5" ht="63.75">
      <c r="A226" t="s">
        <v>60</v>
      </c>
      <c r="E226" s="39" t="s">
        <v>4264</v>
      </c>
    </row>
    <row r="227" spans="1:16" ht="12.75">
      <c r="A227" t="s">
        <v>49</v>
      </c>
      <c s="34" t="s">
        <v>212</v>
      </c>
      <c s="34" t="s">
        <v>4265</v>
      </c>
      <c s="35" t="s">
        <v>5</v>
      </c>
      <c s="6" t="s">
        <v>4266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2906</v>
      </c>
      <c>
        <f>(M227*21)/100</f>
      </c>
      <c t="s">
        <v>27</v>
      </c>
    </row>
    <row r="228" spans="1:5" ht="12.75">
      <c r="A228" s="35" t="s">
        <v>56</v>
      </c>
      <c r="E228" s="39" t="s">
        <v>4267</v>
      </c>
    </row>
    <row r="229" spans="1:5" ht="38.25">
      <c r="A229" s="35" t="s">
        <v>58</v>
      </c>
      <c r="E229" s="40" t="s">
        <v>4268</v>
      </c>
    </row>
    <row r="230" spans="1:5" ht="51">
      <c r="A230" t="s">
        <v>60</v>
      </c>
      <c r="E230" s="39" t="s">
        <v>4269</v>
      </c>
    </row>
    <row r="231" spans="1:16" ht="12.75">
      <c r="A231" t="s">
        <v>49</v>
      </c>
      <c s="34" t="s">
        <v>216</v>
      </c>
      <c s="34" t="s">
        <v>4270</v>
      </c>
      <c s="35" t="s">
        <v>5</v>
      </c>
      <c s="6" t="s">
        <v>4271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1517</v>
      </c>
      <c>
        <f>(M231*21)/100</f>
      </c>
      <c t="s">
        <v>27</v>
      </c>
    </row>
    <row r="232" spans="1:5" ht="12.75">
      <c r="A232" s="35" t="s">
        <v>56</v>
      </c>
      <c r="E232" s="39" t="s">
        <v>4162</v>
      </c>
    </row>
    <row r="233" spans="1:5" ht="25.5">
      <c r="A233" s="35" t="s">
        <v>58</v>
      </c>
      <c r="E233" s="40" t="s">
        <v>4272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3650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3650</v>
      </c>
      <c r="E4" s="26" t="s">
        <v>3651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25.5">
      <c r="A8" t="s">
        <v>44</v>
      </c>
      <c r="C8" s="28" t="s">
        <v>4275</v>
      </c>
      <c r="E8" s="30" t="s">
        <v>4274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4276</v>
      </c>
      <c r="E9" s="33" t="s">
        <v>2939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4277</v>
      </c>
      <c s="35" t="s">
        <v>5</v>
      </c>
      <c s="6" t="s">
        <v>4278</v>
      </c>
      <c s="36" t="s">
        <v>586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4279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3687</v>
      </c>
      <c s="35" t="s">
        <v>5</v>
      </c>
      <c s="6" t="s">
        <v>3688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4280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4281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4282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3313</v>
      </c>
      <c s="35" t="s">
        <v>5</v>
      </c>
      <c s="6" t="s">
        <v>4283</v>
      </c>
      <c s="36" t="s">
        <v>586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4284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4285</v>
      </c>
      <c s="35" t="s">
        <v>5</v>
      </c>
      <c s="6" t="s">
        <v>4286</v>
      </c>
      <c s="36" t="s">
        <v>586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4287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1536</v>
      </c>
      <c s="35" t="s">
        <v>5</v>
      </c>
      <c s="6" t="s">
        <v>1537</v>
      </c>
      <c s="36" t="s">
        <v>586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4288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3326</v>
      </c>
      <c r="E38" s="33" t="s">
        <v>3327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4289</v>
      </c>
      <c s="35" t="s">
        <v>5</v>
      </c>
      <c s="6" t="s">
        <v>4290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4291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4292</v>
      </c>
      <c s="35" t="s">
        <v>5</v>
      </c>
      <c s="6" t="s">
        <v>4293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4294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4295</v>
      </c>
      <c s="35" t="s">
        <v>5</v>
      </c>
      <c s="6" t="s">
        <v>4296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4297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3609</v>
      </c>
      <c s="35" t="s">
        <v>5</v>
      </c>
      <c s="6" t="s">
        <v>3610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4298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4299</v>
      </c>
      <c s="35" t="s">
        <v>5</v>
      </c>
      <c s="6" t="s">
        <v>4300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4301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4302</v>
      </c>
      <c s="35" t="s">
        <v>5</v>
      </c>
      <c s="6" t="s">
        <v>4303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4304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4305</v>
      </c>
      <c s="35" t="s">
        <v>5</v>
      </c>
      <c s="6" t="s">
        <v>4306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4307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4308</v>
      </c>
      <c s="35" t="s">
        <v>5</v>
      </c>
      <c s="6" t="s">
        <v>4309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4310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117</v>
      </c>
      <c s="34" t="s">
        <v>4311</v>
      </c>
      <c s="35" t="s">
        <v>5</v>
      </c>
      <c s="6" t="s">
        <v>4312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4313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120</v>
      </c>
      <c s="34" t="s">
        <v>4314</v>
      </c>
      <c s="35" t="s">
        <v>5</v>
      </c>
      <c s="6" t="s">
        <v>4315</v>
      </c>
      <c s="36" t="s">
        <v>586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4316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3342</v>
      </c>
      <c r="E79" s="33" t="s">
        <v>3722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123</v>
      </c>
      <c s="34" t="s">
        <v>4317</v>
      </c>
      <c s="35" t="s">
        <v>5</v>
      </c>
      <c s="6" t="s">
        <v>4318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4319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127</v>
      </c>
      <c s="34" t="s">
        <v>4320</v>
      </c>
      <c s="35" t="s">
        <v>5</v>
      </c>
      <c s="6" t="s">
        <v>4321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4322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130</v>
      </c>
      <c s="34" t="s">
        <v>4323</v>
      </c>
      <c s="35" t="s">
        <v>5</v>
      </c>
      <c s="6" t="s">
        <v>4324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4325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4326</v>
      </c>
      <c s="35" t="s">
        <v>5</v>
      </c>
      <c s="6" t="s">
        <v>4327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4328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4329</v>
      </c>
      <c s="35" t="s">
        <v>5</v>
      </c>
      <c s="6" t="s">
        <v>4330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4331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4332</v>
      </c>
      <c s="35" t="s">
        <v>5</v>
      </c>
      <c s="6" t="s">
        <v>4333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4334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142</v>
      </c>
      <c s="34" t="s">
        <v>4335</v>
      </c>
      <c s="35" t="s">
        <v>5</v>
      </c>
      <c s="6" t="s">
        <v>4336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4337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3347</v>
      </c>
      <c r="E108" s="33" t="s">
        <v>3746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147</v>
      </c>
      <c s="34" t="s">
        <v>3349</v>
      </c>
      <c s="35" t="s">
        <v>5</v>
      </c>
      <c s="6" t="s">
        <v>3350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4338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4339</v>
      </c>
      <c r="E113" s="33" t="s">
        <v>4340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151</v>
      </c>
      <c s="34" t="s">
        <v>4341</v>
      </c>
      <c s="35" t="s">
        <v>5</v>
      </c>
      <c s="6" t="s">
        <v>4342</v>
      </c>
      <c s="36" t="s">
        <v>586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4343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155</v>
      </c>
      <c s="34" t="s">
        <v>4344</v>
      </c>
      <c s="35" t="s">
        <v>5</v>
      </c>
      <c s="6" t="s">
        <v>4345</v>
      </c>
      <c s="36" t="s">
        <v>586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4346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4347</v>
      </c>
      <c r="E122" s="33" t="s">
        <v>4348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158</v>
      </c>
      <c s="34" t="s">
        <v>4349</v>
      </c>
      <c s="35" t="s">
        <v>5</v>
      </c>
      <c s="6" t="s">
        <v>4350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4351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161</v>
      </c>
      <c s="34" t="s">
        <v>4352</v>
      </c>
      <c s="35" t="s">
        <v>5</v>
      </c>
      <c s="6" t="s">
        <v>4353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4354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3377</v>
      </c>
      <c r="E131" s="33" t="s">
        <v>3253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652</v>
      </c>
      <c s="34" t="s">
        <v>4355</v>
      </c>
      <c s="35" t="s">
        <v>5</v>
      </c>
      <c s="6" t="s">
        <v>4356</v>
      </c>
      <c s="36" t="s">
        <v>586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4357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656</v>
      </c>
      <c s="34" t="s">
        <v>4358</v>
      </c>
      <c s="35" t="s">
        <v>5</v>
      </c>
      <c s="6" t="s">
        <v>4359</v>
      </c>
      <c s="36" t="s">
        <v>586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4360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660</v>
      </c>
      <c s="34" t="s">
        <v>4361</v>
      </c>
      <c s="35" t="s">
        <v>5</v>
      </c>
      <c s="6" t="s">
        <v>4362</v>
      </c>
      <c s="36" t="s">
        <v>4363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4364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664</v>
      </c>
      <c s="34" t="s">
        <v>4365</v>
      </c>
      <c s="35" t="s">
        <v>5</v>
      </c>
      <c s="6" t="s">
        <v>4366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4367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634</v>
      </c>
      <c s="34" t="s">
        <v>4368</v>
      </c>
      <c s="35" t="s">
        <v>5</v>
      </c>
      <c s="6" t="s">
        <v>4369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4370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670</v>
      </c>
      <c s="34" t="s">
        <v>4371</v>
      </c>
      <c s="35" t="s">
        <v>5</v>
      </c>
      <c s="6" t="s">
        <v>4372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4373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673</v>
      </c>
      <c s="34" t="s">
        <v>4374</v>
      </c>
      <c s="35" t="s">
        <v>5</v>
      </c>
      <c s="6" t="s">
        <v>4375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4376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4377</v>
      </c>
      <c r="E160" s="33" t="s">
        <v>4378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164</v>
      </c>
      <c s="34" t="s">
        <v>4379</v>
      </c>
      <c s="35" t="s">
        <v>5</v>
      </c>
      <c s="6" t="s">
        <v>4380</v>
      </c>
      <c s="36" t="s">
        <v>586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4381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167</v>
      </c>
      <c s="34" t="s">
        <v>4382</v>
      </c>
      <c s="35" t="s">
        <v>5</v>
      </c>
      <c s="6" t="s">
        <v>4383</v>
      </c>
      <c s="36" t="s">
        <v>586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2906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4384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170</v>
      </c>
      <c s="34" t="s">
        <v>4385</v>
      </c>
      <c s="35" t="s">
        <v>5</v>
      </c>
      <c s="6" t="s">
        <v>4386</v>
      </c>
      <c s="36" t="s">
        <v>586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4387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4388</v>
      </c>
      <c r="E173" s="33" t="s">
        <v>4389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173</v>
      </c>
      <c s="34" t="s">
        <v>4390</v>
      </c>
      <c s="35" t="s">
        <v>5</v>
      </c>
      <c s="6" t="s">
        <v>4391</v>
      </c>
      <c s="36" t="s">
        <v>586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4392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4393</v>
      </c>
      <c r="E178" s="33" t="s">
        <v>4394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176</v>
      </c>
      <c s="34" t="s">
        <v>4395</v>
      </c>
      <c s="35" t="s">
        <v>5</v>
      </c>
      <c s="6" t="s">
        <v>4396</v>
      </c>
      <c s="36" t="s">
        <v>586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4397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4398</v>
      </c>
      <c r="E183" s="33" t="s">
        <v>3043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179</v>
      </c>
      <c s="34" t="s">
        <v>3659</v>
      </c>
      <c s="35" t="s">
        <v>5</v>
      </c>
      <c s="6" t="s">
        <v>4399</v>
      </c>
      <c s="36" t="s">
        <v>956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649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4400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182</v>
      </c>
      <c s="34" t="s">
        <v>4401</v>
      </c>
      <c s="35" t="s">
        <v>5</v>
      </c>
      <c s="6" t="s">
        <v>4402</v>
      </c>
      <c s="36" t="s">
        <v>956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649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4403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4404</v>
      </c>
      <c r="E192" s="33" t="s">
        <v>48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25.5">
      <c r="A193" t="s">
        <v>49</v>
      </c>
      <c s="34" t="s">
        <v>185</v>
      </c>
      <c s="34" t="s">
        <v>3441</v>
      </c>
      <c s="35" t="s">
        <v>3442</v>
      </c>
      <c s="6" t="s">
        <v>3443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4405</v>
      </c>
    </row>
    <row r="196" spans="1:5" ht="165.75">
      <c r="A196" t="s">
        <v>60</v>
      </c>
      <c r="E196" s="39" t="s">
        <v>4406</v>
      </c>
    </row>
    <row r="197" spans="1:16" ht="25.5">
      <c r="A197" t="s">
        <v>49</v>
      </c>
      <c s="34" t="s">
        <v>188</v>
      </c>
      <c s="34" t="s">
        <v>966</v>
      </c>
      <c s="35" t="s">
        <v>967</v>
      </c>
      <c s="6" t="s">
        <v>968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4407</v>
      </c>
    </row>
    <row r="200" spans="1:5" ht="165.75">
      <c r="A200" t="s">
        <v>60</v>
      </c>
      <c r="E200" s="39" t="s">
        <v>4406</v>
      </c>
    </row>
    <row r="201" spans="1:16" ht="25.5">
      <c r="A201" t="s">
        <v>49</v>
      </c>
      <c s="34" t="s">
        <v>191</v>
      </c>
      <c s="34" t="s">
        <v>971</v>
      </c>
      <c s="35" t="s">
        <v>972</v>
      </c>
      <c s="6" t="s">
        <v>973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4408</v>
      </c>
    </row>
    <row r="204" spans="1:5" ht="165.75">
      <c r="A204" t="s">
        <v>60</v>
      </c>
      <c r="E204" s="39" t="s">
        <v>4406</v>
      </c>
    </row>
    <row r="205" spans="1:16" ht="25.5">
      <c r="A20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4409</v>
      </c>
    </row>
    <row r="208" spans="1:5" ht="165.75">
      <c r="A208" t="s">
        <v>60</v>
      </c>
      <c r="E208" s="39" t="s">
        <v>4406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3650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3650</v>
      </c>
      <c r="E4" s="26" t="s">
        <v>3651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4412</v>
      </c>
      <c r="E8" s="30" t="s">
        <v>4411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4276</v>
      </c>
      <c r="E9" s="33" t="s">
        <v>2939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605</v>
      </c>
      <c s="35" t="s">
        <v>5</v>
      </c>
      <c s="6" t="s">
        <v>606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4413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4414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3342</v>
      </c>
      <c r="E18" s="33" t="s">
        <v>3722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4317</v>
      </c>
      <c s="35" t="s">
        <v>5</v>
      </c>
      <c s="6" t="s">
        <v>4318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4415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4320</v>
      </c>
      <c s="35" t="s">
        <v>5</v>
      </c>
      <c s="6" t="s">
        <v>4321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4416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4323</v>
      </c>
      <c s="35" t="s">
        <v>5</v>
      </c>
      <c s="6" t="s">
        <v>4324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4417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4326</v>
      </c>
      <c s="35" t="s">
        <v>5</v>
      </c>
      <c s="6" t="s">
        <v>4327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4418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4335</v>
      </c>
      <c s="35" t="s">
        <v>5</v>
      </c>
      <c s="6" t="s">
        <v>4336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4419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3347</v>
      </c>
      <c r="E39" s="33" t="s">
        <v>3746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4420</v>
      </c>
      <c s="35" t="s">
        <v>5</v>
      </c>
      <c s="6" t="s">
        <v>4421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4422</v>
      </c>
    </row>
    <row r="42" spans="1:5" ht="12.75">
      <c r="A42" s="35" t="s">
        <v>58</v>
      </c>
      <c r="E42" s="40" t="s">
        <v>4423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4424</v>
      </c>
      <c s="35" t="s">
        <v>5</v>
      </c>
      <c s="6" t="s">
        <v>4425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4426</v>
      </c>
    </row>
    <row r="46" spans="1:5" ht="12.75">
      <c r="A46" s="35" t="s">
        <v>58</v>
      </c>
      <c r="E46" s="40" t="s">
        <v>4427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3471</v>
      </c>
      <c s="35" t="s">
        <v>5</v>
      </c>
      <c s="6" t="s">
        <v>3472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4428</v>
      </c>
    </row>
    <row r="51" spans="1:5" ht="369.75">
      <c r="A51" t="s">
        <v>60</v>
      </c>
      <c r="E51" s="39" t="s">
        <v>4429</v>
      </c>
    </row>
    <row r="52" spans="1:13" ht="12.75">
      <c r="A52" t="s">
        <v>46</v>
      </c>
      <c r="C52" s="31" t="s">
        <v>4430</v>
      </c>
      <c r="E52" s="33" t="s">
        <v>3105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4431</v>
      </c>
      <c s="35" t="s">
        <v>5</v>
      </c>
      <c s="6" t="s">
        <v>4432</v>
      </c>
      <c s="36" t="s">
        <v>586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4433</v>
      </c>
    </row>
    <row r="56" spans="1:5" ht="153">
      <c r="A56" t="s">
        <v>60</v>
      </c>
      <c r="E56" s="39" t="s">
        <v>4434</v>
      </c>
    </row>
    <row r="57" spans="1:13" ht="12.75">
      <c r="A57" t="s">
        <v>46</v>
      </c>
      <c r="C57" s="31" t="s">
        <v>4347</v>
      </c>
      <c r="E57" s="33" t="s">
        <v>4348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4349</v>
      </c>
      <c s="35" t="s">
        <v>5</v>
      </c>
      <c s="6" t="s">
        <v>4350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4435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3377</v>
      </c>
      <c r="E62" s="33" t="s">
        <v>3253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4436</v>
      </c>
      <c s="35" t="s">
        <v>5</v>
      </c>
      <c s="6" t="s">
        <v>4437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4438</v>
      </c>
    </row>
    <row r="66" spans="1:5" ht="51">
      <c r="A66" t="s">
        <v>60</v>
      </c>
      <c r="E66" s="39" t="s">
        <v>4439</v>
      </c>
    </row>
    <row r="67" spans="1:16" ht="12.75">
      <c r="A67" t="s">
        <v>49</v>
      </c>
      <c s="34" t="s">
        <v>110</v>
      </c>
      <c s="34" t="s">
        <v>4440</v>
      </c>
      <c s="35" t="s">
        <v>5</v>
      </c>
      <c s="6" t="s">
        <v>4441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4442</v>
      </c>
    </row>
    <row r="70" spans="1:5" ht="51">
      <c r="A70" t="s">
        <v>60</v>
      </c>
      <c r="E70" s="39" t="s">
        <v>4443</v>
      </c>
    </row>
    <row r="71" spans="1:16" ht="12.75">
      <c r="A71" t="s">
        <v>49</v>
      </c>
      <c s="34" t="s">
        <v>114</v>
      </c>
      <c s="34" t="s">
        <v>4444</v>
      </c>
      <c s="35" t="s">
        <v>5</v>
      </c>
      <c s="6" t="s">
        <v>4445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4446</v>
      </c>
    </row>
    <row r="74" spans="1:5" ht="369.75">
      <c r="A74" t="s">
        <v>60</v>
      </c>
      <c r="E74" s="39" t="s">
        <v>4429</v>
      </c>
    </row>
    <row r="75" spans="1:13" ht="12.75">
      <c r="A75" t="s">
        <v>46</v>
      </c>
      <c r="C75" s="31" t="s">
        <v>81</v>
      </c>
      <c r="E75" s="33" t="s">
        <v>3840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127</v>
      </c>
      <c s="34" t="s">
        <v>4395</v>
      </c>
      <c s="35" t="s">
        <v>5</v>
      </c>
      <c s="6" t="s">
        <v>4396</v>
      </c>
      <c s="36" t="s">
        <v>586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4447</v>
      </c>
    </row>
    <row r="79" spans="1:5" ht="38.25">
      <c r="A79" t="s">
        <v>60</v>
      </c>
      <c r="E79" s="39" t="s">
        <v>4448</v>
      </c>
    </row>
    <row r="80" spans="1:13" ht="12.75">
      <c r="A80" t="s">
        <v>46</v>
      </c>
      <c r="C80" s="31" t="s">
        <v>4377</v>
      </c>
      <c r="E80" s="33" t="s">
        <v>4378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117</v>
      </c>
      <c s="34" t="s">
        <v>4379</v>
      </c>
      <c s="35" t="s">
        <v>5</v>
      </c>
      <c s="6" t="s">
        <v>4380</v>
      </c>
      <c s="36" t="s">
        <v>586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4381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120</v>
      </c>
      <c s="34" t="s">
        <v>4382</v>
      </c>
      <c s="35" t="s">
        <v>5</v>
      </c>
      <c s="6" t="s">
        <v>4383</v>
      </c>
      <c s="36" t="s">
        <v>586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2906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4384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4398</v>
      </c>
      <c r="E89" s="33" t="s">
        <v>3043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123</v>
      </c>
      <c s="34" t="s">
        <v>3659</v>
      </c>
      <c s="35" t="s">
        <v>5</v>
      </c>
      <c s="6" t="s">
        <v>4399</v>
      </c>
      <c s="36" t="s">
        <v>956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4400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127</v>
      </c>
      <c s="34" t="s">
        <v>4401</v>
      </c>
      <c s="35" t="s">
        <v>5</v>
      </c>
      <c s="6" t="s">
        <v>4402</v>
      </c>
      <c s="36" t="s">
        <v>956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649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4403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3650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3650</v>
      </c>
      <c r="E4" s="26" t="s">
        <v>3651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4451</v>
      </c>
      <c r="E8" s="30" t="s">
        <v>4450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3326</v>
      </c>
      <c r="E9" s="33" t="s">
        <v>3327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4289</v>
      </c>
      <c s="35" t="s">
        <v>5</v>
      </c>
      <c s="6" t="s">
        <v>4290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4452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4299</v>
      </c>
      <c s="35" t="s">
        <v>5</v>
      </c>
      <c s="6" t="s">
        <v>4300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4453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3342</v>
      </c>
      <c r="E18" s="33" t="s">
        <v>3722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4335</v>
      </c>
      <c s="35" t="s">
        <v>5</v>
      </c>
      <c s="6" t="s">
        <v>4336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4454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4339</v>
      </c>
      <c r="E23" s="33" t="s">
        <v>4340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4455</v>
      </c>
      <c s="35" t="s">
        <v>5</v>
      </c>
      <c s="6" t="s">
        <v>4456</v>
      </c>
      <c s="36" t="s">
        <v>586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4457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4458</v>
      </c>
      <c s="35" t="s">
        <v>5</v>
      </c>
      <c s="6" t="s">
        <v>4459</v>
      </c>
      <c s="36" t="s">
        <v>586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4460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4341</v>
      </c>
      <c s="35" t="s">
        <v>5</v>
      </c>
      <c s="6" t="s">
        <v>4342</v>
      </c>
      <c s="36" t="s">
        <v>586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4461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4462</v>
      </c>
      <c s="35" t="s">
        <v>5</v>
      </c>
      <c s="6" t="s">
        <v>4463</v>
      </c>
      <c s="36" t="s">
        <v>586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4464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3377</v>
      </c>
      <c r="E40" s="33" t="s">
        <v>3253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4355</v>
      </c>
      <c s="35" t="s">
        <v>5</v>
      </c>
      <c s="6" t="s">
        <v>4356</v>
      </c>
      <c s="36" t="s">
        <v>586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4465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4358</v>
      </c>
      <c s="35" t="s">
        <v>5</v>
      </c>
      <c s="6" t="s">
        <v>4359</v>
      </c>
      <c s="36" t="s">
        <v>586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4466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4361</v>
      </c>
      <c s="35" t="s">
        <v>5</v>
      </c>
      <c s="6" t="s">
        <v>4362</v>
      </c>
      <c s="36" t="s">
        <v>4363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4467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4365</v>
      </c>
      <c s="35" t="s">
        <v>5</v>
      </c>
      <c s="6" t="s">
        <v>4366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4468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234</v>
      </c>
      <c r="E57" s="33" t="s">
        <v>4340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4344</v>
      </c>
      <c s="35" t="s">
        <v>5</v>
      </c>
      <c s="6" t="s">
        <v>4345</v>
      </c>
      <c s="36" t="s">
        <v>586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4469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3650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3650</v>
      </c>
      <c r="E4" s="26" t="s">
        <v>3651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4472</v>
      </c>
      <c r="E8" s="30" t="s">
        <v>4471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4473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4474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50</v>
      </c>
      <c r="E14" s="33" t="s">
        <v>2939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4475</v>
      </c>
      <c s="35" t="s">
        <v>5</v>
      </c>
      <c s="6" t="s">
        <v>4476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4477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3327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4289</v>
      </c>
      <c s="35" t="s">
        <v>5</v>
      </c>
      <c s="6" t="s">
        <v>4290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4478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4299</v>
      </c>
      <c s="35" t="s">
        <v>5</v>
      </c>
      <c s="6" t="s">
        <v>4300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4479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3722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4335</v>
      </c>
      <c s="35" t="s">
        <v>5</v>
      </c>
      <c s="6" t="s">
        <v>4336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4480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4340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4455</v>
      </c>
      <c s="35" t="s">
        <v>5</v>
      </c>
      <c s="6" t="s">
        <v>4456</v>
      </c>
      <c s="36" t="s">
        <v>586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4481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4458</v>
      </c>
      <c s="35" t="s">
        <v>5</v>
      </c>
      <c s="6" t="s">
        <v>4459</v>
      </c>
      <c s="36" t="s">
        <v>586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4482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4341</v>
      </c>
      <c s="35" t="s">
        <v>5</v>
      </c>
      <c s="6" t="s">
        <v>4342</v>
      </c>
      <c s="36" t="s">
        <v>586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4483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4462</v>
      </c>
      <c s="35" t="s">
        <v>5</v>
      </c>
      <c s="6" t="s">
        <v>4463</v>
      </c>
      <c s="36" t="s">
        <v>586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4484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234</v>
      </c>
      <c r="E50" s="33" t="s">
        <v>4340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117</v>
      </c>
      <c s="34" t="s">
        <v>4344</v>
      </c>
      <c s="35" t="s">
        <v>5</v>
      </c>
      <c s="6" t="s">
        <v>4345</v>
      </c>
      <c s="36" t="s">
        <v>586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4485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3253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4374</v>
      </c>
      <c s="35" t="s">
        <v>5</v>
      </c>
      <c s="6" t="s">
        <v>4375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4486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4355</v>
      </c>
      <c s="35" t="s">
        <v>5</v>
      </c>
      <c s="6" t="s">
        <v>4356</v>
      </c>
      <c s="36" t="s">
        <v>586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4487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4488</v>
      </c>
      <c s="35" t="s">
        <v>5</v>
      </c>
      <c s="6" t="s">
        <v>4489</v>
      </c>
      <c s="36" t="s">
        <v>586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4490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4358</v>
      </c>
      <c s="35" t="s">
        <v>5</v>
      </c>
      <c s="6" t="s">
        <v>4359</v>
      </c>
      <c s="36" t="s">
        <v>586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4491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4361</v>
      </c>
      <c s="35" t="s">
        <v>5</v>
      </c>
      <c s="6" t="s">
        <v>4362</v>
      </c>
      <c s="36" t="s">
        <v>4363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4492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4493</v>
      </c>
      <c s="35" t="s">
        <v>5</v>
      </c>
      <c s="6" t="s">
        <v>4494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4495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4496</v>
      </c>
      <c s="35" t="s">
        <v>5</v>
      </c>
      <c s="6" t="s">
        <v>4497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4498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3650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3650</v>
      </c>
      <c r="E4" s="26" t="s">
        <v>3651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4501</v>
      </c>
      <c r="E8" s="30" t="s">
        <v>4500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3347</v>
      </c>
      <c r="E9" s="33" t="s">
        <v>3746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4502</v>
      </c>
      <c s="35" t="s">
        <v>5</v>
      </c>
      <c s="6" t="s">
        <v>4503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4504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4505</v>
      </c>
      <c s="35" t="s">
        <v>5</v>
      </c>
      <c s="6" t="s">
        <v>4506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4507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3377</v>
      </c>
      <c r="E18" s="33" t="s">
        <v>3253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4508</v>
      </c>
      <c s="35" t="s">
        <v>5</v>
      </c>
      <c s="6" t="s">
        <v>4509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4510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4511</v>
      </c>
      <c r="E23" s="33" t="s">
        <v>639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4512</v>
      </c>
      <c s="35" t="s">
        <v>5</v>
      </c>
      <c s="6" t="s">
        <v>4513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4514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4398</v>
      </c>
      <c r="E28" s="33" t="s">
        <v>3043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3659</v>
      </c>
      <c s="35" t="s">
        <v>5</v>
      </c>
      <c s="6" t="s">
        <v>4399</v>
      </c>
      <c s="36" t="s">
        <v>956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649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4400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4401</v>
      </c>
      <c s="35" t="s">
        <v>5</v>
      </c>
      <c s="6" t="s">
        <v>4402</v>
      </c>
      <c s="36" t="s">
        <v>956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649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4403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3650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3650</v>
      </c>
      <c r="E4" s="26" t="s">
        <v>3651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4517</v>
      </c>
      <c r="E8" s="30" t="s">
        <v>4516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4518</v>
      </c>
      <c r="E9" s="33" t="s">
        <v>1367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4519</v>
      </c>
      <c s="35" t="s">
        <v>27</v>
      </c>
      <c s="6" t="s">
        <v>4520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4521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4473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1509</v>
      </c>
      <c s="35" t="s">
        <v>1510</v>
      </c>
      <c s="6" t="s">
        <v>4522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4523</v>
      </c>
    </row>
    <row r="18" spans="1:5" ht="191.25">
      <c r="A18" t="s">
        <v>60</v>
      </c>
      <c r="E18" s="39" t="s">
        <v>1512</v>
      </c>
    </row>
    <row r="19" spans="1:16" ht="25.5">
      <c r="A19" t="s">
        <v>49</v>
      </c>
      <c s="34" t="s">
        <v>26</v>
      </c>
      <c s="34" t="s">
        <v>4524</v>
      </c>
      <c s="35" t="s">
        <v>4525</v>
      </c>
      <c s="6" t="s">
        <v>4526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4527</v>
      </c>
    </row>
    <row r="22" spans="1:5" ht="191.25">
      <c r="A22" t="s">
        <v>60</v>
      </c>
      <c r="E22" s="39" t="s">
        <v>970</v>
      </c>
    </row>
    <row r="23" spans="1:16" ht="25.5">
      <c r="A23" t="s">
        <v>49</v>
      </c>
      <c s="34" t="s">
        <v>69</v>
      </c>
      <c s="34" t="s">
        <v>971</v>
      </c>
      <c s="35" t="s">
        <v>972</v>
      </c>
      <c s="6" t="s">
        <v>973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4528</v>
      </c>
    </row>
    <row r="26" spans="1:5" ht="165.75">
      <c r="A26" t="s">
        <v>60</v>
      </c>
      <c r="E26" s="39" t="s">
        <v>4406</v>
      </c>
    </row>
    <row r="27" spans="1:13" ht="12.75">
      <c r="A27" t="s">
        <v>46</v>
      </c>
      <c r="C27" s="31" t="s">
        <v>50</v>
      </c>
      <c r="E27" s="33" t="s">
        <v>2939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4529</v>
      </c>
      <c s="35" t="s">
        <v>5</v>
      </c>
      <c s="6" t="s">
        <v>4530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4531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4532</v>
      </c>
      <c s="35" t="s">
        <v>5</v>
      </c>
      <c s="6" t="s">
        <v>4533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4534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605</v>
      </c>
      <c s="35" t="s">
        <v>5</v>
      </c>
      <c s="6" t="s">
        <v>606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4531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4535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3463</v>
      </c>
      <c s="35" t="s">
        <v>5</v>
      </c>
      <c s="6" t="s">
        <v>3464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4536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3253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4270</v>
      </c>
      <c s="35" t="s">
        <v>5</v>
      </c>
      <c s="6" t="s">
        <v>4271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4537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4371</v>
      </c>
      <c s="35" t="s">
        <v>5</v>
      </c>
      <c s="6" t="s">
        <v>4372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4538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3650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3650</v>
      </c>
      <c r="E4" s="26" t="s">
        <v>3651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4541</v>
      </c>
      <c r="E8" s="30" t="s">
        <v>4540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4518</v>
      </c>
      <c r="E9" s="33" t="s">
        <v>1367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4519</v>
      </c>
      <c s="35" t="s">
        <v>50</v>
      </c>
      <c s="6" t="s">
        <v>4520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4521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4473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1509</v>
      </c>
      <c s="35" t="s">
        <v>1510</v>
      </c>
      <c s="6" t="s">
        <v>4522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4542</v>
      </c>
    </row>
    <row r="18" spans="1:5" ht="191.25">
      <c r="A18" t="s">
        <v>60</v>
      </c>
      <c r="E18" s="39" t="s">
        <v>1512</v>
      </c>
    </row>
    <row r="19" spans="1:16" ht="25.5">
      <c r="A19" t="s">
        <v>49</v>
      </c>
      <c s="34" t="s">
        <v>26</v>
      </c>
      <c s="34" t="s">
        <v>4524</v>
      </c>
      <c s="35" t="s">
        <v>4525</v>
      </c>
      <c s="6" t="s">
        <v>4526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4543</v>
      </c>
    </row>
    <row r="22" spans="1:5" ht="191.25">
      <c r="A22" t="s">
        <v>60</v>
      </c>
      <c r="E22" s="39" t="s">
        <v>970</v>
      </c>
    </row>
    <row r="23" spans="1:16" ht="25.5">
      <c r="A23" t="s">
        <v>49</v>
      </c>
      <c s="34" t="s">
        <v>69</v>
      </c>
      <c s="34" t="s">
        <v>971</v>
      </c>
      <c s="35" t="s">
        <v>972</v>
      </c>
      <c s="6" t="s">
        <v>973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4544</v>
      </c>
    </row>
    <row r="26" spans="1:5" ht="165.75">
      <c r="A26" t="s">
        <v>60</v>
      </c>
      <c r="E26" s="39" t="s">
        <v>4406</v>
      </c>
    </row>
    <row r="27" spans="1:13" ht="12.75">
      <c r="A27" t="s">
        <v>46</v>
      </c>
      <c r="C27" s="31" t="s">
        <v>50</v>
      </c>
      <c r="E27" s="33" t="s">
        <v>2939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4529</v>
      </c>
      <c s="35" t="s">
        <v>5</v>
      </c>
      <c s="6" t="s">
        <v>4530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4545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4532</v>
      </c>
      <c s="35" t="s">
        <v>5</v>
      </c>
      <c s="6" t="s">
        <v>4533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4546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3463</v>
      </c>
      <c s="35" t="s">
        <v>5</v>
      </c>
      <c s="6" t="s">
        <v>3464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4545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605</v>
      </c>
      <c s="35" t="s">
        <v>5</v>
      </c>
      <c s="6" t="s">
        <v>606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4547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4548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3253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4270</v>
      </c>
      <c s="35" t="s">
        <v>5</v>
      </c>
      <c s="6" t="s">
        <v>4271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4549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4371</v>
      </c>
      <c s="35" t="s">
        <v>5</v>
      </c>
      <c s="6" t="s">
        <v>4372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4550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4551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4551</v>
      </c>
      <c r="E4" s="26" t="s">
        <v>4552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COUNTIFS(L8:L191,"=0",A8:A191,"P")+COUNTIFS(L8:L191,"",A8:A191,"P")+SUM(Q8:Q191)</f>
      </c>
    </row>
    <row r="8" spans="1:13" ht="12.75">
      <c r="A8" t="s">
        <v>44</v>
      </c>
      <c r="C8" s="28" t="s">
        <v>4555</v>
      </c>
      <c r="E8" s="30" t="s">
        <v>4554</v>
      </c>
      <c r="J8" s="29">
        <f>0+J9+J18+J39+J44+J53+J186</f>
      </c>
      <c s="29">
        <f>0+K9+K18+K39+K44+K53+K186</f>
      </c>
      <c s="29">
        <f>0+L9+L18+L39+L44+L53+L186</f>
      </c>
      <c s="29">
        <f>0+M9+M18+M39+M44+M53+M186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6580.65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4556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4557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2939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4558</v>
      </c>
      <c s="35" t="s">
        <v>5</v>
      </c>
      <c s="6" t="s">
        <v>4559</v>
      </c>
      <c s="36" t="s">
        <v>101</v>
      </c>
      <c s="37">
        <v>5740.41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4560</v>
      </c>
    </row>
    <row r="22" spans="1:5" ht="12.75">
      <c r="A22" t="s">
        <v>60</v>
      </c>
      <c r="E22" s="39" t="s">
        <v>4561</v>
      </c>
    </row>
    <row r="23" spans="1:16" ht="12.75">
      <c r="A23" t="s">
        <v>49</v>
      </c>
      <c s="34" t="s">
        <v>69</v>
      </c>
      <c s="34" t="s">
        <v>3687</v>
      </c>
      <c s="35" t="s">
        <v>5</v>
      </c>
      <c s="6" t="s">
        <v>3688</v>
      </c>
      <c s="36" t="s">
        <v>101</v>
      </c>
      <c s="37">
        <v>1474.8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4562</v>
      </c>
    </row>
    <row r="26" spans="1:5" ht="12.75">
      <c r="A26" t="s">
        <v>60</v>
      </c>
      <c r="E26" s="39" t="s">
        <v>4561</v>
      </c>
    </row>
    <row r="27" spans="1:16" ht="12.75">
      <c r="A27" t="s">
        <v>49</v>
      </c>
      <c s="34" t="s">
        <v>73</v>
      </c>
      <c s="34" t="s">
        <v>3691</v>
      </c>
      <c s="35" t="s">
        <v>5</v>
      </c>
      <c s="6" t="s">
        <v>3692</v>
      </c>
      <c s="36" t="s">
        <v>101</v>
      </c>
      <c s="37">
        <v>3639.74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4563</v>
      </c>
    </row>
    <row r="30" spans="1:5" ht="12.75">
      <c r="A30" t="s">
        <v>60</v>
      </c>
      <c r="E30" s="39" t="s">
        <v>4561</v>
      </c>
    </row>
    <row r="31" spans="1:16" ht="12.75">
      <c r="A31" t="s">
        <v>49</v>
      </c>
      <c s="34" t="s">
        <v>77</v>
      </c>
      <c s="34" t="s">
        <v>605</v>
      </c>
      <c s="35" t="s">
        <v>5</v>
      </c>
      <c s="6" t="s">
        <v>606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4564</v>
      </c>
    </row>
    <row r="34" spans="1:5" ht="12.75">
      <c r="A34" t="s">
        <v>60</v>
      </c>
      <c r="E34" s="39" t="s">
        <v>4561</v>
      </c>
    </row>
    <row r="35" spans="1:16" ht="12.75">
      <c r="A35" t="s">
        <v>49</v>
      </c>
      <c s="34" t="s">
        <v>81</v>
      </c>
      <c s="34" t="s">
        <v>4565</v>
      </c>
      <c s="35" t="s">
        <v>5</v>
      </c>
      <c s="6" t="s">
        <v>4566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4567</v>
      </c>
    </row>
    <row r="38" spans="1:5" ht="12.75">
      <c r="A38" t="s">
        <v>60</v>
      </c>
      <c r="E38" s="39" t="s">
        <v>4561</v>
      </c>
    </row>
    <row r="39" spans="1:13" ht="12.75">
      <c r="A39" t="s">
        <v>46</v>
      </c>
      <c r="C39" s="31" t="s">
        <v>69</v>
      </c>
      <c r="E39" s="33" t="s">
        <v>3746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4568</v>
      </c>
      <c s="35" t="s">
        <v>5</v>
      </c>
      <c s="6" t="s">
        <v>4569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4570</v>
      </c>
    </row>
    <row r="43" spans="1:5" ht="12.75">
      <c r="A43" t="s">
        <v>60</v>
      </c>
      <c r="E43" s="39" t="s">
        <v>4561</v>
      </c>
    </row>
    <row r="44" spans="1:13" ht="12.75">
      <c r="A44" t="s">
        <v>46</v>
      </c>
      <c r="C44" s="31" t="s">
        <v>81</v>
      </c>
      <c r="E44" s="33" t="s">
        <v>3840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4571</v>
      </c>
      <c s="35" t="s">
        <v>5</v>
      </c>
      <c s="6" t="s">
        <v>4572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1555</v>
      </c>
    </row>
    <row r="48" spans="1:5" ht="12.75">
      <c r="A48" t="s">
        <v>60</v>
      </c>
      <c r="E48" s="39" t="s">
        <v>4561</v>
      </c>
    </row>
    <row r="49" spans="1:16" ht="12.75">
      <c r="A49" t="s">
        <v>49</v>
      </c>
      <c s="34" t="s">
        <v>93</v>
      </c>
      <c s="34" t="s">
        <v>4573</v>
      </c>
      <c s="35" t="s">
        <v>5</v>
      </c>
      <c s="6" t="s">
        <v>4574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4575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4090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</f>
      </c>
      <c s="32">
        <f>0+M54+M58+M62+M66+M70+M74+M78+M82+M86+M90+M94+M98+M102+M106+M110+M114+M118+M122+M126+M130+M134+M138+M142+M146+M150+M154+M158+M162+M166+M170+M174+M178+M182</f>
      </c>
    </row>
    <row r="54" spans="1:16" ht="12.75">
      <c r="A54" t="s">
        <v>49</v>
      </c>
      <c s="34" t="s">
        <v>98</v>
      </c>
      <c s="34" t="s">
        <v>4576</v>
      </c>
      <c s="35" t="s">
        <v>5</v>
      </c>
      <c s="6" t="s">
        <v>4577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4561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4578</v>
      </c>
      <c s="35" t="s">
        <v>5</v>
      </c>
      <c s="6" t="s">
        <v>4579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4561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4580</v>
      </c>
      <c s="35" t="s">
        <v>5</v>
      </c>
      <c s="6" t="s">
        <v>4581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4582</v>
      </c>
    </row>
    <row r="65" spans="1:5" ht="12.75">
      <c r="A65" t="s">
        <v>60</v>
      </c>
      <c r="E65" s="39" t="s">
        <v>4561</v>
      </c>
    </row>
    <row r="66" spans="1:16" ht="12.75">
      <c r="A66" t="s">
        <v>49</v>
      </c>
      <c s="34" t="s">
        <v>110</v>
      </c>
      <c s="34" t="s">
        <v>4583</v>
      </c>
      <c s="35" t="s">
        <v>5</v>
      </c>
      <c s="6" t="s">
        <v>4584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4585</v>
      </c>
    </row>
    <row r="69" spans="1:5" ht="25.5">
      <c r="A69" t="s">
        <v>60</v>
      </c>
      <c r="E69" s="39" t="s">
        <v>4586</v>
      </c>
    </row>
    <row r="70" spans="1:16" ht="12.75">
      <c r="A70" t="s">
        <v>49</v>
      </c>
      <c s="34" t="s">
        <v>114</v>
      </c>
      <c s="34" t="s">
        <v>4091</v>
      </c>
      <c s="35" t="s">
        <v>5</v>
      </c>
      <c s="6" t="s">
        <v>4092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4587</v>
      </c>
    </row>
    <row r="72" spans="1:5" ht="12.75">
      <c r="A72" s="35" t="s">
        <v>58</v>
      </c>
      <c r="E72" s="40" t="s">
        <v>4588</v>
      </c>
    </row>
    <row r="73" spans="1:5" ht="12.75">
      <c r="A73" t="s">
        <v>60</v>
      </c>
      <c r="E73" s="39" t="s">
        <v>4561</v>
      </c>
    </row>
    <row r="74" spans="1:16" ht="12.75">
      <c r="A74" t="s">
        <v>49</v>
      </c>
      <c s="34" t="s">
        <v>117</v>
      </c>
      <c s="34" t="s">
        <v>4098</v>
      </c>
      <c s="35" t="s">
        <v>5</v>
      </c>
      <c s="6" t="s">
        <v>4099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4589</v>
      </c>
    </row>
    <row r="76" spans="1:5" ht="12.75">
      <c r="A76" s="35" t="s">
        <v>58</v>
      </c>
      <c r="E76" s="40" t="s">
        <v>4590</v>
      </c>
    </row>
    <row r="77" spans="1:5" ht="12.75">
      <c r="A77" t="s">
        <v>60</v>
      </c>
      <c r="E77" s="39" t="s">
        <v>4561</v>
      </c>
    </row>
    <row r="78" spans="1:16" ht="12.75">
      <c r="A78" t="s">
        <v>49</v>
      </c>
      <c s="34" t="s">
        <v>120</v>
      </c>
      <c s="34" t="s">
        <v>4591</v>
      </c>
      <c s="35" t="s">
        <v>5</v>
      </c>
      <c s="6" t="s">
        <v>4592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4593</v>
      </c>
    </row>
    <row r="81" spans="1:5" ht="12.75">
      <c r="A81" t="s">
        <v>60</v>
      </c>
      <c r="E81" s="39" t="s">
        <v>4561</v>
      </c>
    </row>
    <row r="82" spans="1:16" ht="12.75">
      <c r="A82" t="s">
        <v>49</v>
      </c>
      <c s="34" t="s">
        <v>123</v>
      </c>
      <c s="34" t="s">
        <v>4102</v>
      </c>
      <c s="35" t="s">
        <v>5</v>
      </c>
      <c s="6" t="s">
        <v>4103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4594</v>
      </c>
    </row>
    <row r="85" spans="1:5" ht="12.75">
      <c r="A85" t="s">
        <v>60</v>
      </c>
      <c r="E85" s="39" t="s">
        <v>4561</v>
      </c>
    </row>
    <row r="86" spans="1:16" ht="12.75">
      <c r="A86" t="s">
        <v>49</v>
      </c>
      <c s="34" t="s">
        <v>127</v>
      </c>
      <c s="34" t="s">
        <v>4595</v>
      </c>
      <c s="35" t="s">
        <v>5</v>
      </c>
      <c s="6" t="s">
        <v>4596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4597</v>
      </c>
    </row>
    <row r="89" spans="1:5" ht="12.75">
      <c r="A89" t="s">
        <v>60</v>
      </c>
      <c r="E89" s="39" t="s">
        <v>4561</v>
      </c>
    </row>
    <row r="90" spans="1:16" ht="12.75">
      <c r="A90" t="s">
        <v>49</v>
      </c>
      <c s="34" t="s">
        <v>130</v>
      </c>
      <c s="34" t="s">
        <v>4598</v>
      </c>
      <c s="35" t="s">
        <v>5</v>
      </c>
      <c s="6" t="s">
        <v>4599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4600</v>
      </c>
    </row>
    <row r="93" spans="1:5" ht="12.75">
      <c r="A93" t="s">
        <v>60</v>
      </c>
      <c r="E93" s="39" t="s">
        <v>4561</v>
      </c>
    </row>
    <row r="94" spans="1:16" ht="12.75">
      <c r="A94" t="s">
        <v>49</v>
      </c>
      <c s="34" t="s">
        <v>133</v>
      </c>
      <c s="34" t="s">
        <v>4601</v>
      </c>
      <c s="35" t="s">
        <v>5</v>
      </c>
      <c s="6" t="s">
        <v>4602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1722</v>
      </c>
      <c>
        <f>(M94*21)/100</f>
      </c>
      <c t="s">
        <v>27</v>
      </c>
    </row>
    <row r="95" spans="1:5" ht="12.75">
      <c r="A95" s="35" t="s">
        <v>56</v>
      </c>
      <c r="E95" s="39" t="s">
        <v>4603</v>
      </c>
    </row>
    <row r="96" spans="1:5" ht="12.75">
      <c r="A96" s="35" t="s">
        <v>58</v>
      </c>
      <c r="E96" s="40" t="s">
        <v>4604</v>
      </c>
    </row>
    <row r="97" spans="1:5" ht="178.5">
      <c r="A97" t="s">
        <v>60</v>
      </c>
      <c r="E97" s="39" t="s">
        <v>4605</v>
      </c>
    </row>
    <row r="98" spans="1:16" ht="12.75">
      <c r="A98" t="s">
        <v>49</v>
      </c>
      <c s="34" t="s">
        <v>136</v>
      </c>
      <c s="34" t="s">
        <v>4606</v>
      </c>
      <c s="35" t="s">
        <v>5</v>
      </c>
      <c s="6" t="s">
        <v>4607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1722</v>
      </c>
      <c>
        <f>(M98*21)/100</f>
      </c>
      <c t="s">
        <v>27</v>
      </c>
    </row>
    <row r="99" spans="1:5" ht="12.75">
      <c r="A99" s="35" t="s">
        <v>56</v>
      </c>
      <c r="E99" s="39" t="s">
        <v>4603</v>
      </c>
    </row>
    <row r="100" spans="1:5" ht="12.75">
      <c r="A100" s="35" t="s">
        <v>58</v>
      </c>
      <c r="E100" s="40" t="s">
        <v>4608</v>
      </c>
    </row>
    <row r="101" spans="1:5" ht="178.5">
      <c r="A101" t="s">
        <v>60</v>
      </c>
      <c r="E101" s="39" t="s">
        <v>4605</v>
      </c>
    </row>
    <row r="102" spans="1:16" ht="12.75">
      <c r="A102" t="s">
        <v>49</v>
      </c>
      <c s="34" t="s">
        <v>139</v>
      </c>
      <c s="34" t="s">
        <v>4609</v>
      </c>
      <c s="35" t="s">
        <v>5</v>
      </c>
      <c s="6" t="s">
        <v>4610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1722</v>
      </c>
      <c>
        <f>(M102*21)/100</f>
      </c>
      <c t="s">
        <v>27</v>
      </c>
    </row>
    <row r="103" spans="1:5" ht="12.75">
      <c r="A103" s="35" t="s">
        <v>56</v>
      </c>
      <c r="E103" s="39" t="s">
        <v>4603</v>
      </c>
    </row>
    <row r="104" spans="1:5" ht="12.75">
      <c r="A104" s="35" t="s">
        <v>58</v>
      </c>
      <c r="E104" s="40" t="s">
        <v>4611</v>
      </c>
    </row>
    <row r="105" spans="1:5" ht="178.5">
      <c r="A105" t="s">
        <v>60</v>
      </c>
      <c r="E105" s="39" t="s">
        <v>4605</v>
      </c>
    </row>
    <row r="106" spans="1:16" ht="12.75">
      <c r="A106" t="s">
        <v>49</v>
      </c>
      <c s="34" t="s">
        <v>142</v>
      </c>
      <c s="34" t="s">
        <v>4612</v>
      </c>
      <c s="35" t="s">
        <v>5</v>
      </c>
      <c s="6" t="s">
        <v>4613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1722</v>
      </c>
      <c>
        <f>(M106*21)/100</f>
      </c>
      <c t="s">
        <v>27</v>
      </c>
    </row>
    <row r="107" spans="1:5" ht="12.75">
      <c r="A107" s="35" t="s">
        <v>56</v>
      </c>
      <c r="E107" s="39" t="s">
        <v>4603</v>
      </c>
    </row>
    <row r="108" spans="1:5" ht="12.75">
      <c r="A108" s="35" t="s">
        <v>58</v>
      </c>
      <c r="E108" s="40" t="s">
        <v>4614</v>
      </c>
    </row>
    <row r="109" spans="1:5" ht="178.5">
      <c r="A109" t="s">
        <v>60</v>
      </c>
      <c r="E109" s="39" t="s">
        <v>4605</v>
      </c>
    </row>
    <row r="110" spans="1:16" ht="12.75">
      <c r="A110" t="s">
        <v>49</v>
      </c>
      <c s="34" t="s">
        <v>147</v>
      </c>
      <c s="34" t="s">
        <v>4232</v>
      </c>
      <c s="35" t="s">
        <v>5</v>
      </c>
      <c s="6" t="s">
        <v>4233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4615</v>
      </c>
    </row>
    <row r="112" spans="1:5" ht="12.75">
      <c r="A112" s="35" t="s">
        <v>58</v>
      </c>
      <c r="E112" s="40" t="s">
        <v>4616</v>
      </c>
    </row>
    <row r="113" spans="1:5" ht="12.75">
      <c r="A113" t="s">
        <v>60</v>
      </c>
      <c r="E113" s="39" t="s">
        <v>4561</v>
      </c>
    </row>
    <row r="114" spans="1:16" ht="12.75">
      <c r="A114" t="s">
        <v>49</v>
      </c>
      <c s="34" t="s">
        <v>151</v>
      </c>
      <c s="34" t="s">
        <v>4617</v>
      </c>
      <c s="35" t="s">
        <v>5</v>
      </c>
      <c s="6" t="s">
        <v>4618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4619</v>
      </c>
    </row>
    <row r="117" spans="1:5" ht="12.75">
      <c r="A117" t="s">
        <v>60</v>
      </c>
      <c r="E117" s="39" t="s">
        <v>4561</v>
      </c>
    </row>
    <row r="118" spans="1:16" ht="12.75">
      <c r="A118" t="s">
        <v>49</v>
      </c>
      <c s="34" t="s">
        <v>155</v>
      </c>
      <c s="34" t="s">
        <v>4620</v>
      </c>
      <c s="35" t="s">
        <v>5</v>
      </c>
      <c s="6" t="s">
        <v>4621</v>
      </c>
      <c s="36" t="s">
        <v>113</v>
      </c>
      <c s="37">
        <v>47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4622</v>
      </c>
    </row>
    <row r="121" spans="1:5" ht="12.75">
      <c r="A121" t="s">
        <v>60</v>
      </c>
      <c r="E121" s="39" t="s">
        <v>4561</v>
      </c>
    </row>
    <row r="122" spans="1:16" ht="12.75">
      <c r="A122" t="s">
        <v>49</v>
      </c>
      <c s="34" t="s">
        <v>158</v>
      </c>
      <c s="34" t="s">
        <v>4623</v>
      </c>
      <c s="35" t="s">
        <v>5</v>
      </c>
      <c s="6" t="s">
        <v>4624</v>
      </c>
      <c s="36" t="s">
        <v>113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4625</v>
      </c>
    </row>
    <row r="125" spans="1:5" ht="12.75">
      <c r="A125" t="s">
        <v>60</v>
      </c>
      <c r="E125" s="39" t="s">
        <v>4561</v>
      </c>
    </row>
    <row r="126" spans="1:16" ht="12.75">
      <c r="A126" t="s">
        <v>49</v>
      </c>
      <c s="34" t="s">
        <v>161</v>
      </c>
      <c s="34" t="s">
        <v>4626</v>
      </c>
      <c s="35" t="s">
        <v>5</v>
      </c>
      <c s="6" t="s">
        <v>4627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1722</v>
      </c>
      <c>
        <f>(M126*21)/100</f>
      </c>
      <c t="s">
        <v>27</v>
      </c>
    </row>
    <row r="127" spans="1:5" ht="12.75">
      <c r="A127" s="35" t="s">
        <v>56</v>
      </c>
      <c r="E127" s="39" t="s">
        <v>4628</v>
      </c>
    </row>
    <row r="128" spans="1:5" ht="25.5">
      <c r="A128" s="35" t="s">
        <v>58</v>
      </c>
      <c r="E128" s="40" t="s">
        <v>4629</v>
      </c>
    </row>
    <row r="129" spans="1:5" ht="38.25">
      <c r="A129" t="s">
        <v>60</v>
      </c>
      <c r="E129" s="39" t="s">
        <v>4630</v>
      </c>
    </row>
    <row r="130" spans="1:16" ht="12.75">
      <c r="A130" t="s">
        <v>49</v>
      </c>
      <c s="34" t="s">
        <v>652</v>
      </c>
      <c s="34" t="s">
        <v>4631</v>
      </c>
      <c s="35" t="s">
        <v>5</v>
      </c>
      <c s="6" t="s">
        <v>4632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4625</v>
      </c>
    </row>
    <row r="133" spans="1:5" ht="12.75">
      <c r="A133" t="s">
        <v>60</v>
      </c>
      <c r="E133" s="39" t="s">
        <v>4561</v>
      </c>
    </row>
    <row r="134" spans="1:16" ht="12.75">
      <c r="A134" t="s">
        <v>49</v>
      </c>
      <c s="34" t="s">
        <v>656</v>
      </c>
      <c s="34" t="s">
        <v>4633</v>
      </c>
      <c s="35" t="s">
        <v>5</v>
      </c>
      <c s="6" t="s">
        <v>4634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4635</v>
      </c>
    </row>
    <row r="137" spans="1:5" ht="12.75">
      <c r="A137" t="s">
        <v>60</v>
      </c>
      <c r="E137" s="39" t="s">
        <v>4561</v>
      </c>
    </row>
    <row r="138" spans="1:16" ht="12.75">
      <c r="A138" t="s">
        <v>49</v>
      </c>
      <c s="34" t="s">
        <v>660</v>
      </c>
      <c s="34" t="s">
        <v>4636</v>
      </c>
      <c s="35" t="s">
        <v>5</v>
      </c>
      <c s="6" t="s">
        <v>4637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4638</v>
      </c>
    </row>
    <row r="141" spans="1:5" ht="12.75">
      <c r="A141" t="s">
        <v>60</v>
      </c>
      <c r="E141" s="39" t="s">
        <v>4561</v>
      </c>
    </row>
    <row r="142" spans="1:16" ht="12.75">
      <c r="A142" t="s">
        <v>49</v>
      </c>
      <c s="34" t="s">
        <v>664</v>
      </c>
      <c s="34" t="s">
        <v>4639</v>
      </c>
      <c s="35" t="s">
        <v>5</v>
      </c>
      <c s="6" t="s">
        <v>4640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4641</v>
      </c>
    </row>
    <row r="145" spans="1:5" ht="12.75">
      <c r="A145" t="s">
        <v>60</v>
      </c>
      <c r="E145" s="39" t="s">
        <v>4561</v>
      </c>
    </row>
    <row r="146" spans="1:16" ht="12.75">
      <c r="A146" t="s">
        <v>49</v>
      </c>
      <c s="34" t="s">
        <v>634</v>
      </c>
      <c s="34" t="s">
        <v>4642</v>
      </c>
      <c s="35" t="s">
        <v>5</v>
      </c>
      <c s="6" t="s">
        <v>4643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4644</v>
      </c>
    </row>
    <row r="149" spans="1:5" ht="12.75">
      <c r="A149" t="s">
        <v>60</v>
      </c>
      <c r="E149" s="39" t="s">
        <v>4561</v>
      </c>
    </row>
    <row r="150" spans="1:16" ht="12.75">
      <c r="A150" t="s">
        <v>49</v>
      </c>
      <c s="34" t="s">
        <v>670</v>
      </c>
      <c s="34" t="s">
        <v>4645</v>
      </c>
      <c s="35" t="s">
        <v>5</v>
      </c>
      <c s="6" t="s">
        <v>4646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4647</v>
      </c>
    </row>
    <row r="153" spans="1:5" ht="12.75">
      <c r="A153" t="s">
        <v>60</v>
      </c>
      <c r="E153" s="39" t="s">
        <v>4561</v>
      </c>
    </row>
    <row r="154" spans="1:16" ht="12.75">
      <c r="A154" t="s">
        <v>49</v>
      </c>
      <c s="34" t="s">
        <v>673</v>
      </c>
      <c s="34" t="s">
        <v>4648</v>
      </c>
      <c s="35" t="s">
        <v>5</v>
      </c>
      <c s="6" t="s">
        <v>4649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4650</v>
      </c>
    </row>
    <row r="157" spans="1:5" ht="12.75">
      <c r="A157" t="s">
        <v>60</v>
      </c>
      <c r="E157" s="39" t="s">
        <v>4561</v>
      </c>
    </row>
    <row r="158" spans="1:16" ht="12.75">
      <c r="A158" t="s">
        <v>49</v>
      </c>
      <c s="34" t="s">
        <v>164</v>
      </c>
      <c s="34" t="s">
        <v>4651</v>
      </c>
      <c s="35" t="s">
        <v>5</v>
      </c>
      <c s="6" t="s">
        <v>4652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4653</v>
      </c>
    </row>
    <row r="160" spans="1:5" ht="12.75">
      <c r="A160" s="35" t="s">
        <v>58</v>
      </c>
      <c r="E160" s="40" t="s">
        <v>4654</v>
      </c>
    </row>
    <row r="161" spans="1:5" ht="12.75">
      <c r="A161" t="s">
        <v>60</v>
      </c>
      <c r="E161" s="39" t="s">
        <v>4561</v>
      </c>
    </row>
    <row r="162" spans="1:16" ht="12.75">
      <c r="A162" t="s">
        <v>49</v>
      </c>
      <c s="34" t="s">
        <v>167</v>
      </c>
      <c s="34" t="s">
        <v>4655</v>
      </c>
      <c s="35" t="s">
        <v>5</v>
      </c>
      <c s="6" t="s">
        <v>4656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4657</v>
      </c>
    </row>
    <row r="164" spans="1:5" ht="12.75">
      <c r="A164" s="35" t="s">
        <v>58</v>
      </c>
      <c r="E164" s="40" t="s">
        <v>4658</v>
      </c>
    </row>
    <row r="165" spans="1:5" ht="12.75">
      <c r="A165" t="s">
        <v>60</v>
      </c>
      <c r="E165" s="39" t="s">
        <v>4561</v>
      </c>
    </row>
    <row r="166" spans="1:16" ht="12.75">
      <c r="A166" t="s">
        <v>49</v>
      </c>
      <c s="34" t="s">
        <v>170</v>
      </c>
      <c s="34" t="s">
        <v>4659</v>
      </c>
      <c s="35" t="s">
        <v>5</v>
      </c>
      <c s="6" t="s">
        <v>4660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4661</v>
      </c>
    </row>
    <row r="169" spans="1:5" ht="25.5">
      <c r="A169" t="s">
        <v>60</v>
      </c>
      <c r="E169" s="39" t="s">
        <v>4662</v>
      </c>
    </row>
    <row r="170" spans="1:16" ht="12.75">
      <c r="A170" t="s">
        <v>49</v>
      </c>
      <c s="34" t="s">
        <v>173</v>
      </c>
      <c s="34" t="s">
        <v>4663</v>
      </c>
      <c s="35" t="s">
        <v>5</v>
      </c>
      <c s="6" t="s">
        <v>4664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4665</v>
      </c>
    </row>
    <row r="173" spans="1:5" ht="25.5">
      <c r="A173" t="s">
        <v>60</v>
      </c>
      <c r="E173" s="39" t="s">
        <v>4662</v>
      </c>
    </row>
    <row r="174" spans="1:16" ht="12.75">
      <c r="A174" t="s">
        <v>49</v>
      </c>
      <c s="34" t="s">
        <v>176</v>
      </c>
      <c s="34" t="s">
        <v>4666</v>
      </c>
      <c s="35" t="s">
        <v>5</v>
      </c>
      <c s="6" t="s">
        <v>4667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4668</v>
      </c>
    </row>
    <row r="177" spans="1:5" ht="12.75">
      <c r="A177" t="s">
        <v>60</v>
      </c>
      <c r="E177" s="39" t="s">
        <v>4561</v>
      </c>
    </row>
    <row r="178" spans="1:16" ht="12.75">
      <c r="A178" t="s">
        <v>49</v>
      </c>
      <c s="34" t="s">
        <v>179</v>
      </c>
      <c s="34" t="s">
        <v>4669</v>
      </c>
      <c s="35" t="s">
        <v>5</v>
      </c>
      <c s="6" t="s">
        <v>4670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4582</v>
      </c>
    </row>
    <row r="181" spans="1:5" ht="12.75">
      <c r="A181" t="s">
        <v>60</v>
      </c>
      <c r="E181" s="39" t="s">
        <v>4561</v>
      </c>
    </row>
    <row r="182" spans="1:16" ht="12.75">
      <c r="A182" t="s">
        <v>49</v>
      </c>
      <c s="34" t="s">
        <v>182</v>
      </c>
      <c s="34" t="s">
        <v>4671</v>
      </c>
      <c s="35" t="s">
        <v>5</v>
      </c>
      <c s="6" t="s">
        <v>4672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4673</v>
      </c>
    </row>
    <row r="184" spans="1:5" ht="12.75">
      <c r="A184" s="35" t="s">
        <v>58</v>
      </c>
      <c r="E184" s="40" t="s">
        <v>1555</v>
      </c>
    </row>
    <row r="185" spans="1:5" ht="12.75">
      <c r="A185" t="s">
        <v>60</v>
      </c>
      <c r="E185" s="39" t="s">
        <v>4561</v>
      </c>
    </row>
    <row r="186" spans="1:13" ht="12.75">
      <c r="A186" t="s">
        <v>46</v>
      </c>
      <c r="C186" s="31" t="s">
        <v>89</v>
      </c>
      <c r="E186" s="33" t="s">
        <v>4674</v>
      </c>
      <c r="J186" s="32">
        <f>0</f>
      </c>
      <c s="32">
        <f>0</f>
      </c>
      <c s="32">
        <f>0+L187+L191</f>
      </c>
      <c s="32">
        <f>0+M187+M191</f>
      </c>
    </row>
    <row r="187" spans="1:16" ht="12.75">
      <c r="A187" t="s">
        <v>49</v>
      </c>
      <c s="34" t="s">
        <v>185</v>
      </c>
      <c s="34" t="s">
        <v>4675</v>
      </c>
      <c s="35" t="s">
        <v>5</v>
      </c>
      <c s="6" t="s">
        <v>4676</v>
      </c>
      <c s="36" t="s">
        <v>113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4603</v>
      </c>
    </row>
    <row r="189" spans="1:5" ht="12.75">
      <c r="A189" s="35" t="s">
        <v>58</v>
      </c>
      <c r="E189" s="40" t="s">
        <v>1611</v>
      </c>
    </row>
    <row r="190" spans="1:5" ht="12.75">
      <c r="A190" t="s">
        <v>60</v>
      </c>
      <c r="E190" s="39" t="s">
        <v>4561</v>
      </c>
    </row>
    <row r="191" spans="1:16" ht="12.75">
      <c r="A191" t="s">
        <v>49</v>
      </c>
      <c s="34" t="s">
        <v>188</v>
      </c>
      <c s="34" t="s">
        <v>4677</v>
      </c>
      <c s="35" t="s">
        <v>5</v>
      </c>
      <c s="6" t="s">
        <v>4678</v>
      </c>
      <c s="36" t="s">
        <v>113</v>
      </c>
      <c s="37">
        <v>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4603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4561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4551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4551</v>
      </c>
      <c r="E4" s="26" t="s">
        <v>4552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4681</v>
      </c>
      <c r="E8" s="30" t="s">
        <v>4680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4682</v>
      </c>
    </row>
    <row r="13" spans="1:5" ht="76.5">
      <c r="A13" t="s">
        <v>60</v>
      </c>
      <c r="E13" s="39" t="s">
        <v>4683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4684</v>
      </c>
    </row>
    <row r="17" spans="1:5" ht="191.25">
      <c r="A17" t="s">
        <v>60</v>
      </c>
      <c r="E17" s="39" t="s">
        <v>970</v>
      </c>
    </row>
    <row r="18" spans="1:13" ht="12.75">
      <c r="A18" t="s">
        <v>46</v>
      </c>
      <c r="C18" s="31" t="s">
        <v>50</v>
      </c>
      <c r="E18" s="33" t="s">
        <v>2939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4558</v>
      </c>
      <c s="35" t="s">
        <v>5</v>
      </c>
      <c s="6" t="s">
        <v>4559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4685</v>
      </c>
    </row>
    <row r="21" spans="1:5" ht="12.75">
      <c r="A21" s="35" t="s">
        <v>58</v>
      </c>
      <c r="E21" s="40" t="s">
        <v>4686</v>
      </c>
    </row>
    <row r="22" spans="1:5" ht="12.75">
      <c r="A22" t="s">
        <v>60</v>
      </c>
      <c r="E22" s="39" t="s">
        <v>4561</v>
      </c>
    </row>
    <row r="23" spans="1:16" ht="12.75">
      <c r="A23" t="s">
        <v>49</v>
      </c>
      <c s="34" t="s">
        <v>69</v>
      </c>
      <c s="34" t="s">
        <v>3691</v>
      </c>
      <c s="35" t="s">
        <v>5</v>
      </c>
      <c s="6" t="s">
        <v>3692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4687</v>
      </c>
    </row>
    <row r="26" spans="1:5" ht="12.75">
      <c r="A26" t="s">
        <v>60</v>
      </c>
      <c r="E26" s="39" t="s">
        <v>4561</v>
      </c>
    </row>
    <row r="27" spans="1:16" ht="12.75">
      <c r="A27" t="s">
        <v>49</v>
      </c>
      <c s="34" t="s">
        <v>73</v>
      </c>
      <c s="34" t="s">
        <v>605</v>
      </c>
      <c s="35" t="s">
        <v>5</v>
      </c>
      <c s="6" t="s">
        <v>606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4688</v>
      </c>
    </row>
    <row r="30" spans="1:5" ht="12.75">
      <c r="A30" t="s">
        <v>60</v>
      </c>
      <c r="E30" s="39" t="s">
        <v>4561</v>
      </c>
    </row>
    <row r="31" spans="1:16" ht="12.75">
      <c r="A31" t="s">
        <v>49</v>
      </c>
      <c s="34" t="s">
        <v>77</v>
      </c>
      <c s="34" t="s">
        <v>4565</v>
      </c>
      <c s="35" t="s">
        <v>5</v>
      </c>
      <c s="6" t="s">
        <v>4566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4689</v>
      </c>
    </row>
    <row r="34" spans="1:5" ht="12.75">
      <c r="A34" t="s">
        <v>60</v>
      </c>
      <c r="E34" s="39" t="s">
        <v>4561</v>
      </c>
    </row>
    <row r="35" spans="1:13" ht="12.75">
      <c r="A35" t="s">
        <v>46</v>
      </c>
      <c r="C35" s="31" t="s">
        <v>69</v>
      </c>
      <c r="E35" s="33" t="s">
        <v>3746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4568</v>
      </c>
      <c s="35" t="s">
        <v>5</v>
      </c>
      <c s="6" t="s">
        <v>4569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4690</v>
      </c>
    </row>
    <row r="38" spans="1:5" ht="12.75">
      <c r="A38" s="35" t="s">
        <v>58</v>
      </c>
      <c r="E38" s="40" t="s">
        <v>4691</v>
      </c>
    </row>
    <row r="39" spans="1:5" ht="12.75">
      <c r="A39" t="s">
        <v>60</v>
      </c>
      <c r="E39" s="39" t="s">
        <v>4561</v>
      </c>
    </row>
    <row r="40" spans="1:13" ht="12.75">
      <c r="A40" t="s">
        <v>46</v>
      </c>
      <c r="C40" s="31" t="s">
        <v>85</v>
      </c>
      <c r="E40" s="33" t="s">
        <v>4090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4591</v>
      </c>
      <c s="35" t="s">
        <v>5</v>
      </c>
      <c s="6" t="s">
        <v>4592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4692</v>
      </c>
    </row>
    <row r="44" spans="1:5" ht="12.75">
      <c r="A44" t="s">
        <v>60</v>
      </c>
      <c r="E44" s="39" t="s">
        <v>4561</v>
      </c>
    </row>
    <row r="45" spans="1:16" ht="12.75">
      <c r="A45" t="s">
        <v>49</v>
      </c>
      <c s="34" t="s">
        <v>89</v>
      </c>
      <c s="34" t="s">
        <v>4633</v>
      </c>
      <c s="35" t="s">
        <v>5</v>
      </c>
      <c s="6" t="s">
        <v>4634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4693</v>
      </c>
    </row>
    <row r="47" spans="1:5" ht="12.75">
      <c r="A47" s="35" t="s">
        <v>58</v>
      </c>
      <c r="E47" s="40" t="s">
        <v>4694</v>
      </c>
    </row>
    <row r="48" spans="1:5" ht="12.75">
      <c r="A48" t="s">
        <v>60</v>
      </c>
      <c r="E48" s="39" t="s">
        <v>4561</v>
      </c>
    </row>
    <row r="49" spans="1:16" ht="12.75">
      <c r="A49" t="s">
        <v>49</v>
      </c>
      <c s="34" t="s">
        <v>93</v>
      </c>
      <c s="34" t="s">
        <v>4642</v>
      </c>
      <c s="35" t="s">
        <v>5</v>
      </c>
      <c s="6" t="s">
        <v>4643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4695</v>
      </c>
    </row>
    <row r="52" spans="1:5" ht="12.75">
      <c r="A52" t="s">
        <v>60</v>
      </c>
      <c r="E52" s="39" t="s">
        <v>4561</v>
      </c>
    </row>
    <row r="53" spans="1:16" ht="12.75">
      <c r="A53" t="s">
        <v>49</v>
      </c>
      <c s="34" t="s">
        <v>98</v>
      </c>
      <c s="34" t="s">
        <v>4669</v>
      </c>
      <c s="35" t="s">
        <v>5</v>
      </c>
      <c s="6" t="s">
        <v>4670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4696</v>
      </c>
    </row>
    <row r="56" spans="1:5" ht="12.75">
      <c r="A56" t="s">
        <v>60</v>
      </c>
      <c r="E56" s="39" t="s">
        <v>4561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4551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4551</v>
      </c>
      <c r="E4" s="26" t="s">
        <v>4552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4699</v>
      </c>
      <c r="E8" s="30" t="s">
        <v>4698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4700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4701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3079</v>
      </c>
      <c s="35" t="s">
        <v>3080</v>
      </c>
      <c s="6" t="s">
        <v>3081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4702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4684</v>
      </c>
    </row>
    <row r="25" spans="1:5" ht="191.25">
      <c r="A25" t="s">
        <v>60</v>
      </c>
      <c r="E25" s="39" t="s">
        <v>970</v>
      </c>
    </row>
    <row r="26" spans="1:13" ht="12.75">
      <c r="A26" t="s">
        <v>46</v>
      </c>
      <c r="C26" s="31" t="s">
        <v>50</v>
      </c>
      <c r="E26" s="33" t="s">
        <v>2939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4703</v>
      </c>
      <c s="35" t="s">
        <v>5</v>
      </c>
      <c s="6" t="s">
        <v>4704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4705</v>
      </c>
    </row>
    <row r="29" spans="1:5" ht="12.75">
      <c r="A29" s="35" t="s">
        <v>58</v>
      </c>
      <c r="E29" s="40" t="s">
        <v>4706</v>
      </c>
    </row>
    <row r="30" spans="1:5" ht="12.75">
      <c r="A30" t="s">
        <v>60</v>
      </c>
      <c r="E30" s="39" t="s">
        <v>4561</v>
      </c>
    </row>
    <row r="31" spans="1:16" ht="25.5">
      <c r="A31" t="s">
        <v>49</v>
      </c>
      <c s="34" t="s">
        <v>77</v>
      </c>
      <c s="34" t="s">
        <v>4707</v>
      </c>
      <c s="35" t="s">
        <v>5</v>
      </c>
      <c s="6" t="s">
        <v>4708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4705</v>
      </c>
    </row>
    <row r="33" spans="1:5" ht="12.75">
      <c r="A33" s="35" t="s">
        <v>58</v>
      </c>
      <c r="E33" s="40" t="s">
        <v>4709</v>
      </c>
    </row>
    <row r="34" spans="1:5" ht="12.75">
      <c r="A34" t="s">
        <v>60</v>
      </c>
      <c r="E34" s="39" t="s">
        <v>4561</v>
      </c>
    </row>
    <row r="35" spans="1:16" ht="12.75">
      <c r="A35" t="s">
        <v>49</v>
      </c>
      <c s="34" t="s">
        <v>81</v>
      </c>
      <c s="34" t="s">
        <v>4558</v>
      </c>
      <c s="35" t="s">
        <v>5</v>
      </c>
      <c s="6" t="s">
        <v>4559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4685</v>
      </c>
    </row>
    <row r="37" spans="1:5" ht="12.75">
      <c r="A37" s="35" t="s">
        <v>58</v>
      </c>
      <c r="E37" s="40" t="s">
        <v>4710</v>
      </c>
    </row>
    <row r="38" spans="1:5" ht="12.75">
      <c r="A38" t="s">
        <v>60</v>
      </c>
      <c r="E38" s="39" t="s">
        <v>4561</v>
      </c>
    </row>
    <row r="39" spans="1:16" ht="12.75">
      <c r="A39" t="s">
        <v>49</v>
      </c>
      <c s="34" t="s">
        <v>85</v>
      </c>
      <c s="34" t="s">
        <v>3687</v>
      </c>
      <c s="35" t="s">
        <v>5</v>
      </c>
      <c s="6" t="s">
        <v>3688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4711</v>
      </c>
    </row>
    <row r="41" spans="1:5" ht="12.75">
      <c r="A41" s="35" t="s">
        <v>58</v>
      </c>
      <c r="E41" s="40" t="s">
        <v>4712</v>
      </c>
    </row>
    <row r="42" spans="1:5" ht="12.75">
      <c r="A42" t="s">
        <v>60</v>
      </c>
      <c r="E42" s="39" t="s">
        <v>4561</v>
      </c>
    </row>
    <row r="43" spans="1:16" ht="12.75">
      <c r="A43" t="s">
        <v>49</v>
      </c>
      <c s="34" t="s">
        <v>89</v>
      </c>
      <c s="34" t="s">
        <v>3691</v>
      </c>
      <c s="35" t="s">
        <v>5</v>
      </c>
      <c s="6" t="s">
        <v>3692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4687</v>
      </c>
    </row>
    <row r="46" spans="1:5" ht="12.75">
      <c r="A46" t="s">
        <v>60</v>
      </c>
      <c r="E46" s="39" t="s">
        <v>4561</v>
      </c>
    </row>
    <row r="47" spans="1:16" ht="12.75">
      <c r="A47" t="s">
        <v>49</v>
      </c>
      <c s="34" t="s">
        <v>93</v>
      </c>
      <c s="34" t="s">
        <v>605</v>
      </c>
      <c s="35" t="s">
        <v>5</v>
      </c>
      <c s="6" t="s">
        <v>606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4713</v>
      </c>
    </row>
    <row r="50" spans="1:5" ht="12.75">
      <c r="A50" t="s">
        <v>60</v>
      </c>
      <c r="E50" s="39" t="s">
        <v>4561</v>
      </c>
    </row>
    <row r="51" spans="1:16" ht="12.75">
      <c r="A51" t="s">
        <v>49</v>
      </c>
      <c s="34" t="s">
        <v>98</v>
      </c>
      <c s="34" t="s">
        <v>4565</v>
      </c>
      <c s="35" t="s">
        <v>5</v>
      </c>
      <c s="6" t="s">
        <v>4566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4714</v>
      </c>
    </row>
    <row r="54" spans="1:5" ht="12.75">
      <c r="A54" t="s">
        <v>60</v>
      </c>
      <c r="E54" s="39" t="s">
        <v>4561</v>
      </c>
    </row>
    <row r="55" spans="1:13" ht="12.75">
      <c r="A55" t="s">
        <v>46</v>
      </c>
      <c r="C55" s="31" t="s">
        <v>69</v>
      </c>
      <c r="E55" s="33" t="s">
        <v>3746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4568</v>
      </c>
      <c s="35" t="s">
        <v>5</v>
      </c>
      <c s="6" t="s">
        <v>4569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4690</v>
      </c>
    </row>
    <row r="58" spans="1:5" ht="12.75">
      <c r="A58" s="35" t="s">
        <v>58</v>
      </c>
      <c r="E58" s="40" t="s">
        <v>4715</v>
      </c>
    </row>
    <row r="59" spans="1:5" ht="12.75">
      <c r="A59" t="s">
        <v>60</v>
      </c>
      <c r="E59" s="39" t="s">
        <v>4561</v>
      </c>
    </row>
    <row r="60" spans="1:13" ht="12.75">
      <c r="A60" t="s">
        <v>46</v>
      </c>
      <c r="C60" s="31" t="s">
        <v>73</v>
      </c>
      <c r="E60" s="33" t="s">
        <v>3105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3493</v>
      </c>
      <c s="35" t="s">
        <v>5</v>
      </c>
      <c s="6" t="s">
        <v>3613</v>
      </c>
      <c s="36" t="s">
        <v>586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4716</v>
      </c>
    </row>
    <row r="64" spans="1:5" ht="12.75">
      <c r="A64" t="s">
        <v>60</v>
      </c>
      <c r="E64" s="39" t="s">
        <v>4561</v>
      </c>
    </row>
    <row r="65" spans="1:16" ht="25.5">
      <c r="A65" t="s">
        <v>49</v>
      </c>
      <c s="34" t="s">
        <v>110</v>
      </c>
      <c s="34" t="s">
        <v>4717</v>
      </c>
      <c s="35" t="s">
        <v>5</v>
      </c>
      <c s="6" t="s">
        <v>4718</v>
      </c>
      <c s="36" t="s">
        <v>586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4716</v>
      </c>
    </row>
    <row r="68" spans="1:5" ht="12.75">
      <c r="A68" t="s">
        <v>60</v>
      </c>
      <c r="E68" s="39" t="s">
        <v>4561</v>
      </c>
    </row>
    <row r="69" spans="1:16" ht="12.75">
      <c r="A69" t="s">
        <v>49</v>
      </c>
      <c s="34" t="s">
        <v>114</v>
      </c>
      <c s="34" t="s">
        <v>4719</v>
      </c>
      <c s="35" t="s">
        <v>5</v>
      </c>
      <c s="6" t="s">
        <v>4720</v>
      </c>
      <c s="36" t="s">
        <v>586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4716</v>
      </c>
    </row>
    <row r="72" spans="1:5" ht="12.75">
      <c r="A72" t="s">
        <v>60</v>
      </c>
      <c r="E72" s="39" t="s">
        <v>4561</v>
      </c>
    </row>
    <row r="73" spans="1:16" ht="12.75">
      <c r="A73" t="s">
        <v>49</v>
      </c>
      <c s="34" t="s">
        <v>117</v>
      </c>
      <c s="34" t="s">
        <v>4721</v>
      </c>
      <c s="35" t="s">
        <v>5</v>
      </c>
      <c s="6" t="s">
        <v>4722</v>
      </c>
      <c s="36" t="s">
        <v>586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4716</v>
      </c>
    </row>
    <row r="76" spans="1:5" ht="12.75">
      <c r="A76" t="s">
        <v>60</v>
      </c>
      <c r="E76" s="39" t="s">
        <v>4561</v>
      </c>
    </row>
    <row r="77" spans="1:13" ht="12.75">
      <c r="A77" t="s">
        <v>46</v>
      </c>
      <c r="C77" s="31" t="s">
        <v>85</v>
      </c>
      <c r="E77" s="33" t="s">
        <v>4090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120</v>
      </c>
      <c s="34" t="s">
        <v>4098</v>
      </c>
      <c s="35" t="s">
        <v>5</v>
      </c>
      <c s="6" t="s">
        <v>4099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4723</v>
      </c>
    </row>
    <row r="81" spans="1:5" ht="12.75">
      <c r="A81" t="s">
        <v>60</v>
      </c>
      <c r="E81" s="39" t="s">
        <v>4561</v>
      </c>
    </row>
    <row r="82" spans="1:16" ht="12.75">
      <c r="A82" t="s">
        <v>49</v>
      </c>
      <c s="34" t="s">
        <v>123</v>
      </c>
      <c s="34" t="s">
        <v>4591</v>
      </c>
      <c s="35" t="s">
        <v>5</v>
      </c>
      <c s="6" t="s">
        <v>4592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4724</v>
      </c>
    </row>
    <row r="85" spans="1:5" ht="12.75">
      <c r="A85" t="s">
        <v>60</v>
      </c>
      <c r="E85" s="39" t="s">
        <v>4561</v>
      </c>
    </row>
    <row r="86" spans="1:16" ht="12.75">
      <c r="A86" t="s">
        <v>49</v>
      </c>
      <c s="34" t="s">
        <v>127</v>
      </c>
      <c s="34" t="s">
        <v>4595</v>
      </c>
      <c s="35" t="s">
        <v>5</v>
      </c>
      <c s="6" t="s">
        <v>4596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4725</v>
      </c>
    </row>
    <row r="89" spans="1:5" ht="12.75">
      <c r="A89" t="s">
        <v>60</v>
      </c>
      <c r="E89" s="39" t="s">
        <v>4561</v>
      </c>
    </row>
    <row r="90" spans="1:16" ht="12.75">
      <c r="A90" t="s">
        <v>49</v>
      </c>
      <c s="34" t="s">
        <v>130</v>
      </c>
      <c s="34" t="s">
        <v>4726</v>
      </c>
      <c s="35" t="s">
        <v>5</v>
      </c>
      <c s="6" t="s">
        <v>4727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4728</v>
      </c>
    </row>
    <row r="93" spans="1:5" ht="12.75">
      <c r="A93" t="s">
        <v>60</v>
      </c>
      <c r="E93" s="39" t="s">
        <v>4561</v>
      </c>
    </row>
    <row r="94" spans="1:16" ht="12.75">
      <c r="A94" t="s">
        <v>49</v>
      </c>
      <c s="34" t="s">
        <v>133</v>
      </c>
      <c s="34" t="s">
        <v>4651</v>
      </c>
      <c s="35" t="s">
        <v>5</v>
      </c>
      <c s="6" t="s">
        <v>4652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4729</v>
      </c>
    </row>
    <row r="96" spans="1:5" ht="12.75">
      <c r="A96" s="35" t="s">
        <v>58</v>
      </c>
      <c r="E96" s="40" t="s">
        <v>4730</v>
      </c>
    </row>
    <row r="97" spans="1:5" ht="12.75">
      <c r="A97" t="s">
        <v>60</v>
      </c>
      <c r="E97" s="39" t="s">
        <v>4561</v>
      </c>
    </row>
    <row r="98" spans="1:16" ht="12.75">
      <c r="A98" t="s">
        <v>49</v>
      </c>
      <c s="34" t="s">
        <v>136</v>
      </c>
      <c s="34" t="s">
        <v>4731</v>
      </c>
      <c s="35" t="s">
        <v>5</v>
      </c>
      <c s="6" t="s">
        <v>4732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4661</v>
      </c>
    </row>
    <row r="101" spans="1:5" ht="12.75">
      <c r="A101" t="s">
        <v>60</v>
      </c>
      <c r="E101" s="39" t="s">
        <v>4561</v>
      </c>
    </row>
    <row r="102" spans="1:16" ht="12.75">
      <c r="A102" t="s">
        <v>49</v>
      </c>
      <c s="34" t="s">
        <v>139</v>
      </c>
      <c s="34" t="s">
        <v>4620</v>
      </c>
      <c s="35" t="s">
        <v>5</v>
      </c>
      <c s="6" t="s">
        <v>4621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4733</v>
      </c>
    </row>
    <row r="104" spans="1:5" ht="12.75">
      <c r="A104" s="35" t="s">
        <v>58</v>
      </c>
      <c r="E104" s="40" t="s">
        <v>4734</v>
      </c>
    </row>
    <row r="105" spans="1:5" ht="12.75">
      <c r="A105" t="s">
        <v>60</v>
      </c>
      <c r="E105" s="39" t="s">
        <v>4561</v>
      </c>
    </row>
    <row r="106" spans="1:16" ht="12.75">
      <c r="A106" t="s">
        <v>49</v>
      </c>
      <c s="34" t="s">
        <v>142</v>
      </c>
      <c s="34" t="s">
        <v>4633</v>
      </c>
      <c s="35" t="s">
        <v>5</v>
      </c>
      <c s="6" t="s">
        <v>4634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4693</v>
      </c>
    </row>
    <row r="108" spans="1:5" ht="12.75">
      <c r="A108" s="35" t="s">
        <v>58</v>
      </c>
      <c r="E108" s="40" t="s">
        <v>4734</v>
      </c>
    </row>
    <row r="109" spans="1:5" ht="12.75">
      <c r="A109" t="s">
        <v>60</v>
      </c>
      <c r="E109" s="39" t="s">
        <v>4561</v>
      </c>
    </row>
    <row r="110" spans="1:16" ht="12.75">
      <c r="A110" t="s">
        <v>49</v>
      </c>
      <c s="34" t="s">
        <v>147</v>
      </c>
      <c s="34" t="s">
        <v>4639</v>
      </c>
      <c s="35" t="s">
        <v>5</v>
      </c>
      <c s="6" t="s">
        <v>4640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4735</v>
      </c>
    </row>
    <row r="113" spans="1:5" ht="12.75">
      <c r="A113" t="s">
        <v>60</v>
      </c>
      <c r="E113" s="39" t="s">
        <v>4561</v>
      </c>
    </row>
    <row r="114" spans="1:16" ht="12.75">
      <c r="A114" t="s">
        <v>49</v>
      </c>
      <c s="34" t="s">
        <v>151</v>
      </c>
      <c s="34" t="s">
        <v>4642</v>
      </c>
      <c s="35" t="s">
        <v>5</v>
      </c>
      <c s="6" t="s">
        <v>4643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4695</v>
      </c>
    </row>
    <row r="117" spans="1:5" ht="12.75">
      <c r="A117" t="s">
        <v>60</v>
      </c>
      <c r="E117" s="39" t="s">
        <v>4561</v>
      </c>
    </row>
    <row r="118" spans="1:16" ht="12.75">
      <c r="A118" t="s">
        <v>49</v>
      </c>
      <c s="34" t="s">
        <v>155</v>
      </c>
      <c s="34" t="s">
        <v>4645</v>
      </c>
      <c s="35" t="s">
        <v>5</v>
      </c>
      <c s="6" t="s">
        <v>4646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4736</v>
      </c>
    </row>
    <row r="121" spans="1:5" ht="12.75">
      <c r="A121" t="s">
        <v>60</v>
      </c>
      <c r="E121" s="39" t="s">
        <v>4561</v>
      </c>
    </row>
    <row r="122" spans="1:16" ht="12.75">
      <c r="A122" t="s">
        <v>49</v>
      </c>
      <c s="34" t="s">
        <v>158</v>
      </c>
      <c s="34" t="s">
        <v>4669</v>
      </c>
      <c s="35" t="s">
        <v>5</v>
      </c>
      <c s="6" t="s">
        <v>4670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4737</v>
      </c>
    </row>
    <row r="124" spans="1:5" ht="12.75">
      <c r="A124" s="35" t="s">
        <v>58</v>
      </c>
      <c r="E124" s="40" t="s">
        <v>4738</v>
      </c>
    </row>
    <row r="125" spans="1:5" ht="12.75">
      <c r="A125" t="s">
        <v>60</v>
      </c>
      <c r="E125" s="39" t="s">
        <v>4561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4551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4551</v>
      </c>
      <c r="E4" s="26" t="s">
        <v>4552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4741</v>
      </c>
      <c r="E8" s="30" t="s">
        <v>4740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2301</v>
      </c>
      <c r="E9" s="33" t="s">
        <v>2092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4742</v>
      </c>
      <c s="35" t="s">
        <v>5</v>
      </c>
      <c s="6" t="s">
        <v>4743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4744</v>
      </c>
    </row>
    <row r="12" spans="1:5" ht="12.75">
      <c r="A12" s="35" t="s">
        <v>58</v>
      </c>
      <c r="E12" s="40" t="s">
        <v>4745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4746</v>
      </c>
      <c s="35" t="s">
        <v>5</v>
      </c>
      <c s="6" t="s">
        <v>1220</v>
      </c>
      <c s="36" t="s">
        <v>956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4747</v>
      </c>
    </row>
    <row r="16" spans="1:5" ht="12.75">
      <c r="A16" s="35" t="s">
        <v>58</v>
      </c>
      <c r="E16" s="40" t="s">
        <v>4745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2678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1509</v>
      </c>
      <c s="35" t="s">
        <v>1510</v>
      </c>
      <c s="6" t="s">
        <v>4748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4749</v>
      </c>
    </row>
    <row r="22" spans="1:5" ht="127.5">
      <c r="A22" t="s">
        <v>60</v>
      </c>
      <c r="E22" s="39" t="s">
        <v>4750</v>
      </c>
    </row>
    <row r="23" spans="1:16" ht="25.5">
      <c r="A23" t="s">
        <v>49</v>
      </c>
      <c s="34" t="s">
        <v>69</v>
      </c>
      <c s="34" t="s">
        <v>4524</v>
      </c>
      <c s="35" t="s">
        <v>4525</v>
      </c>
      <c s="6" t="s">
        <v>4751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4752</v>
      </c>
    </row>
    <row r="26" spans="1:5" ht="127.5">
      <c r="A26" t="s">
        <v>60</v>
      </c>
      <c r="E26" s="39" t="s">
        <v>4750</v>
      </c>
    </row>
    <row r="27" spans="1:13" ht="12.75">
      <c r="A27" t="s">
        <v>46</v>
      </c>
      <c r="C27" s="31" t="s">
        <v>50</v>
      </c>
      <c r="E27" s="33" t="s">
        <v>2939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4753</v>
      </c>
      <c s="35" t="s">
        <v>5</v>
      </c>
      <c s="6" t="s">
        <v>4754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4755</v>
      </c>
    </row>
    <row r="30" spans="1:5" ht="76.5">
      <c r="A30" s="35" t="s">
        <v>58</v>
      </c>
      <c r="E30" s="40" t="s">
        <v>4756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3687</v>
      </c>
      <c s="35" t="s">
        <v>5</v>
      </c>
      <c s="6" t="s">
        <v>3688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4757</v>
      </c>
    </row>
    <row r="34" spans="1:5" ht="63.75">
      <c r="A34" s="35" t="s">
        <v>58</v>
      </c>
      <c r="E34" s="40" t="s">
        <v>4758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4759</v>
      </c>
      <c s="35" t="s">
        <v>5</v>
      </c>
      <c s="6" t="s">
        <v>4760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4761</v>
      </c>
    </row>
    <row r="38" spans="1:5" ht="12.75">
      <c r="A38" s="35" t="s">
        <v>58</v>
      </c>
      <c r="E38" s="40" t="s">
        <v>4762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4763</v>
      </c>
      <c s="35" t="s">
        <v>5</v>
      </c>
      <c s="6" t="s">
        <v>4764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4765</v>
      </c>
    </row>
    <row r="42" spans="1:5" ht="12.75">
      <c r="A42" s="35" t="s">
        <v>58</v>
      </c>
      <c r="E42" s="40" t="s">
        <v>4766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4767</v>
      </c>
      <c s="35" t="s">
        <v>5</v>
      </c>
      <c s="6" t="s">
        <v>4768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4769</v>
      </c>
    </row>
    <row r="46" spans="1:5" ht="12.75">
      <c r="A46" s="35" t="s">
        <v>58</v>
      </c>
      <c r="E46" s="40" t="s">
        <v>4770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4771</v>
      </c>
      <c s="35" t="s">
        <v>5</v>
      </c>
      <c s="6" t="s">
        <v>4772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4773</v>
      </c>
    </row>
    <row r="50" spans="1:5" ht="38.25">
      <c r="A50" s="35" t="s">
        <v>58</v>
      </c>
      <c r="E50" s="40" t="s">
        <v>4774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3691</v>
      </c>
      <c s="35" t="s">
        <v>5</v>
      </c>
      <c s="6" t="s">
        <v>3692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4775</v>
      </c>
    </row>
    <row r="54" spans="1:5" ht="12.75">
      <c r="A54" s="35" t="s">
        <v>58</v>
      </c>
      <c r="E54" s="40" t="s">
        <v>4776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605</v>
      </c>
      <c s="35" t="s">
        <v>5</v>
      </c>
      <c s="6" t="s">
        <v>606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4777</v>
      </c>
    </row>
    <row r="58" spans="1:5" ht="76.5">
      <c r="A58" s="35" t="s">
        <v>58</v>
      </c>
      <c r="E58" s="40" t="s">
        <v>4756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3327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4778</v>
      </c>
      <c s="35" t="s">
        <v>5</v>
      </c>
      <c s="6" t="s">
        <v>4779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4780</v>
      </c>
    </row>
    <row r="63" spans="1:5" ht="12.75">
      <c r="A63" s="35" t="s">
        <v>58</v>
      </c>
      <c r="E63" s="40" t="s">
        <v>4781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4782</v>
      </c>
      <c s="35" t="s">
        <v>5</v>
      </c>
      <c s="6" t="s">
        <v>4783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4784</v>
      </c>
    </row>
    <row r="67" spans="1:5" ht="12.75">
      <c r="A67" s="35" t="s">
        <v>58</v>
      </c>
      <c r="E67" s="40" t="s">
        <v>4785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4786</v>
      </c>
      <c s="35" t="s">
        <v>5</v>
      </c>
      <c s="6" t="s">
        <v>4787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4788</v>
      </c>
    </row>
    <row r="71" spans="1:5" ht="12.75">
      <c r="A71" s="35" t="s">
        <v>58</v>
      </c>
      <c r="E71" s="40" t="s">
        <v>4785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117</v>
      </c>
      <c s="34" t="s">
        <v>4789</v>
      </c>
      <c s="35" t="s">
        <v>5</v>
      </c>
      <c s="6" t="s">
        <v>4790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4791</v>
      </c>
    </row>
    <row r="75" spans="1:5" ht="12.75">
      <c r="A75" s="35" t="s">
        <v>58</v>
      </c>
      <c r="E75" s="40" t="s">
        <v>4792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120</v>
      </c>
      <c s="34" t="s">
        <v>4793</v>
      </c>
      <c s="35" t="s">
        <v>5</v>
      </c>
      <c s="6" t="s">
        <v>4794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4795</v>
      </c>
    </row>
    <row r="79" spans="1:5" ht="12.75">
      <c r="A79" s="35" t="s">
        <v>58</v>
      </c>
      <c r="E79" s="40" t="s">
        <v>4796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3722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123</v>
      </c>
      <c s="34" t="s">
        <v>4797</v>
      </c>
      <c s="35" t="s">
        <v>5</v>
      </c>
      <c s="6" t="s">
        <v>4798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4799</v>
      </c>
    </row>
    <row r="84" spans="1:5" ht="63.75">
      <c r="A84" s="35" t="s">
        <v>58</v>
      </c>
      <c r="E84" s="40" t="s">
        <v>4800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3746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127</v>
      </c>
      <c s="34" t="s">
        <v>3780</v>
      </c>
      <c s="35" t="s">
        <v>5</v>
      </c>
      <c s="6" t="s">
        <v>3781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4801</v>
      </c>
    </row>
    <row r="89" spans="1:5" ht="38.25">
      <c r="A89" s="35" t="s">
        <v>58</v>
      </c>
      <c r="E89" s="40" t="s">
        <v>4802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130</v>
      </c>
      <c s="34" t="s">
        <v>4803</v>
      </c>
      <c s="35" t="s">
        <v>5</v>
      </c>
      <c s="6" t="s">
        <v>4804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4805</v>
      </c>
    </row>
    <row r="93" spans="1:5" ht="38.25">
      <c r="A93" s="35" t="s">
        <v>58</v>
      </c>
      <c r="E93" s="40" t="s">
        <v>4806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133</v>
      </c>
      <c s="34" t="s">
        <v>4807</v>
      </c>
      <c s="35" t="s">
        <v>5</v>
      </c>
      <c s="6" t="s">
        <v>4808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4809</v>
      </c>
    </row>
    <row r="97" spans="1:5" ht="12.75">
      <c r="A97" s="35" t="s">
        <v>58</v>
      </c>
      <c r="E97" s="40" t="s">
        <v>4810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136</v>
      </c>
      <c s="34" t="s">
        <v>4811</v>
      </c>
      <c s="35" t="s">
        <v>5</v>
      </c>
      <c s="6" t="s">
        <v>4812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4813</v>
      </c>
    </row>
    <row r="101" spans="1:5" ht="12.75">
      <c r="A101" s="35" t="s">
        <v>58</v>
      </c>
      <c r="E101" s="40" t="s">
        <v>4814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139</v>
      </c>
      <c s="34" t="s">
        <v>4815</v>
      </c>
      <c s="35" t="s">
        <v>5</v>
      </c>
      <c s="6" t="s">
        <v>4816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4817</v>
      </c>
    </row>
    <row r="105" spans="1:5" ht="38.25">
      <c r="A105" s="35" t="s">
        <v>58</v>
      </c>
      <c r="E105" s="40" t="s">
        <v>4818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3840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142</v>
      </c>
      <c s="34" t="s">
        <v>4819</v>
      </c>
      <c s="35" t="s">
        <v>5</v>
      </c>
      <c s="6" t="s">
        <v>4820</v>
      </c>
      <c s="36" t="s">
        <v>586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4821</v>
      </c>
    </row>
    <row r="110" spans="1:5" ht="12.75">
      <c r="A110" s="35" t="s">
        <v>58</v>
      </c>
      <c r="E110" s="40" t="s">
        <v>4822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4090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147</v>
      </c>
      <c s="34" t="s">
        <v>4823</v>
      </c>
      <c s="35" t="s">
        <v>5</v>
      </c>
      <c s="6" t="s">
        <v>4824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4825</v>
      </c>
    </row>
    <row r="115" spans="1:5" ht="12.75">
      <c r="A115" s="35" t="s">
        <v>58</v>
      </c>
      <c r="E115" s="40" t="s">
        <v>4745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151</v>
      </c>
      <c s="34" t="s">
        <v>4826</v>
      </c>
      <c s="35" t="s">
        <v>5</v>
      </c>
      <c s="6" t="s">
        <v>4827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4828</v>
      </c>
    </row>
    <row r="119" spans="1:5" ht="12.75">
      <c r="A119" s="35" t="s">
        <v>58</v>
      </c>
      <c r="E119" s="40" t="s">
        <v>4829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3253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155</v>
      </c>
      <c s="34" t="s">
        <v>4830</v>
      </c>
      <c s="35" t="s">
        <v>5</v>
      </c>
      <c s="6" t="s">
        <v>4831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4832</v>
      </c>
    </row>
    <row r="124" spans="1:5" ht="12.75">
      <c r="A124" s="35" t="s">
        <v>58</v>
      </c>
      <c r="E124" s="40" t="s">
        <v>4833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158</v>
      </c>
      <c s="34" t="s">
        <v>4834</v>
      </c>
      <c s="35" t="s">
        <v>5</v>
      </c>
      <c s="6" t="s">
        <v>4835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4832</v>
      </c>
    </row>
    <row r="128" spans="1:5" ht="12.75">
      <c r="A128" s="35" t="s">
        <v>58</v>
      </c>
      <c r="E128" s="40" t="s">
        <v>4836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161</v>
      </c>
      <c s="34" t="s">
        <v>4837</v>
      </c>
      <c s="35" t="s">
        <v>5</v>
      </c>
      <c s="6" t="s">
        <v>4838</v>
      </c>
      <c s="36" t="s">
        <v>4363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4839</v>
      </c>
    </row>
    <row r="132" spans="1:5" ht="12.75">
      <c r="A132" s="35" t="s">
        <v>58</v>
      </c>
      <c r="E132" s="40" t="s">
        <v>4840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652</v>
      </c>
      <c s="34" t="s">
        <v>4841</v>
      </c>
      <c s="35" t="s">
        <v>5</v>
      </c>
      <c s="6" t="s">
        <v>4842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4843</v>
      </c>
    </row>
    <row r="136" spans="1:5" ht="12.75">
      <c r="A136" s="35" t="s">
        <v>58</v>
      </c>
      <c r="E136" s="40" t="s">
        <v>4844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656</v>
      </c>
      <c s="34" t="s">
        <v>4845</v>
      </c>
      <c s="35" t="s">
        <v>5</v>
      </c>
      <c s="6" t="s">
        <v>4846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4847</v>
      </c>
    </row>
    <row r="140" spans="1:5" ht="38.25">
      <c r="A140" s="35" t="s">
        <v>58</v>
      </c>
      <c r="E140" s="40" t="s">
        <v>4848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660</v>
      </c>
      <c s="34" t="s">
        <v>4849</v>
      </c>
      <c s="35" t="s">
        <v>5</v>
      </c>
      <c s="6" t="s">
        <v>4850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4851</v>
      </c>
    </row>
    <row r="144" spans="1:5" ht="12.75">
      <c r="A144" s="35" t="s">
        <v>58</v>
      </c>
      <c r="E144" s="40" t="s">
        <v>4852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4551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4551</v>
      </c>
      <c r="E4" s="26" t="s">
        <v>4552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4855</v>
      </c>
      <c r="E8" s="30" t="s">
        <v>4854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4473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4856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4857</v>
      </c>
    </row>
    <row r="17" spans="1:5" ht="191.25">
      <c r="A17" t="s">
        <v>60</v>
      </c>
      <c r="E17" s="39" t="s">
        <v>1512</v>
      </c>
    </row>
    <row r="18" spans="1:16" ht="25.5">
      <c r="A18" t="s">
        <v>49</v>
      </c>
      <c s="34" t="s">
        <v>26</v>
      </c>
      <c s="34" t="s">
        <v>966</v>
      </c>
      <c s="35" t="s">
        <v>967</v>
      </c>
      <c s="6" t="s">
        <v>968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3079</v>
      </c>
      <c s="35" t="s">
        <v>3080</v>
      </c>
      <c s="6" t="s">
        <v>3081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4858</v>
      </c>
    </row>
    <row r="29" spans="1:5" ht="191.25">
      <c r="A29" t="s">
        <v>60</v>
      </c>
      <c r="E29" s="39" t="s">
        <v>970</v>
      </c>
    </row>
    <row r="30" spans="1:16" ht="25.5">
      <c r="A30" t="s">
        <v>49</v>
      </c>
      <c s="34" t="s">
        <v>77</v>
      </c>
      <c s="34" t="s">
        <v>3441</v>
      </c>
      <c s="35" t="s">
        <v>3442</v>
      </c>
      <c s="6" t="s">
        <v>3443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1512</v>
      </c>
    </row>
    <row r="34" spans="1:13" ht="12.75">
      <c r="A34" t="s">
        <v>46</v>
      </c>
      <c r="C34" s="31" t="s">
        <v>50</v>
      </c>
      <c r="E34" s="33" t="s">
        <v>2939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4859</v>
      </c>
      <c s="35" t="s">
        <v>5</v>
      </c>
      <c s="6" t="s">
        <v>4860</v>
      </c>
      <c s="36" t="s">
        <v>586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4861</v>
      </c>
      <c>
        <f>(M35*21)/100</f>
      </c>
      <c t="s">
        <v>27</v>
      </c>
    </row>
    <row r="36" spans="1:5" ht="38.25">
      <c r="A36" s="35" t="s">
        <v>56</v>
      </c>
      <c r="E36" s="39" t="s">
        <v>4862</v>
      </c>
    </row>
    <row r="37" spans="1:5" ht="38.25">
      <c r="A37" s="35" t="s">
        <v>58</v>
      </c>
      <c r="E37" s="40" t="s">
        <v>4863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4864</v>
      </c>
      <c s="35" t="s">
        <v>5</v>
      </c>
      <c s="6" t="s">
        <v>4865</v>
      </c>
      <c s="36" t="s">
        <v>586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4861</v>
      </c>
      <c>
        <f>(M39*21)/100</f>
      </c>
      <c t="s">
        <v>27</v>
      </c>
    </row>
    <row r="40" spans="1:5" ht="38.25">
      <c r="A40" s="35" t="s">
        <v>56</v>
      </c>
      <c r="E40" s="39" t="s">
        <v>4866</v>
      </c>
    </row>
    <row r="41" spans="1:5" ht="38.25">
      <c r="A41" s="35" t="s">
        <v>58</v>
      </c>
      <c r="E41" s="40" t="s">
        <v>4867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4868</v>
      </c>
      <c s="35" t="s">
        <v>5</v>
      </c>
      <c s="6" t="s">
        <v>4869</v>
      </c>
      <c s="36" t="s">
        <v>586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4861</v>
      </c>
      <c>
        <f>(M43*21)/100</f>
      </c>
      <c t="s">
        <v>27</v>
      </c>
    </row>
    <row r="44" spans="1:5" ht="38.25">
      <c r="A44" s="35" t="s">
        <v>56</v>
      </c>
      <c r="E44" s="39" t="s">
        <v>4870</v>
      </c>
    </row>
    <row r="45" spans="1:5" ht="51">
      <c r="A45" s="35" t="s">
        <v>58</v>
      </c>
      <c r="E45" s="40" t="s">
        <v>4871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4872</v>
      </c>
      <c s="35" t="s">
        <v>5</v>
      </c>
      <c s="6" t="s">
        <v>4869</v>
      </c>
      <c s="36" t="s">
        <v>586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4861</v>
      </c>
      <c>
        <f>(M47*21)/100</f>
      </c>
      <c t="s">
        <v>27</v>
      </c>
    </row>
    <row r="48" spans="1:5" ht="38.25">
      <c r="A48" s="35" t="s">
        <v>56</v>
      </c>
      <c r="E48" s="39" t="s">
        <v>4873</v>
      </c>
    </row>
    <row r="49" spans="1:5" ht="51">
      <c r="A49" s="35" t="s">
        <v>58</v>
      </c>
      <c r="E49" s="40" t="s">
        <v>4874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4875</v>
      </c>
      <c s="35" t="s">
        <v>5</v>
      </c>
      <c s="6" t="s">
        <v>4876</v>
      </c>
      <c s="36" t="s">
        <v>586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4861</v>
      </c>
      <c>
        <f>(M51*21)/100</f>
      </c>
      <c t="s">
        <v>27</v>
      </c>
    </row>
    <row r="52" spans="1:5" ht="38.25">
      <c r="A52" s="35" t="s">
        <v>56</v>
      </c>
      <c r="E52" s="39" t="s">
        <v>4877</v>
      </c>
    </row>
    <row r="53" spans="1:5" ht="51">
      <c r="A53" s="35" t="s">
        <v>58</v>
      </c>
      <c r="E53" s="40" t="s">
        <v>4878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4879</v>
      </c>
      <c s="35" t="s">
        <v>5</v>
      </c>
      <c s="6" t="s">
        <v>4880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4861</v>
      </c>
      <c>
        <f>(M55*21)/100</f>
      </c>
      <c t="s">
        <v>27</v>
      </c>
    </row>
    <row r="56" spans="1:5" ht="25.5">
      <c r="A56" s="35" t="s">
        <v>56</v>
      </c>
      <c r="E56" s="39" t="s">
        <v>4880</v>
      </c>
    </row>
    <row r="57" spans="1:5" ht="38.25">
      <c r="A57" s="35" t="s">
        <v>58</v>
      </c>
      <c r="E57" s="40" t="s">
        <v>4881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4882</v>
      </c>
      <c s="35" t="s">
        <v>5</v>
      </c>
      <c s="6" t="s">
        <v>4883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649</v>
      </c>
      <c>
        <f>(M59*21)/100</f>
      </c>
      <c t="s">
        <v>27</v>
      </c>
    </row>
    <row r="60" spans="1:5" ht="12.75">
      <c r="A60" s="35" t="s">
        <v>56</v>
      </c>
      <c r="E60" s="39" t="s">
        <v>4883</v>
      </c>
    </row>
    <row r="61" spans="1:5" ht="76.5">
      <c r="A61" s="35" t="s">
        <v>58</v>
      </c>
      <c r="E61" s="40" t="s">
        <v>4884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4885</v>
      </c>
      <c s="35" t="s">
        <v>5</v>
      </c>
      <c s="6" t="s">
        <v>4886</v>
      </c>
      <c s="36" t="s">
        <v>405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4861</v>
      </c>
      <c>
        <f>(M63*21)/100</f>
      </c>
      <c t="s">
        <v>27</v>
      </c>
    </row>
    <row r="64" spans="1:5" ht="25.5">
      <c r="A64" s="35" t="s">
        <v>56</v>
      </c>
      <c r="E64" s="39" t="s">
        <v>4886</v>
      </c>
    </row>
    <row r="65" spans="1:5" ht="114.75">
      <c r="A65" s="35" t="s">
        <v>58</v>
      </c>
      <c r="E65" s="40" t="s">
        <v>4887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4888</v>
      </c>
      <c s="35" t="s">
        <v>5</v>
      </c>
      <c s="6" t="s">
        <v>4889</v>
      </c>
      <c s="36" t="s">
        <v>4890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4861</v>
      </c>
      <c>
        <f>(M67*21)/100</f>
      </c>
      <c t="s">
        <v>27</v>
      </c>
    </row>
    <row r="68" spans="1:5" ht="25.5">
      <c r="A68" s="35" t="s">
        <v>56</v>
      </c>
      <c r="E68" s="39" t="s">
        <v>4889</v>
      </c>
    </row>
    <row r="69" spans="1:5" ht="51">
      <c r="A69" s="35" t="s">
        <v>58</v>
      </c>
      <c r="E69" s="40" t="s">
        <v>4891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117</v>
      </c>
      <c s="34" t="s">
        <v>4892</v>
      </c>
      <c s="35" t="s">
        <v>5</v>
      </c>
      <c s="6" t="s">
        <v>4893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4861</v>
      </c>
      <c>
        <f>(M71*21)/100</f>
      </c>
      <c t="s">
        <v>27</v>
      </c>
    </row>
    <row r="72" spans="1:5" ht="63.75">
      <c r="A72" s="35" t="s">
        <v>56</v>
      </c>
      <c r="E72" s="39" t="s">
        <v>4894</v>
      </c>
    </row>
    <row r="73" spans="1:5" ht="38.25">
      <c r="A73" s="35" t="s">
        <v>58</v>
      </c>
      <c r="E73" s="40" t="s">
        <v>4895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120</v>
      </c>
      <c s="34" t="s">
        <v>4896</v>
      </c>
      <c s="35" t="s">
        <v>5</v>
      </c>
      <c s="6" t="s">
        <v>4893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4861</v>
      </c>
      <c>
        <f>(M75*21)/100</f>
      </c>
      <c t="s">
        <v>27</v>
      </c>
    </row>
    <row r="76" spans="1:5" ht="63.75">
      <c r="A76" s="35" t="s">
        <v>56</v>
      </c>
      <c r="E76" s="39" t="s">
        <v>4897</v>
      </c>
    </row>
    <row r="77" spans="1:5" ht="38.25">
      <c r="A77" s="35" t="s">
        <v>58</v>
      </c>
      <c r="E77" s="40" t="s">
        <v>4898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123</v>
      </c>
      <c s="34" t="s">
        <v>4899</v>
      </c>
      <c s="35" t="s">
        <v>5</v>
      </c>
      <c s="6" t="s">
        <v>4900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4861</v>
      </c>
      <c>
        <f>(M79*21)/100</f>
      </c>
      <c t="s">
        <v>27</v>
      </c>
    </row>
    <row r="80" spans="1:5" ht="25.5">
      <c r="A80" s="35" t="s">
        <v>56</v>
      </c>
      <c r="E80" s="39" t="s">
        <v>4900</v>
      </c>
    </row>
    <row r="81" spans="1:5" ht="102">
      <c r="A81" s="35" t="s">
        <v>58</v>
      </c>
      <c r="E81" s="40" t="s">
        <v>4901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127</v>
      </c>
      <c s="34" t="s">
        <v>4902</v>
      </c>
      <c s="35" t="s">
        <v>5</v>
      </c>
      <c s="6" t="s">
        <v>4903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4861</v>
      </c>
      <c>
        <f>(M83*21)/100</f>
      </c>
      <c t="s">
        <v>27</v>
      </c>
    </row>
    <row r="84" spans="1:5" ht="25.5">
      <c r="A84" s="35" t="s">
        <v>56</v>
      </c>
      <c r="E84" s="39" t="s">
        <v>4903</v>
      </c>
    </row>
    <row r="85" spans="1:5" ht="76.5">
      <c r="A85" s="35" t="s">
        <v>58</v>
      </c>
      <c r="E85" s="40" t="s">
        <v>4904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130</v>
      </c>
      <c s="34" t="s">
        <v>4905</v>
      </c>
      <c s="35" t="s">
        <v>5</v>
      </c>
      <c s="6" t="s">
        <v>4906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4861</v>
      </c>
      <c>
        <f>(M87*21)/100</f>
      </c>
      <c t="s">
        <v>27</v>
      </c>
    </row>
    <row r="88" spans="1:5" ht="25.5">
      <c r="A88" s="35" t="s">
        <v>56</v>
      </c>
      <c r="E88" s="39" t="s">
        <v>4906</v>
      </c>
    </row>
    <row r="89" spans="1:5" ht="76.5">
      <c r="A89" s="35" t="s">
        <v>58</v>
      </c>
      <c r="E89" s="40" t="s">
        <v>4907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133</v>
      </c>
      <c s="34" t="s">
        <v>4908</v>
      </c>
      <c s="35" t="s">
        <v>5</v>
      </c>
      <c s="6" t="s">
        <v>4909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4861</v>
      </c>
      <c>
        <f>(M91*21)/100</f>
      </c>
      <c t="s">
        <v>27</v>
      </c>
    </row>
    <row r="92" spans="1:5" ht="25.5">
      <c r="A92" s="35" t="s">
        <v>56</v>
      </c>
      <c r="E92" s="39" t="s">
        <v>4909</v>
      </c>
    </row>
    <row r="93" spans="1:5" ht="102">
      <c r="A93" s="35" t="s">
        <v>58</v>
      </c>
      <c r="E93" s="40" t="s">
        <v>4910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136</v>
      </c>
      <c s="34" t="s">
        <v>4911</v>
      </c>
      <c s="35" t="s">
        <v>5</v>
      </c>
      <c s="6" t="s">
        <v>4912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4861</v>
      </c>
      <c>
        <f>(M95*21)/100</f>
      </c>
      <c t="s">
        <v>27</v>
      </c>
    </row>
    <row r="96" spans="1:5" ht="25.5">
      <c r="A96" s="35" t="s">
        <v>56</v>
      </c>
      <c r="E96" s="39" t="s">
        <v>4912</v>
      </c>
    </row>
    <row r="97" spans="1:5" ht="395.25">
      <c r="A97" s="35" t="s">
        <v>58</v>
      </c>
      <c r="E97" s="40" t="s">
        <v>4913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139</v>
      </c>
      <c s="34" t="s">
        <v>4914</v>
      </c>
      <c s="35" t="s">
        <v>5</v>
      </c>
      <c s="6" t="s">
        <v>4915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4861</v>
      </c>
      <c>
        <f>(M99*21)/100</f>
      </c>
      <c t="s">
        <v>27</v>
      </c>
    </row>
    <row r="100" spans="1:5" ht="38.25">
      <c r="A100" s="35" t="s">
        <v>56</v>
      </c>
      <c r="E100" s="39" t="s">
        <v>4916</v>
      </c>
    </row>
    <row r="101" spans="1:5" ht="409.5">
      <c r="A101" s="35" t="s">
        <v>58</v>
      </c>
      <c r="E101" s="40" t="s">
        <v>4917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142</v>
      </c>
      <c s="34" t="s">
        <v>4918</v>
      </c>
      <c s="35" t="s">
        <v>5</v>
      </c>
      <c s="6" t="s">
        <v>4919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4861</v>
      </c>
      <c>
        <f>(M103*21)/100</f>
      </c>
      <c t="s">
        <v>27</v>
      </c>
    </row>
    <row r="104" spans="1:5" ht="25.5">
      <c r="A104" s="35" t="s">
        <v>56</v>
      </c>
      <c r="E104" s="39" t="s">
        <v>4919</v>
      </c>
    </row>
    <row r="105" spans="1:5" ht="76.5">
      <c r="A105" s="35" t="s">
        <v>58</v>
      </c>
      <c r="E105" s="40" t="s">
        <v>4920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147</v>
      </c>
      <c s="34" t="s">
        <v>4921</v>
      </c>
      <c s="35" t="s">
        <v>5</v>
      </c>
      <c s="6" t="s">
        <v>4922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4861</v>
      </c>
      <c>
        <f>(M107*21)/100</f>
      </c>
      <c t="s">
        <v>27</v>
      </c>
    </row>
    <row r="108" spans="1:5" ht="25.5">
      <c r="A108" s="35" t="s">
        <v>56</v>
      </c>
      <c r="E108" s="39" t="s">
        <v>4922</v>
      </c>
    </row>
    <row r="109" spans="1:5" ht="102">
      <c r="A109" s="35" t="s">
        <v>58</v>
      </c>
      <c r="E109" s="40" t="s">
        <v>4923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151</v>
      </c>
      <c s="34" t="s">
        <v>4924</v>
      </c>
      <c s="35" t="s">
        <v>5</v>
      </c>
      <c s="6" t="s">
        <v>4925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4861</v>
      </c>
      <c>
        <f>(M111*21)/100</f>
      </c>
      <c t="s">
        <v>27</v>
      </c>
    </row>
    <row r="112" spans="1:5" ht="25.5">
      <c r="A112" s="35" t="s">
        <v>56</v>
      </c>
      <c r="E112" s="39" t="s">
        <v>4925</v>
      </c>
    </row>
    <row r="113" spans="1:5" ht="89.25">
      <c r="A113" s="35" t="s">
        <v>58</v>
      </c>
      <c r="E113" s="40" t="s">
        <v>4926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155</v>
      </c>
      <c s="34" t="s">
        <v>4927</v>
      </c>
      <c s="35" t="s">
        <v>5</v>
      </c>
      <c s="6" t="s">
        <v>4928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4861</v>
      </c>
      <c>
        <f>(M115*21)/100</f>
      </c>
      <c t="s">
        <v>27</v>
      </c>
    </row>
    <row r="116" spans="1:5" ht="38.25">
      <c r="A116" s="35" t="s">
        <v>56</v>
      </c>
      <c r="E116" s="39" t="s">
        <v>4929</v>
      </c>
    </row>
    <row r="117" spans="1:5" ht="114.75">
      <c r="A117" s="35" t="s">
        <v>58</v>
      </c>
      <c r="E117" s="40" t="s">
        <v>4930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158</v>
      </c>
      <c s="34" t="s">
        <v>4931</v>
      </c>
      <c s="35" t="s">
        <v>5</v>
      </c>
      <c s="6" t="s">
        <v>4932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4861</v>
      </c>
      <c>
        <f>(M119*21)/100</f>
      </c>
      <c t="s">
        <v>27</v>
      </c>
    </row>
    <row r="120" spans="1:5" ht="25.5">
      <c r="A120" s="35" t="s">
        <v>56</v>
      </c>
      <c r="E120" s="39" t="s">
        <v>4932</v>
      </c>
    </row>
    <row r="121" spans="1:5" ht="63.75">
      <c r="A121" s="35" t="s">
        <v>58</v>
      </c>
      <c r="E121" s="40" t="s">
        <v>4933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161</v>
      </c>
      <c s="34" t="s">
        <v>4934</v>
      </c>
      <c s="35" t="s">
        <v>5</v>
      </c>
      <c s="6" t="s">
        <v>4935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4861</v>
      </c>
      <c>
        <f>(M123*21)/100</f>
      </c>
      <c t="s">
        <v>27</v>
      </c>
    </row>
    <row r="124" spans="1:5" ht="25.5">
      <c r="A124" s="35" t="s">
        <v>56</v>
      </c>
      <c r="E124" s="39" t="s">
        <v>4935</v>
      </c>
    </row>
    <row r="125" spans="1:5" ht="242.25">
      <c r="A125" s="35" t="s">
        <v>58</v>
      </c>
      <c r="E125" s="40" t="s">
        <v>4936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652</v>
      </c>
      <c s="34" t="s">
        <v>4937</v>
      </c>
      <c s="35" t="s">
        <v>5</v>
      </c>
      <c s="6" t="s">
        <v>4938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4861</v>
      </c>
      <c>
        <f>(M127*21)/100</f>
      </c>
      <c t="s">
        <v>27</v>
      </c>
    </row>
    <row r="128" spans="1:5" ht="25.5">
      <c r="A128" s="35" t="s">
        <v>56</v>
      </c>
      <c r="E128" s="39" t="s">
        <v>4938</v>
      </c>
    </row>
    <row r="129" spans="1:5" ht="63.75">
      <c r="A129" s="35" t="s">
        <v>58</v>
      </c>
      <c r="E129" s="40" t="s">
        <v>4939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656</v>
      </c>
      <c s="34" t="s">
        <v>4940</v>
      </c>
      <c s="35" t="s">
        <v>5</v>
      </c>
      <c s="6" t="s">
        <v>4941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4861</v>
      </c>
      <c>
        <f>(M131*21)/100</f>
      </c>
      <c t="s">
        <v>27</v>
      </c>
    </row>
    <row r="132" spans="1:5" ht="25.5">
      <c r="A132" s="35" t="s">
        <v>56</v>
      </c>
      <c r="E132" s="39" t="s">
        <v>4941</v>
      </c>
    </row>
    <row r="133" spans="1:5" ht="51">
      <c r="A133" s="35" t="s">
        <v>58</v>
      </c>
      <c r="E133" s="40" t="s">
        <v>4942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660</v>
      </c>
      <c s="34" t="s">
        <v>4943</v>
      </c>
      <c s="35" t="s">
        <v>5</v>
      </c>
      <c s="6" t="s">
        <v>4944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4861</v>
      </c>
      <c>
        <f>(M135*21)/100</f>
      </c>
      <c t="s">
        <v>27</v>
      </c>
    </row>
    <row r="136" spans="1:5" ht="38.25">
      <c r="A136" s="35" t="s">
        <v>56</v>
      </c>
      <c r="E136" s="39" t="s">
        <v>4945</v>
      </c>
    </row>
    <row r="137" spans="1:5" ht="102">
      <c r="A137" s="35" t="s">
        <v>58</v>
      </c>
      <c r="E137" s="40" t="s">
        <v>4946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664</v>
      </c>
      <c s="34" t="s">
        <v>4947</v>
      </c>
      <c s="35" t="s">
        <v>5</v>
      </c>
      <c s="6" t="s">
        <v>4948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4861</v>
      </c>
      <c>
        <f>(M139*21)/100</f>
      </c>
      <c t="s">
        <v>27</v>
      </c>
    </row>
    <row r="140" spans="1:5" ht="25.5">
      <c r="A140" s="35" t="s">
        <v>56</v>
      </c>
      <c r="E140" s="39" t="s">
        <v>4949</v>
      </c>
    </row>
    <row r="141" spans="1:5" ht="25.5">
      <c r="A141" s="35" t="s">
        <v>58</v>
      </c>
      <c r="E141" s="40" t="s">
        <v>4950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634</v>
      </c>
      <c s="34" t="s">
        <v>4951</v>
      </c>
      <c s="35" t="s">
        <v>5</v>
      </c>
      <c s="6" t="s">
        <v>4952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649</v>
      </c>
      <c>
        <f>(M143*21)/100</f>
      </c>
      <c t="s">
        <v>27</v>
      </c>
    </row>
    <row r="144" spans="1:5" ht="12.75">
      <c r="A144" s="35" t="s">
        <v>56</v>
      </c>
      <c r="E144" s="39" t="s">
        <v>4952</v>
      </c>
    </row>
    <row r="145" spans="1:5" ht="38.25">
      <c r="A145" s="35" t="s">
        <v>58</v>
      </c>
      <c r="E145" s="40" t="s">
        <v>4953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670</v>
      </c>
      <c s="34" t="s">
        <v>4954</v>
      </c>
      <c s="35" t="s">
        <v>5</v>
      </c>
      <c s="6" t="s">
        <v>4955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649</v>
      </c>
      <c>
        <f>(M147*21)/100</f>
      </c>
      <c t="s">
        <v>27</v>
      </c>
    </row>
    <row r="148" spans="1:5" ht="12.75">
      <c r="A148" s="35" t="s">
        <v>56</v>
      </c>
      <c r="E148" s="39" t="s">
        <v>4955</v>
      </c>
    </row>
    <row r="149" spans="1:5" ht="38.25">
      <c r="A149" s="35" t="s">
        <v>58</v>
      </c>
      <c r="E149" s="40" t="s">
        <v>4956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673</v>
      </c>
      <c s="34" t="s">
        <v>4957</v>
      </c>
      <c s="35" t="s">
        <v>5</v>
      </c>
      <c s="6" t="s">
        <v>4958</v>
      </c>
      <c s="36" t="s">
        <v>586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4861</v>
      </c>
      <c>
        <f>(M151*21)/100</f>
      </c>
      <c t="s">
        <v>27</v>
      </c>
    </row>
    <row r="152" spans="1:5" ht="25.5">
      <c r="A152" s="35" t="s">
        <v>56</v>
      </c>
      <c r="E152" s="39" t="s">
        <v>4958</v>
      </c>
    </row>
    <row r="153" spans="1:5" ht="409.5">
      <c r="A153" s="35" t="s">
        <v>58</v>
      </c>
      <c r="E153" s="40" t="s">
        <v>4959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164</v>
      </c>
      <c s="34" t="s">
        <v>4960</v>
      </c>
      <c s="35" t="s">
        <v>5</v>
      </c>
      <c s="6" t="s">
        <v>4961</v>
      </c>
      <c s="36" t="s">
        <v>586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4861</v>
      </c>
      <c>
        <f>(M155*21)/100</f>
      </c>
      <c t="s">
        <v>27</v>
      </c>
    </row>
    <row r="156" spans="1:5" ht="25.5">
      <c r="A156" s="35" t="s">
        <v>56</v>
      </c>
      <c r="E156" s="39" t="s">
        <v>4961</v>
      </c>
    </row>
    <row r="157" spans="1:5" ht="51">
      <c r="A157" s="35" t="s">
        <v>58</v>
      </c>
      <c r="E157" s="40" t="s">
        <v>4962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167</v>
      </c>
      <c s="34" t="s">
        <v>4963</v>
      </c>
      <c s="35" t="s">
        <v>5</v>
      </c>
      <c s="6" t="s">
        <v>4964</v>
      </c>
      <c s="36" t="s">
        <v>586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4861</v>
      </c>
      <c>
        <f>(M159*21)/100</f>
      </c>
      <c t="s">
        <v>27</v>
      </c>
    </row>
    <row r="160" spans="1:5" ht="25.5">
      <c r="A160" s="35" t="s">
        <v>56</v>
      </c>
      <c r="E160" s="39" t="s">
        <v>4964</v>
      </c>
    </row>
    <row r="161" spans="1:5" ht="38.25">
      <c r="A161" s="35" t="s">
        <v>58</v>
      </c>
      <c r="E161" s="40" t="s">
        <v>4965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170</v>
      </c>
      <c s="34" t="s">
        <v>4966</v>
      </c>
      <c s="35" t="s">
        <v>5</v>
      </c>
      <c s="6" t="s">
        <v>4967</v>
      </c>
      <c s="36" t="s">
        <v>586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4861</v>
      </c>
      <c>
        <f>(M163*21)/100</f>
      </c>
      <c t="s">
        <v>27</v>
      </c>
    </row>
    <row r="164" spans="1:5" ht="25.5">
      <c r="A164" s="35" t="s">
        <v>56</v>
      </c>
      <c r="E164" s="39" t="s">
        <v>4967</v>
      </c>
    </row>
    <row r="165" spans="1:5" ht="38.25">
      <c r="A165" s="35" t="s">
        <v>58</v>
      </c>
      <c r="E165" s="40" t="s">
        <v>4968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173</v>
      </c>
      <c s="34" t="s">
        <v>4969</v>
      </c>
      <c s="35" t="s">
        <v>5</v>
      </c>
      <c s="6" t="s">
        <v>4970</v>
      </c>
      <c s="36" t="s">
        <v>586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4861</v>
      </c>
      <c>
        <f>(M167*21)/100</f>
      </c>
      <c t="s">
        <v>27</v>
      </c>
    </row>
    <row r="168" spans="1:5" ht="25.5">
      <c r="A168" s="35" t="s">
        <v>56</v>
      </c>
      <c r="E168" s="39" t="s">
        <v>4970</v>
      </c>
    </row>
    <row r="169" spans="1:5" ht="38.25">
      <c r="A169" s="35" t="s">
        <v>58</v>
      </c>
      <c r="E169" s="40" t="s">
        <v>4971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176</v>
      </c>
      <c s="34" t="s">
        <v>4972</v>
      </c>
      <c s="35" t="s">
        <v>5</v>
      </c>
      <c s="6" t="s">
        <v>4973</v>
      </c>
      <c s="36" t="s">
        <v>586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4861</v>
      </c>
      <c>
        <f>(M171*21)/100</f>
      </c>
      <c t="s">
        <v>27</v>
      </c>
    </row>
    <row r="172" spans="1:5" ht="25.5">
      <c r="A172" s="35" t="s">
        <v>56</v>
      </c>
      <c r="E172" s="39" t="s">
        <v>4973</v>
      </c>
    </row>
    <row r="173" spans="1:5" ht="38.25">
      <c r="A173" s="35" t="s">
        <v>58</v>
      </c>
      <c r="E173" s="40" t="s">
        <v>4974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179</v>
      </c>
      <c s="34" t="s">
        <v>4975</v>
      </c>
      <c s="35" t="s">
        <v>5</v>
      </c>
      <c s="6" t="s">
        <v>4976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4861</v>
      </c>
      <c>
        <f>(M175*21)/100</f>
      </c>
      <c t="s">
        <v>27</v>
      </c>
    </row>
    <row r="176" spans="1:5" ht="38.25">
      <c r="A176" s="35" t="s">
        <v>56</v>
      </c>
      <c r="E176" s="39" t="s">
        <v>4977</v>
      </c>
    </row>
    <row r="177" spans="1:5" ht="102">
      <c r="A177" s="35" t="s">
        <v>58</v>
      </c>
      <c r="E177" s="40" t="s">
        <v>4978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182</v>
      </c>
      <c s="34" t="s">
        <v>4979</v>
      </c>
      <c s="35" t="s">
        <v>5</v>
      </c>
      <c s="6" t="s">
        <v>4980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4861</v>
      </c>
      <c>
        <f>(M179*21)/100</f>
      </c>
      <c t="s">
        <v>27</v>
      </c>
    </row>
    <row r="180" spans="1:5" ht="38.25">
      <c r="A180" s="35" t="s">
        <v>56</v>
      </c>
      <c r="E180" s="39" t="s">
        <v>4981</v>
      </c>
    </row>
    <row r="181" spans="1:5" ht="76.5">
      <c r="A181" s="35" t="s">
        <v>58</v>
      </c>
      <c r="E181" s="40" t="s">
        <v>4982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185</v>
      </c>
      <c s="34" t="s">
        <v>4983</v>
      </c>
      <c s="35" t="s">
        <v>5</v>
      </c>
      <c s="6" t="s">
        <v>4980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4861</v>
      </c>
      <c>
        <f>(M183*21)/100</f>
      </c>
      <c t="s">
        <v>27</v>
      </c>
    </row>
    <row r="184" spans="1:5" ht="38.25">
      <c r="A184" s="35" t="s">
        <v>56</v>
      </c>
      <c r="E184" s="39" t="s">
        <v>4984</v>
      </c>
    </row>
    <row r="185" spans="1:5" ht="76.5">
      <c r="A185" s="35" t="s">
        <v>58</v>
      </c>
      <c r="E185" s="40" t="s">
        <v>4985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188</v>
      </c>
      <c s="34" t="s">
        <v>4986</v>
      </c>
      <c s="35" t="s">
        <v>5</v>
      </c>
      <c s="6" t="s">
        <v>4980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4861</v>
      </c>
      <c>
        <f>(M187*21)/100</f>
      </c>
      <c t="s">
        <v>27</v>
      </c>
    </row>
    <row r="188" spans="1:5" ht="38.25">
      <c r="A188" s="35" t="s">
        <v>56</v>
      </c>
      <c r="E188" s="39" t="s">
        <v>4987</v>
      </c>
    </row>
    <row r="189" spans="1:5" ht="140.25">
      <c r="A189" s="35" t="s">
        <v>58</v>
      </c>
      <c r="E189" s="40" t="s">
        <v>4988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191</v>
      </c>
      <c s="34" t="s">
        <v>4989</v>
      </c>
      <c s="35" t="s">
        <v>5</v>
      </c>
      <c s="6" t="s">
        <v>4990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4861</v>
      </c>
      <c>
        <f>(M191*21)/100</f>
      </c>
      <c t="s">
        <v>27</v>
      </c>
    </row>
    <row r="192" spans="1:5" ht="25.5">
      <c r="A192" s="35" t="s">
        <v>56</v>
      </c>
      <c r="E192" s="39" t="s">
        <v>4990</v>
      </c>
    </row>
    <row r="193" spans="1:5" ht="51">
      <c r="A193" s="35" t="s">
        <v>58</v>
      </c>
      <c r="E193" s="40" t="s">
        <v>4991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194</v>
      </c>
      <c s="34" t="s">
        <v>4992</v>
      </c>
      <c s="35" t="s">
        <v>5</v>
      </c>
      <c s="6" t="s">
        <v>4993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4861</v>
      </c>
      <c>
        <f>(M195*21)/100</f>
      </c>
      <c t="s">
        <v>27</v>
      </c>
    </row>
    <row r="196" spans="1:5" ht="25.5">
      <c r="A196" s="35" t="s">
        <v>56</v>
      </c>
      <c r="E196" s="39" t="s">
        <v>4993</v>
      </c>
    </row>
    <row r="197" spans="1:5" ht="51">
      <c r="A197" s="35" t="s">
        <v>58</v>
      </c>
      <c r="E197" s="40" t="s">
        <v>4994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197</v>
      </c>
      <c s="34" t="s">
        <v>4995</v>
      </c>
      <c s="35" t="s">
        <v>5</v>
      </c>
      <c s="6" t="s">
        <v>4996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4861</v>
      </c>
      <c>
        <f>(M199*21)/100</f>
      </c>
      <c t="s">
        <v>27</v>
      </c>
    </row>
    <row r="200" spans="1:5" ht="25.5">
      <c r="A200" s="35" t="s">
        <v>56</v>
      </c>
      <c r="E200" s="39" t="s">
        <v>4996</v>
      </c>
    </row>
    <row r="201" spans="1:5" ht="140.25">
      <c r="A201" s="35" t="s">
        <v>58</v>
      </c>
      <c r="E201" s="40" t="s">
        <v>4988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200</v>
      </c>
      <c s="34" t="s">
        <v>4997</v>
      </c>
      <c s="35" t="s">
        <v>5</v>
      </c>
      <c s="6" t="s">
        <v>4998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4861</v>
      </c>
      <c>
        <f>(M203*21)/100</f>
      </c>
      <c t="s">
        <v>27</v>
      </c>
    </row>
    <row r="204" spans="1:5" ht="25.5">
      <c r="A204" s="35" t="s">
        <v>56</v>
      </c>
      <c r="E204" s="39" t="s">
        <v>4998</v>
      </c>
    </row>
    <row r="205" spans="1:5" ht="63.75">
      <c r="A205" s="35" t="s">
        <v>58</v>
      </c>
      <c r="E205" s="40" t="s">
        <v>4999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203</v>
      </c>
      <c s="34" t="s">
        <v>5000</v>
      </c>
      <c s="35" t="s">
        <v>5</v>
      </c>
      <c s="6" t="s">
        <v>5001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4861</v>
      </c>
      <c>
        <f>(M207*21)/100</f>
      </c>
      <c t="s">
        <v>27</v>
      </c>
    </row>
    <row r="208" spans="1:5" ht="25.5">
      <c r="A208" s="35" t="s">
        <v>56</v>
      </c>
      <c r="E208" s="39" t="s">
        <v>5001</v>
      </c>
    </row>
    <row r="209" spans="1:5" ht="63.75">
      <c r="A209" s="35" t="s">
        <v>58</v>
      </c>
      <c r="E209" s="40" t="s">
        <v>5002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206</v>
      </c>
      <c s="34" t="s">
        <v>2943</v>
      </c>
      <c s="35" t="s">
        <v>5</v>
      </c>
      <c s="6" t="s">
        <v>2944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4861</v>
      </c>
      <c>
        <f>(M211*21)/100</f>
      </c>
      <c t="s">
        <v>27</v>
      </c>
    </row>
    <row r="212" spans="1:5" ht="25.5">
      <c r="A212" s="35" t="s">
        <v>56</v>
      </c>
      <c r="E212" s="39" t="s">
        <v>2944</v>
      </c>
    </row>
    <row r="213" spans="1:5" ht="409.5">
      <c r="A213" s="35" t="s">
        <v>58</v>
      </c>
      <c r="E213" s="40" t="s">
        <v>5003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209</v>
      </c>
      <c s="34" t="s">
        <v>5004</v>
      </c>
      <c s="35" t="s">
        <v>5</v>
      </c>
      <c s="6" t="s">
        <v>5005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4861</v>
      </c>
      <c>
        <f>(M215*21)/100</f>
      </c>
      <c t="s">
        <v>27</v>
      </c>
    </row>
    <row r="216" spans="1:5" ht="38.25">
      <c r="A216" s="35" t="s">
        <v>56</v>
      </c>
      <c r="E216" s="39" t="s">
        <v>5006</v>
      </c>
    </row>
    <row r="217" spans="1:5" ht="409.5">
      <c r="A217" s="35" t="s">
        <v>58</v>
      </c>
      <c r="E217" s="40" t="s">
        <v>5007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212</v>
      </c>
      <c s="34" t="s">
        <v>5008</v>
      </c>
      <c s="35" t="s">
        <v>5</v>
      </c>
      <c s="6" t="s">
        <v>5009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4861</v>
      </c>
      <c>
        <f>(M219*21)/100</f>
      </c>
      <c t="s">
        <v>27</v>
      </c>
    </row>
    <row r="220" spans="1:5" ht="12.75">
      <c r="A220" s="35" t="s">
        <v>56</v>
      </c>
      <c r="E220" s="39" t="s">
        <v>5009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2949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216</v>
      </c>
      <c s="34" t="s">
        <v>5010</v>
      </c>
      <c s="35" t="s">
        <v>5</v>
      </c>
      <c s="6" t="s">
        <v>5011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4861</v>
      </c>
      <c>
        <f>(M224*21)/100</f>
      </c>
      <c t="s">
        <v>27</v>
      </c>
    </row>
    <row r="225" spans="1:5" ht="38.25">
      <c r="A225" s="35" t="s">
        <v>56</v>
      </c>
      <c r="E225" s="39" t="s">
        <v>5012</v>
      </c>
    </row>
    <row r="226" spans="1:5" ht="216.75">
      <c r="A226" s="35" t="s">
        <v>58</v>
      </c>
      <c r="E226" s="40" t="s">
        <v>5013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219</v>
      </c>
      <c s="34" t="s">
        <v>5014</v>
      </c>
      <c s="35" t="s">
        <v>5</v>
      </c>
      <c s="6" t="s">
        <v>5015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4861</v>
      </c>
      <c>
        <f>(M228*21)/100</f>
      </c>
      <c t="s">
        <v>27</v>
      </c>
    </row>
    <row r="229" spans="1:5" ht="25.5">
      <c r="A229" s="35" t="s">
        <v>56</v>
      </c>
      <c r="E229" s="39" t="s">
        <v>5015</v>
      </c>
    </row>
    <row r="230" spans="1:5" ht="76.5">
      <c r="A230" s="35" t="s">
        <v>58</v>
      </c>
      <c r="E230" s="40" t="s">
        <v>5016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222</v>
      </c>
      <c s="34" t="s">
        <v>5017</v>
      </c>
      <c s="35" t="s">
        <v>5</v>
      </c>
      <c s="6" t="s">
        <v>5018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4861</v>
      </c>
      <c>
        <f>(M232*21)/100</f>
      </c>
      <c t="s">
        <v>27</v>
      </c>
    </row>
    <row r="233" spans="1:5" ht="25.5">
      <c r="A233" s="35" t="s">
        <v>56</v>
      </c>
      <c r="E233" s="39" t="s">
        <v>5018</v>
      </c>
    </row>
    <row r="234" spans="1:5" ht="114.75">
      <c r="A234" s="35" t="s">
        <v>58</v>
      </c>
      <c r="E234" s="40" t="s">
        <v>5019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5020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225</v>
      </c>
      <c s="34" t="s">
        <v>5021</v>
      </c>
      <c s="35" t="s">
        <v>5</v>
      </c>
      <c s="6" t="s">
        <v>5022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4861</v>
      </c>
      <c>
        <f>(M237*21)/100</f>
      </c>
      <c t="s">
        <v>27</v>
      </c>
    </row>
    <row r="238" spans="1:5" ht="12.75">
      <c r="A238" s="35" t="s">
        <v>56</v>
      </c>
      <c r="E238" s="39" t="s">
        <v>5022</v>
      </c>
    </row>
    <row r="239" spans="1:5" ht="114.75">
      <c r="A239" s="35" t="s">
        <v>58</v>
      </c>
      <c r="E239" s="40" t="s">
        <v>5023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228</v>
      </c>
      <c s="34" t="s">
        <v>5024</v>
      </c>
      <c s="35" t="s">
        <v>5</v>
      </c>
      <c s="6" t="s">
        <v>5025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4861</v>
      </c>
      <c>
        <f>(M241*21)/100</f>
      </c>
      <c t="s">
        <v>27</v>
      </c>
    </row>
    <row r="242" spans="1:5" ht="12.75">
      <c r="A242" s="35" t="s">
        <v>56</v>
      </c>
      <c r="E242" s="39" t="s">
        <v>5025</v>
      </c>
    </row>
    <row r="243" spans="1:5" ht="63.75">
      <c r="A243" s="35" t="s">
        <v>58</v>
      </c>
      <c r="E243" s="40" t="s">
        <v>5026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3746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231</v>
      </c>
      <c s="34" t="s">
        <v>5027</v>
      </c>
      <c s="35" t="s">
        <v>5</v>
      </c>
      <c s="6" t="s">
        <v>5028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4861</v>
      </c>
      <c>
        <f>(M246*21)/100</f>
      </c>
      <c t="s">
        <v>27</v>
      </c>
    </row>
    <row r="247" spans="1:5" ht="25.5">
      <c r="A247" s="35" t="s">
        <v>56</v>
      </c>
      <c r="E247" s="39" t="s">
        <v>5028</v>
      </c>
    </row>
    <row r="248" spans="1:5" ht="51">
      <c r="A248" s="35" t="s">
        <v>58</v>
      </c>
      <c r="E248" s="40" t="s">
        <v>5029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234</v>
      </c>
      <c s="34" t="s">
        <v>5030</v>
      </c>
      <c s="35" t="s">
        <v>5</v>
      </c>
      <c s="6" t="s">
        <v>5031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649</v>
      </c>
      <c>
        <f>(M250*21)/100</f>
      </c>
      <c t="s">
        <v>27</v>
      </c>
    </row>
    <row r="251" spans="1:5" ht="25.5">
      <c r="A251" s="35" t="s">
        <v>56</v>
      </c>
      <c r="E251" s="39" t="s">
        <v>5031</v>
      </c>
    </row>
    <row r="252" spans="1:5" ht="38.25">
      <c r="A252" s="35" t="s">
        <v>58</v>
      </c>
      <c r="E252" s="40" t="s">
        <v>5032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237</v>
      </c>
      <c s="34" t="s">
        <v>5033</v>
      </c>
      <c s="35" t="s">
        <v>5</v>
      </c>
      <c s="6" t="s">
        <v>5034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4861</v>
      </c>
      <c>
        <f>(M254*21)/100</f>
      </c>
      <c t="s">
        <v>27</v>
      </c>
    </row>
    <row r="255" spans="1:5" ht="25.5">
      <c r="A255" s="35" t="s">
        <v>56</v>
      </c>
      <c r="E255" s="39" t="s">
        <v>5034</v>
      </c>
    </row>
    <row r="256" spans="1:5" ht="63.75">
      <c r="A256" s="35" t="s">
        <v>58</v>
      </c>
      <c r="E256" s="40" t="s">
        <v>5035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240</v>
      </c>
      <c s="34" t="s">
        <v>5036</v>
      </c>
      <c s="35" t="s">
        <v>5</v>
      </c>
      <c s="6" t="s">
        <v>5037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649</v>
      </c>
      <c>
        <f>(M258*21)/100</f>
      </c>
      <c t="s">
        <v>27</v>
      </c>
    </row>
    <row r="259" spans="1:5" ht="12.75">
      <c r="A259" s="35" t="s">
        <v>56</v>
      </c>
      <c r="E259" s="39" t="s">
        <v>5037</v>
      </c>
    </row>
    <row r="260" spans="1:5" ht="63.75">
      <c r="A260" s="35" t="s">
        <v>58</v>
      </c>
      <c r="E260" s="40" t="s">
        <v>5038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243</v>
      </c>
      <c s="34" t="s">
        <v>5039</v>
      </c>
      <c s="35" t="s">
        <v>5</v>
      </c>
      <c s="6" t="s">
        <v>5040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649</v>
      </c>
      <c>
        <f>(M262*21)/100</f>
      </c>
      <c t="s">
        <v>27</v>
      </c>
    </row>
    <row r="263" spans="1:5" ht="12.75">
      <c r="A263" s="35" t="s">
        <v>56</v>
      </c>
      <c r="E263" s="39" t="s">
        <v>5040</v>
      </c>
    </row>
    <row r="264" spans="1:5" ht="38.25">
      <c r="A264" s="35" t="s">
        <v>58</v>
      </c>
      <c r="E264" s="40" t="s">
        <v>5041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745</v>
      </c>
      <c s="34" t="s">
        <v>5042</v>
      </c>
      <c s="35" t="s">
        <v>5</v>
      </c>
      <c s="6" t="s">
        <v>5043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649</v>
      </c>
      <c>
        <f>(M266*21)/100</f>
      </c>
      <c t="s">
        <v>27</v>
      </c>
    </row>
    <row r="267" spans="1:5" ht="12.75">
      <c r="A267" s="35" t="s">
        <v>56</v>
      </c>
      <c r="E267" s="39" t="s">
        <v>5043</v>
      </c>
    </row>
    <row r="268" spans="1:5" ht="38.25">
      <c r="A268" s="35" t="s">
        <v>58</v>
      </c>
      <c r="E268" s="40" t="s">
        <v>5041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635</v>
      </c>
      <c s="34" t="s">
        <v>5044</v>
      </c>
      <c s="35" t="s">
        <v>5</v>
      </c>
      <c s="6" t="s">
        <v>5045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4861</v>
      </c>
      <c>
        <f>(M270*21)/100</f>
      </c>
      <c t="s">
        <v>27</v>
      </c>
    </row>
    <row r="271" spans="1:5" ht="25.5">
      <c r="A271" s="35" t="s">
        <v>56</v>
      </c>
      <c r="E271" s="39" t="s">
        <v>5045</v>
      </c>
    </row>
    <row r="272" spans="1:5" ht="38.25">
      <c r="A272" s="35" t="s">
        <v>58</v>
      </c>
      <c r="E272" s="40" t="s">
        <v>5046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246</v>
      </c>
      <c s="34" t="s">
        <v>5047</v>
      </c>
      <c s="35" t="s">
        <v>5</v>
      </c>
      <c s="6" t="s">
        <v>5048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649</v>
      </c>
      <c>
        <f>(M274*21)/100</f>
      </c>
      <c t="s">
        <v>27</v>
      </c>
    </row>
    <row r="275" spans="1:5" ht="12.75">
      <c r="A275" s="35" t="s">
        <v>56</v>
      </c>
      <c r="E275" s="39" t="s">
        <v>5048</v>
      </c>
    </row>
    <row r="276" spans="1:5" ht="38.25">
      <c r="A276" s="35" t="s">
        <v>58</v>
      </c>
      <c r="E276" s="40" t="s">
        <v>5046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249</v>
      </c>
      <c s="34" t="s">
        <v>5049</v>
      </c>
      <c s="35" t="s">
        <v>5</v>
      </c>
      <c s="6" t="s">
        <v>5050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4861</v>
      </c>
      <c>
        <f>(M278*21)/100</f>
      </c>
      <c t="s">
        <v>27</v>
      </c>
    </row>
    <row r="279" spans="1:5" ht="25.5">
      <c r="A279" s="35" t="s">
        <v>56</v>
      </c>
      <c r="E279" s="39" t="s">
        <v>5050</v>
      </c>
    </row>
    <row r="280" spans="1:5" ht="76.5">
      <c r="A280" s="35" t="s">
        <v>58</v>
      </c>
      <c r="E280" s="40" t="s">
        <v>5051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252</v>
      </c>
      <c s="34" t="s">
        <v>5052</v>
      </c>
      <c s="35" t="s">
        <v>5</v>
      </c>
      <c s="6" t="s">
        <v>5053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4861</v>
      </c>
      <c>
        <f>(M282*21)/100</f>
      </c>
      <c t="s">
        <v>27</v>
      </c>
    </row>
    <row r="283" spans="1:5" ht="25.5">
      <c r="A283" s="35" t="s">
        <v>56</v>
      </c>
      <c r="E283" s="39" t="s">
        <v>5053</v>
      </c>
    </row>
    <row r="284" spans="1:5" ht="409.5">
      <c r="A284" s="35" t="s">
        <v>58</v>
      </c>
      <c r="E284" s="40" t="s">
        <v>5054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255</v>
      </c>
      <c s="34" t="s">
        <v>5055</v>
      </c>
      <c s="35" t="s">
        <v>5</v>
      </c>
      <c s="6" t="s">
        <v>5056</v>
      </c>
      <c s="36" t="s">
        <v>586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4861</v>
      </c>
      <c>
        <f>(M286*21)/100</f>
      </c>
      <c t="s">
        <v>27</v>
      </c>
    </row>
    <row r="287" spans="1:5" ht="25.5">
      <c r="A287" s="35" t="s">
        <v>56</v>
      </c>
      <c r="E287" s="39" t="s">
        <v>5056</v>
      </c>
    </row>
    <row r="288" spans="1:5" ht="63.75">
      <c r="A288" s="35" t="s">
        <v>58</v>
      </c>
      <c r="E288" s="40" t="s">
        <v>5057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3012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258</v>
      </c>
      <c s="34" t="s">
        <v>5058</v>
      </c>
      <c s="35" t="s">
        <v>5</v>
      </c>
      <c s="6" t="s">
        <v>5059</v>
      </c>
      <c s="36" t="s">
        <v>586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4861</v>
      </c>
      <c>
        <f>(M291*21)/100</f>
      </c>
      <c t="s">
        <v>27</v>
      </c>
    </row>
    <row r="292" spans="1:5" ht="25.5">
      <c r="A292" s="35" t="s">
        <v>56</v>
      </c>
      <c r="E292" s="39" t="s">
        <v>5059</v>
      </c>
    </row>
    <row r="293" spans="1:5" ht="38.25">
      <c r="A293" s="35" t="s">
        <v>58</v>
      </c>
      <c r="E293" s="40" t="s">
        <v>5060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261</v>
      </c>
      <c s="34" t="s">
        <v>5061</v>
      </c>
      <c s="35" t="s">
        <v>5</v>
      </c>
      <c s="6" t="s">
        <v>5062</v>
      </c>
      <c s="36" t="s">
        <v>586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4861</v>
      </c>
      <c>
        <f>(M295*21)/100</f>
      </c>
      <c t="s">
        <v>27</v>
      </c>
    </row>
    <row r="296" spans="1:5" ht="25.5">
      <c r="A296" s="35" t="s">
        <v>56</v>
      </c>
      <c r="E296" s="39" t="s">
        <v>5062</v>
      </c>
    </row>
    <row r="297" spans="1:5" ht="38.25">
      <c r="A297" s="35" t="s">
        <v>58</v>
      </c>
      <c r="E297" s="40" t="s">
        <v>5063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264</v>
      </c>
      <c s="34" t="s">
        <v>5064</v>
      </c>
      <c s="35" t="s">
        <v>5</v>
      </c>
      <c s="6" t="s">
        <v>5065</v>
      </c>
      <c s="36" t="s">
        <v>586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4861</v>
      </c>
      <c>
        <f>(M299*21)/100</f>
      </c>
      <c t="s">
        <v>27</v>
      </c>
    </row>
    <row r="300" spans="1:5" ht="25.5">
      <c r="A300" s="35" t="s">
        <v>56</v>
      </c>
      <c r="E300" s="39" t="s">
        <v>5065</v>
      </c>
    </row>
    <row r="301" spans="1:5" ht="38.25">
      <c r="A301" s="35" t="s">
        <v>58</v>
      </c>
      <c r="E301" s="40" t="s">
        <v>5066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267</v>
      </c>
      <c s="34" t="s">
        <v>5067</v>
      </c>
      <c s="35" t="s">
        <v>5</v>
      </c>
      <c s="6" t="s">
        <v>5068</v>
      </c>
      <c s="36" t="s">
        <v>586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4861</v>
      </c>
      <c>
        <f>(M303*21)/100</f>
      </c>
      <c t="s">
        <v>27</v>
      </c>
    </row>
    <row r="304" spans="1:5" ht="38.25">
      <c r="A304" s="35" t="s">
        <v>56</v>
      </c>
      <c r="E304" s="39" t="s">
        <v>5069</v>
      </c>
    </row>
    <row r="305" spans="1:5" ht="51">
      <c r="A305" s="35" t="s">
        <v>58</v>
      </c>
      <c r="E305" s="40" t="s">
        <v>5070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270</v>
      </c>
      <c s="34" t="s">
        <v>5071</v>
      </c>
      <c s="35" t="s">
        <v>5</v>
      </c>
      <c s="6" t="s">
        <v>5072</v>
      </c>
      <c s="36" t="s">
        <v>586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4861</v>
      </c>
      <c>
        <f>(M307*21)/100</f>
      </c>
      <c t="s">
        <v>27</v>
      </c>
    </row>
    <row r="308" spans="1:5" ht="38.25">
      <c r="A308" s="35" t="s">
        <v>56</v>
      </c>
      <c r="E308" s="39" t="s">
        <v>5073</v>
      </c>
    </row>
    <row r="309" spans="1:5" ht="51">
      <c r="A309" s="35" t="s">
        <v>58</v>
      </c>
      <c r="E309" s="40" t="s">
        <v>5074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4348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273</v>
      </c>
      <c s="34" t="s">
        <v>5075</v>
      </c>
      <c s="35" t="s">
        <v>5</v>
      </c>
      <c s="6" t="s">
        <v>5076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649</v>
      </c>
      <c>
        <f>(M312*21)/100</f>
      </c>
      <c t="s">
        <v>27</v>
      </c>
    </row>
    <row r="313" spans="1:5" ht="25.5">
      <c r="A313" s="35" t="s">
        <v>56</v>
      </c>
      <c r="E313" s="39" t="s">
        <v>5076</v>
      </c>
    </row>
    <row r="314" spans="1:5" ht="102">
      <c r="A314" s="35" t="s">
        <v>58</v>
      </c>
      <c r="E314" s="40" t="s">
        <v>5077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276</v>
      </c>
      <c s="34" t="s">
        <v>5078</v>
      </c>
      <c s="35" t="s">
        <v>5</v>
      </c>
      <c s="6" t="s">
        <v>5079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649</v>
      </c>
      <c>
        <f>(M316*21)/100</f>
      </c>
      <c t="s">
        <v>27</v>
      </c>
    </row>
    <row r="317" spans="1:5" ht="25.5">
      <c r="A317" s="35" t="s">
        <v>56</v>
      </c>
      <c r="E317" s="39" t="s">
        <v>5079</v>
      </c>
    </row>
    <row r="318" spans="1:5" ht="102">
      <c r="A318" s="35" t="s">
        <v>58</v>
      </c>
      <c r="E318" s="40" t="s">
        <v>5080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279</v>
      </c>
      <c s="34" t="s">
        <v>5081</v>
      </c>
      <c s="35" t="s">
        <v>5</v>
      </c>
      <c s="6" t="s">
        <v>5082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4861</v>
      </c>
      <c>
        <f>(M320*21)/100</f>
      </c>
      <c t="s">
        <v>27</v>
      </c>
    </row>
    <row r="321" spans="1:5" ht="25.5">
      <c r="A321" s="35" t="s">
        <v>56</v>
      </c>
      <c r="E321" s="39" t="s">
        <v>5082</v>
      </c>
    </row>
    <row r="322" spans="1:5" ht="63.75">
      <c r="A322" s="35" t="s">
        <v>58</v>
      </c>
      <c r="E322" s="40" t="s">
        <v>5083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282</v>
      </c>
      <c s="34" t="s">
        <v>5084</v>
      </c>
      <c s="35" t="s">
        <v>5</v>
      </c>
      <c s="6" t="s">
        <v>5085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4861</v>
      </c>
      <c>
        <f>(M324*21)/100</f>
      </c>
      <c t="s">
        <v>27</v>
      </c>
    </row>
    <row r="325" spans="1:5" ht="25.5">
      <c r="A325" s="35" t="s">
        <v>56</v>
      </c>
      <c r="E325" s="39" t="s">
        <v>5085</v>
      </c>
    </row>
    <row r="326" spans="1:5" ht="63.75">
      <c r="A326" s="35" t="s">
        <v>58</v>
      </c>
      <c r="E326" s="40" t="s">
        <v>5086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285</v>
      </c>
      <c s="34" t="s">
        <v>5087</v>
      </c>
      <c s="35" t="s">
        <v>5</v>
      </c>
      <c s="6" t="s">
        <v>5088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4861</v>
      </c>
      <c>
        <f>(M328*21)/100</f>
      </c>
      <c t="s">
        <v>27</v>
      </c>
    </row>
    <row r="329" spans="1:5" ht="12.75">
      <c r="A329" s="35" t="s">
        <v>56</v>
      </c>
      <c r="E329" s="39" t="s">
        <v>5088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289</v>
      </c>
      <c s="34" t="s">
        <v>5089</v>
      </c>
      <c s="35" t="s">
        <v>5</v>
      </c>
      <c s="6" t="s">
        <v>5090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4861</v>
      </c>
      <c>
        <f>(M332*21)/100</f>
      </c>
      <c t="s">
        <v>27</v>
      </c>
    </row>
    <row r="333" spans="1:5" ht="25.5">
      <c r="A333" s="35" t="s">
        <v>56</v>
      </c>
      <c r="E333" s="39" t="s">
        <v>5090</v>
      </c>
    </row>
    <row r="334" spans="1:5" ht="191.25">
      <c r="A334" s="35" t="s">
        <v>58</v>
      </c>
      <c r="E334" s="40" t="s">
        <v>5091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293</v>
      </c>
      <c s="34" t="s">
        <v>5092</v>
      </c>
      <c s="35" t="s">
        <v>5</v>
      </c>
      <c s="6" t="s">
        <v>5093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4861</v>
      </c>
      <c>
        <f>(M336*21)/100</f>
      </c>
      <c t="s">
        <v>27</v>
      </c>
    </row>
    <row r="337" spans="1:5" ht="12.75">
      <c r="A337" s="35" t="s">
        <v>56</v>
      </c>
      <c r="E337" s="39" t="s">
        <v>5093</v>
      </c>
    </row>
    <row r="338" spans="1:5" ht="216.75">
      <c r="A338" s="35" t="s">
        <v>58</v>
      </c>
      <c r="E338" s="40" t="s">
        <v>5094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296</v>
      </c>
      <c s="34" t="s">
        <v>5095</v>
      </c>
      <c s="35" t="s">
        <v>5</v>
      </c>
      <c s="6" t="s">
        <v>5096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4861</v>
      </c>
      <c>
        <f>(M340*21)/100</f>
      </c>
      <c t="s">
        <v>27</v>
      </c>
    </row>
    <row r="341" spans="1:5" ht="25.5">
      <c r="A341" s="35" t="s">
        <v>56</v>
      </c>
      <c r="E341" s="39" t="s">
        <v>5096</v>
      </c>
    </row>
    <row r="342" spans="1:5" ht="63.75">
      <c r="A342" s="35" t="s">
        <v>58</v>
      </c>
      <c r="E342" s="40" t="s">
        <v>5097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299</v>
      </c>
      <c s="34" t="s">
        <v>5098</v>
      </c>
      <c s="35" t="s">
        <v>5</v>
      </c>
      <c s="6" t="s">
        <v>5099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4861</v>
      </c>
      <c>
        <f>(M344*21)/100</f>
      </c>
      <c t="s">
        <v>27</v>
      </c>
    </row>
    <row r="345" spans="1:5" ht="12.75">
      <c r="A345" s="35" t="s">
        <v>56</v>
      </c>
      <c r="E345" s="39" t="s">
        <v>5099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302</v>
      </c>
      <c s="34" t="s">
        <v>5100</v>
      </c>
      <c s="35" t="s">
        <v>5</v>
      </c>
      <c s="6" t="s">
        <v>5101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4861</v>
      </c>
      <c>
        <f>(M348*21)/100</f>
      </c>
      <c t="s">
        <v>27</v>
      </c>
    </row>
    <row r="349" spans="1:5" ht="38.25">
      <c r="A349" s="35" t="s">
        <v>56</v>
      </c>
      <c r="E349" s="39" t="s">
        <v>5102</v>
      </c>
    </row>
    <row r="350" spans="1:5" ht="242.25">
      <c r="A350" s="35" t="s">
        <v>58</v>
      </c>
      <c r="E350" s="40" t="s">
        <v>5103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305</v>
      </c>
      <c s="34" t="s">
        <v>5104</v>
      </c>
      <c s="35" t="s">
        <v>5</v>
      </c>
      <c s="6" t="s">
        <v>5105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649</v>
      </c>
      <c>
        <f>(M352*21)/100</f>
      </c>
      <c t="s">
        <v>27</v>
      </c>
    </row>
    <row r="353" spans="1:5" ht="38.25">
      <c r="A353" s="35" t="s">
        <v>56</v>
      </c>
      <c r="E353" s="39" t="s">
        <v>5106</v>
      </c>
    </row>
    <row r="354" spans="1:5" ht="102">
      <c r="A354" s="35" t="s">
        <v>58</v>
      </c>
      <c r="E354" s="40" t="s">
        <v>5107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308</v>
      </c>
      <c s="34" t="s">
        <v>5108</v>
      </c>
      <c s="35" t="s">
        <v>5</v>
      </c>
      <c s="6" t="s">
        <v>5109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649</v>
      </c>
      <c>
        <f>(M356*21)/100</f>
      </c>
      <c t="s">
        <v>27</v>
      </c>
    </row>
    <row r="357" spans="1:5" ht="38.25">
      <c r="A357" s="35" t="s">
        <v>56</v>
      </c>
      <c r="E357" s="39" t="s">
        <v>5110</v>
      </c>
    </row>
    <row r="358" spans="1:5" ht="102">
      <c r="A358" s="35" t="s">
        <v>58</v>
      </c>
      <c r="E358" s="40" t="s">
        <v>5107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311</v>
      </c>
      <c s="34" t="s">
        <v>5111</v>
      </c>
      <c s="35" t="s">
        <v>5</v>
      </c>
      <c s="6" t="s">
        <v>5112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4861</v>
      </c>
      <c>
        <f>(M360*21)/100</f>
      </c>
      <c t="s">
        <v>27</v>
      </c>
    </row>
    <row r="361" spans="1:5" ht="25.5">
      <c r="A361" s="35" t="s">
        <v>56</v>
      </c>
      <c r="E361" s="39" t="s">
        <v>5112</v>
      </c>
    </row>
    <row r="362" spans="1:5" ht="76.5">
      <c r="A362" s="35" t="s">
        <v>58</v>
      </c>
      <c r="E362" s="40" t="s">
        <v>5113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315</v>
      </c>
      <c s="34" t="s">
        <v>5114</v>
      </c>
      <c s="35" t="s">
        <v>5</v>
      </c>
      <c s="6" t="s">
        <v>5115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4861</v>
      </c>
      <c>
        <f>(M364*21)/100</f>
      </c>
      <c t="s">
        <v>27</v>
      </c>
    </row>
    <row r="365" spans="1:5" ht="25.5">
      <c r="A365" s="35" t="s">
        <v>56</v>
      </c>
      <c r="E365" s="39" t="s">
        <v>5115</v>
      </c>
    </row>
    <row r="366" spans="1:5" ht="216.75">
      <c r="A366" s="35" t="s">
        <v>58</v>
      </c>
      <c r="E366" s="40" t="s">
        <v>5116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318</v>
      </c>
      <c s="34" t="s">
        <v>5117</v>
      </c>
      <c s="35" t="s">
        <v>5</v>
      </c>
      <c s="6" t="s">
        <v>5118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4861</v>
      </c>
      <c>
        <f>(M368*21)/100</f>
      </c>
      <c t="s">
        <v>27</v>
      </c>
    </row>
    <row r="369" spans="1:5" ht="12.75">
      <c r="A369" s="35" t="s">
        <v>56</v>
      </c>
      <c r="E369" s="39" t="s">
        <v>5118</v>
      </c>
    </row>
    <row r="370" spans="1:5" ht="38.25">
      <c r="A370" s="35" t="s">
        <v>58</v>
      </c>
      <c r="E370" s="40" t="s">
        <v>5119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321</v>
      </c>
      <c s="34" t="s">
        <v>5120</v>
      </c>
      <c s="35" t="s">
        <v>5</v>
      </c>
      <c s="6" t="s">
        <v>5121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4861</v>
      </c>
      <c>
        <f>(M372*21)/100</f>
      </c>
      <c t="s">
        <v>27</v>
      </c>
    </row>
    <row r="373" spans="1:5" ht="12.75">
      <c r="A373" s="35" t="s">
        <v>56</v>
      </c>
      <c r="E373" s="39" t="s">
        <v>5121</v>
      </c>
    </row>
    <row r="374" spans="1:5" ht="63.75">
      <c r="A374" s="35" t="s">
        <v>58</v>
      </c>
      <c r="E374" s="40" t="s">
        <v>5122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324</v>
      </c>
      <c s="34" t="s">
        <v>5123</v>
      </c>
      <c s="35" t="s">
        <v>5</v>
      </c>
      <c s="6" t="s">
        <v>5124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4861</v>
      </c>
      <c>
        <f>(M376*21)/100</f>
      </c>
      <c t="s">
        <v>27</v>
      </c>
    </row>
    <row r="377" spans="1:5" ht="12.75">
      <c r="A377" s="35" t="s">
        <v>56</v>
      </c>
      <c r="E377" s="39" t="s">
        <v>5124</v>
      </c>
    </row>
    <row r="378" spans="1:5" ht="38.25">
      <c r="A378" s="35" t="s">
        <v>58</v>
      </c>
      <c r="E378" s="40" t="s">
        <v>5125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327</v>
      </c>
      <c s="34" t="s">
        <v>5126</v>
      </c>
      <c s="35" t="s">
        <v>5</v>
      </c>
      <c s="6" t="s">
        <v>5127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4861</v>
      </c>
      <c>
        <f>(M380*21)/100</f>
      </c>
      <c t="s">
        <v>27</v>
      </c>
    </row>
    <row r="381" spans="1:5" ht="12.75">
      <c r="A381" s="35" t="s">
        <v>56</v>
      </c>
      <c r="E381" s="39" t="s">
        <v>5127</v>
      </c>
    </row>
    <row r="382" spans="1:5" ht="38.25">
      <c r="A382" s="35" t="s">
        <v>58</v>
      </c>
      <c r="E382" s="40" t="s">
        <v>5128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331</v>
      </c>
      <c s="34" t="s">
        <v>5129</v>
      </c>
      <c s="35" t="s">
        <v>5</v>
      </c>
      <c s="6" t="s">
        <v>5130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4861</v>
      </c>
      <c>
        <f>(M384*21)/100</f>
      </c>
      <c t="s">
        <v>27</v>
      </c>
    </row>
    <row r="385" spans="1:5" ht="25.5">
      <c r="A385" s="35" t="s">
        <v>56</v>
      </c>
      <c r="E385" s="39" t="s">
        <v>5130</v>
      </c>
    </row>
    <row r="386" spans="1:5" ht="165.75">
      <c r="A386" s="35" t="s">
        <v>58</v>
      </c>
      <c r="E386" s="40" t="s">
        <v>5131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334</v>
      </c>
      <c s="34" t="s">
        <v>5132</v>
      </c>
      <c s="35" t="s">
        <v>5</v>
      </c>
      <c s="6" t="s">
        <v>5133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649</v>
      </c>
      <c>
        <f>(M388*21)/100</f>
      </c>
      <c t="s">
        <v>27</v>
      </c>
    </row>
    <row r="389" spans="1:5" ht="12.75">
      <c r="A389" s="35" t="s">
        <v>56</v>
      </c>
      <c r="E389" s="39" t="s">
        <v>5133</v>
      </c>
    </row>
    <row r="390" spans="1:5" ht="63.75">
      <c r="A390" s="35" t="s">
        <v>58</v>
      </c>
      <c r="E390" s="40" t="s">
        <v>5134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338</v>
      </c>
      <c s="34" t="s">
        <v>5135</v>
      </c>
      <c s="35" t="s">
        <v>5</v>
      </c>
      <c s="6" t="s">
        <v>5136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12.75">
      <c r="A393" s="35" t="s">
        <v>56</v>
      </c>
      <c r="E393" s="39" t="s">
        <v>5136</v>
      </c>
    </row>
    <row r="394" spans="1:5" ht="63.75">
      <c r="A394" s="35" t="s">
        <v>58</v>
      </c>
      <c r="E394" s="40" t="s">
        <v>5137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341</v>
      </c>
      <c s="34" t="s">
        <v>5138</v>
      </c>
      <c s="35" t="s">
        <v>5</v>
      </c>
      <c s="6" t="s">
        <v>5139</v>
      </c>
      <c s="36" t="s">
        <v>913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4861</v>
      </c>
      <c>
        <f>(M396*21)/100</f>
      </c>
      <c t="s">
        <v>27</v>
      </c>
    </row>
    <row r="397" spans="1:5" ht="12.75">
      <c r="A397" s="35" t="s">
        <v>56</v>
      </c>
      <c r="E397" s="39" t="s">
        <v>5139</v>
      </c>
    </row>
    <row r="398" spans="1:5" ht="63.75">
      <c r="A398" s="35" t="s">
        <v>58</v>
      </c>
      <c r="E398" s="40" t="s">
        <v>5140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344</v>
      </c>
      <c s="34" t="s">
        <v>5141</v>
      </c>
      <c s="35" t="s">
        <v>5</v>
      </c>
      <c s="6" t="s">
        <v>5142</v>
      </c>
      <c s="36" t="s">
        <v>913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4861</v>
      </c>
      <c>
        <f>(M400*21)/100</f>
      </c>
      <c t="s">
        <v>27</v>
      </c>
    </row>
    <row r="401" spans="1:5" ht="12.75">
      <c r="A401" s="35" t="s">
        <v>56</v>
      </c>
      <c r="E401" s="39" t="s">
        <v>5142</v>
      </c>
    </row>
    <row r="402" spans="1:5" ht="63.75">
      <c r="A402" s="35" t="s">
        <v>58</v>
      </c>
      <c r="E402" s="40" t="s">
        <v>5143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347</v>
      </c>
      <c s="34" t="s">
        <v>5144</v>
      </c>
      <c s="35" t="s">
        <v>5</v>
      </c>
      <c s="6" t="s">
        <v>5145</v>
      </c>
      <c s="36" t="s">
        <v>405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649</v>
      </c>
      <c>
        <f>(M404*21)/100</f>
      </c>
      <c t="s">
        <v>27</v>
      </c>
    </row>
    <row r="405" spans="1:5" ht="12.75">
      <c r="A405" s="35" t="s">
        <v>56</v>
      </c>
      <c r="E405" s="39" t="s">
        <v>5145</v>
      </c>
    </row>
    <row r="406" spans="1:5" ht="63.75">
      <c r="A406" s="35" t="s">
        <v>58</v>
      </c>
      <c r="E406" s="40" t="s">
        <v>5146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350</v>
      </c>
      <c s="34" t="s">
        <v>5147</v>
      </c>
      <c s="35" t="s">
        <v>5</v>
      </c>
      <c s="6" t="s">
        <v>5148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649</v>
      </c>
      <c>
        <f>(M408*21)/100</f>
      </c>
      <c t="s">
        <v>27</v>
      </c>
    </row>
    <row r="409" spans="1:5" ht="12.75">
      <c r="A409" s="35" t="s">
        <v>56</v>
      </c>
      <c r="E409" s="39" t="s">
        <v>5148</v>
      </c>
    </row>
    <row r="410" spans="1:5" ht="38.25">
      <c r="A410" s="35" t="s">
        <v>58</v>
      </c>
      <c r="E410" s="40" t="s">
        <v>5149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5150</v>
      </c>
      <c s="35" t="s">
        <v>5</v>
      </c>
      <c s="6" t="s">
        <v>5151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4861</v>
      </c>
      <c>
        <f>(M412*21)/100</f>
      </c>
      <c t="s">
        <v>27</v>
      </c>
    </row>
    <row r="413" spans="1:5" ht="12.75">
      <c r="A413" s="35" t="s">
        <v>56</v>
      </c>
      <c r="E413" s="39" t="s">
        <v>5151</v>
      </c>
    </row>
    <row r="414" spans="1:5" ht="63.75">
      <c r="A414" s="35" t="s">
        <v>58</v>
      </c>
      <c r="E414" s="40" t="s">
        <v>5152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356</v>
      </c>
      <c s="34" t="s">
        <v>5153</v>
      </c>
      <c s="35" t="s">
        <v>5</v>
      </c>
      <c s="6" t="s">
        <v>5154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649</v>
      </c>
      <c>
        <f>(M416*21)/100</f>
      </c>
      <c t="s">
        <v>27</v>
      </c>
    </row>
    <row r="417" spans="1:5" ht="12.75">
      <c r="A417" s="35" t="s">
        <v>56</v>
      </c>
      <c r="E417" s="39" t="s">
        <v>5154</v>
      </c>
    </row>
    <row r="418" spans="1:5" ht="38.25">
      <c r="A418" s="35" t="s">
        <v>58</v>
      </c>
      <c r="E418" s="40" t="s">
        <v>5155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359</v>
      </c>
      <c s="34" t="s">
        <v>5156</v>
      </c>
      <c s="35" t="s">
        <v>5</v>
      </c>
      <c s="6" t="s">
        <v>5157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649</v>
      </c>
      <c>
        <f>(M420*21)/100</f>
      </c>
      <c t="s">
        <v>27</v>
      </c>
    </row>
    <row r="421" spans="1:5" ht="12.75">
      <c r="A421" s="35" t="s">
        <v>56</v>
      </c>
      <c r="E421" s="39" t="s">
        <v>5157</v>
      </c>
    </row>
    <row r="422" spans="1:5" ht="38.25">
      <c r="A422" s="35" t="s">
        <v>58</v>
      </c>
      <c r="E422" s="40" t="s">
        <v>5155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362</v>
      </c>
      <c s="34" t="s">
        <v>5158</v>
      </c>
      <c s="35" t="s">
        <v>5</v>
      </c>
      <c s="6" t="s">
        <v>5159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649</v>
      </c>
      <c>
        <f>(M424*21)/100</f>
      </c>
      <c t="s">
        <v>27</v>
      </c>
    </row>
    <row r="425" spans="1:5" ht="12.75">
      <c r="A425" s="35" t="s">
        <v>56</v>
      </c>
      <c r="E425" s="39" t="s">
        <v>5159</v>
      </c>
    </row>
    <row r="426" spans="1:5" ht="38.25">
      <c r="A426" s="35" t="s">
        <v>58</v>
      </c>
      <c r="E426" s="40" t="s">
        <v>5149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365</v>
      </c>
      <c s="34" t="s">
        <v>5160</v>
      </c>
      <c s="35" t="s">
        <v>5</v>
      </c>
      <c s="6" t="s">
        <v>5161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4861</v>
      </c>
      <c>
        <f>(M428*21)/100</f>
      </c>
      <c t="s">
        <v>27</v>
      </c>
    </row>
    <row r="429" spans="1:5" ht="12.75">
      <c r="A429" s="35" t="s">
        <v>56</v>
      </c>
      <c r="E429" s="39" t="s">
        <v>5161</v>
      </c>
    </row>
    <row r="430" spans="1:5" ht="63.75">
      <c r="A430" s="35" t="s">
        <v>58</v>
      </c>
      <c r="E430" s="40" t="s">
        <v>5152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368</v>
      </c>
      <c s="34" t="s">
        <v>5162</v>
      </c>
      <c s="35" t="s">
        <v>5</v>
      </c>
      <c s="6" t="s">
        <v>5163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649</v>
      </c>
      <c>
        <f>(M432*21)/100</f>
      </c>
      <c t="s">
        <v>27</v>
      </c>
    </row>
    <row r="433" spans="1:5" ht="12.75">
      <c r="A433" s="35" t="s">
        <v>56</v>
      </c>
      <c r="E433" s="39" t="s">
        <v>5163</v>
      </c>
    </row>
    <row r="434" spans="1:5" ht="38.25">
      <c r="A434" s="35" t="s">
        <v>58</v>
      </c>
      <c r="E434" s="40" t="s">
        <v>5155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371</v>
      </c>
      <c s="34" t="s">
        <v>5164</v>
      </c>
      <c s="35" t="s">
        <v>5</v>
      </c>
      <c s="6" t="s">
        <v>5165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649</v>
      </c>
      <c>
        <f>(M436*21)/100</f>
      </c>
      <c t="s">
        <v>27</v>
      </c>
    </row>
    <row r="437" spans="1:5" ht="25.5">
      <c r="A437" s="35" t="s">
        <v>56</v>
      </c>
      <c r="E437" s="39" t="s">
        <v>5165</v>
      </c>
    </row>
    <row r="438" spans="1:5" ht="38.25">
      <c r="A438" s="35" t="s">
        <v>58</v>
      </c>
      <c r="E438" s="40" t="s">
        <v>5155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374</v>
      </c>
      <c s="34" t="s">
        <v>5166</v>
      </c>
      <c s="35" t="s">
        <v>5</v>
      </c>
      <c s="6" t="s">
        <v>5167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649</v>
      </c>
      <c>
        <f>(M440*21)/100</f>
      </c>
      <c t="s">
        <v>27</v>
      </c>
    </row>
    <row r="441" spans="1:5" ht="25.5">
      <c r="A441" s="35" t="s">
        <v>56</v>
      </c>
      <c r="E441" s="39" t="s">
        <v>5167</v>
      </c>
    </row>
    <row r="442" spans="1:5" ht="38.25">
      <c r="A442" s="35" t="s">
        <v>58</v>
      </c>
      <c r="E442" s="40" t="s">
        <v>5168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377</v>
      </c>
      <c s="34" t="s">
        <v>5169</v>
      </c>
      <c s="35" t="s">
        <v>5</v>
      </c>
      <c s="6" t="s">
        <v>5170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4861</v>
      </c>
      <c>
        <f>(M444*21)/100</f>
      </c>
      <c t="s">
        <v>27</v>
      </c>
    </row>
    <row r="445" spans="1:5" ht="25.5">
      <c r="A445" s="35" t="s">
        <v>56</v>
      </c>
      <c r="E445" s="39" t="s">
        <v>5170</v>
      </c>
    </row>
    <row r="446" spans="1:5" ht="38.25">
      <c r="A446" s="35" t="s">
        <v>58</v>
      </c>
      <c r="E446" s="40" t="s">
        <v>5171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381</v>
      </c>
      <c s="34" t="s">
        <v>5172</v>
      </c>
      <c s="35" t="s">
        <v>5</v>
      </c>
      <c s="6" t="s">
        <v>5173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649</v>
      </c>
      <c>
        <f>(M448*21)/100</f>
      </c>
      <c t="s">
        <v>27</v>
      </c>
    </row>
    <row r="449" spans="1:5" ht="25.5">
      <c r="A449" s="35" t="s">
        <v>56</v>
      </c>
      <c r="E449" s="39" t="s">
        <v>5173</v>
      </c>
    </row>
    <row r="450" spans="1:5" ht="38.25">
      <c r="A450" s="35" t="s">
        <v>58</v>
      </c>
      <c r="E450" s="40" t="s">
        <v>5174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384</v>
      </c>
      <c s="34" t="s">
        <v>5175</v>
      </c>
      <c s="35" t="s">
        <v>5</v>
      </c>
      <c s="6" t="s">
        <v>5176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649</v>
      </c>
      <c>
        <f>(M452*21)/100</f>
      </c>
      <c t="s">
        <v>27</v>
      </c>
    </row>
    <row r="453" spans="1:5" ht="25.5">
      <c r="A453" s="35" t="s">
        <v>56</v>
      </c>
      <c r="E453" s="39" t="s">
        <v>5176</v>
      </c>
    </row>
    <row r="454" spans="1:5" ht="38.25">
      <c r="A454" s="35" t="s">
        <v>58</v>
      </c>
      <c r="E454" s="40" t="s">
        <v>5177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387</v>
      </c>
      <c s="34" t="s">
        <v>5178</v>
      </c>
      <c s="35" t="s">
        <v>5</v>
      </c>
      <c s="6" t="s">
        <v>5179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649</v>
      </c>
      <c>
        <f>(M456*21)/100</f>
      </c>
      <c t="s">
        <v>27</v>
      </c>
    </row>
    <row r="457" spans="1:5" ht="25.5">
      <c r="A457" s="35" t="s">
        <v>56</v>
      </c>
      <c r="E457" s="39" t="s">
        <v>5179</v>
      </c>
    </row>
    <row r="458" spans="1:5" ht="38.25">
      <c r="A458" s="35" t="s">
        <v>58</v>
      </c>
      <c r="E458" s="40" t="s">
        <v>5180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390</v>
      </c>
      <c s="34" t="s">
        <v>5181</v>
      </c>
      <c s="35" t="s">
        <v>5</v>
      </c>
      <c s="6" t="s">
        <v>5182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649</v>
      </c>
      <c>
        <f>(M460*21)/100</f>
      </c>
      <c t="s">
        <v>27</v>
      </c>
    </row>
    <row r="461" spans="1:5" ht="25.5">
      <c r="A461" s="35" t="s">
        <v>56</v>
      </c>
      <c r="E461" s="39" t="s">
        <v>5182</v>
      </c>
    </row>
    <row r="462" spans="1:5" ht="38.25">
      <c r="A462" s="35" t="s">
        <v>58</v>
      </c>
      <c r="E462" s="40" t="s">
        <v>5183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393</v>
      </c>
      <c s="34" t="s">
        <v>5184</v>
      </c>
      <c s="35" t="s">
        <v>5</v>
      </c>
      <c s="6" t="s">
        <v>5185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4861</v>
      </c>
      <c>
        <f>(M464*21)/100</f>
      </c>
      <c t="s">
        <v>27</v>
      </c>
    </row>
    <row r="465" spans="1:5" ht="12.75">
      <c r="A465" s="35" t="s">
        <v>56</v>
      </c>
      <c r="E465" s="39" t="s">
        <v>5185</v>
      </c>
    </row>
    <row r="466" spans="1:5" ht="63.75">
      <c r="A466" s="35" t="s">
        <v>58</v>
      </c>
      <c r="E466" s="40" t="s">
        <v>5186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396</v>
      </c>
      <c s="34" t="s">
        <v>5187</v>
      </c>
      <c s="35" t="s">
        <v>5</v>
      </c>
      <c s="6" t="s">
        <v>5188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4861</v>
      </c>
      <c>
        <f>(M468*21)/100</f>
      </c>
      <c t="s">
        <v>27</v>
      </c>
    </row>
    <row r="469" spans="1:5" ht="12.75">
      <c r="A469" s="35" t="s">
        <v>56</v>
      </c>
      <c r="E469" s="39" t="s">
        <v>5188</v>
      </c>
    </row>
    <row r="470" spans="1:5" ht="63.75">
      <c r="A470" s="35" t="s">
        <v>58</v>
      </c>
      <c r="E470" s="40" t="s">
        <v>5189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399</v>
      </c>
      <c s="34" t="s">
        <v>5190</v>
      </c>
      <c s="35" t="s">
        <v>5</v>
      </c>
      <c s="6" t="s">
        <v>5191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4861</v>
      </c>
      <c>
        <f>(M472*21)/100</f>
      </c>
      <c t="s">
        <v>27</v>
      </c>
    </row>
    <row r="473" spans="1:5" ht="25.5">
      <c r="A473" s="35" t="s">
        <v>56</v>
      </c>
      <c r="E473" s="39" t="s">
        <v>5191</v>
      </c>
    </row>
    <row r="474" spans="1:5" ht="51">
      <c r="A474" s="35" t="s">
        <v>58</v>
      </c>
      <c r="E474" s="40" t="s">
        <v>5192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402</v>
      </c>
      <c s="34" t="s">
        <v>5193</v>
      </c>
      <c s="35" t="s">
        <v>5</v>
      </c>
      <c s="6" t="s">
        <v>5194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649</v>
      </c>
      <c>
        <f>(M476*21)/100</f>
      </c>
      <c t="s">
        <v>27</v>
      </c>
    </row>
    <row r="477" spans="1:5" ht="25.5">
      <c r="A477" s="35" t="s">
        <v>56</v>
      </c>
      <c r="E477" s="39" t="s">
        <v>5194</v>
      </c>
    </row>
    <row r="478" spans="1:5" ht="51">
      <c r="A478" s="35" t="s">
        <v>58</v>
      </c>
      <c r="E478" s="40" t="s">
        <v>5195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406</v>
      </c>
      <c s="34" t="s">
        <v>5196</v>
      </c>
      <c s="35" t="s">
        <v>5</v>
      </c>
      <c s="6" t="s">
        <v>5197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4861</v>
      </c>
      <c>
        <f>(M480*21)/100</f>
      </c>
      <c t="s">
        <v>27</v>
      </c>
    </row>
    <row r="481" spans="1:5" ht="25.5">
      <c r="A481" s="35" t="s">
        <v>56</v>
      </c>
      <c r="E481" s="39" t="s">
        <v>5197</v>
      </c>
    </row>
    <row r="482" spans="1:5" ht="51">
      <c r="A482" s="35" t="s">
        <v>58</v>
      </c>
      <c r="E482" s="40" t="s">
        <v>5192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409</v>
      </c>
      <c s="34" t="s">
        <v>5198</v>
      </c>
      <c s="35" t="s">
        <v>5</v>
      </c>
      <c s="6" t="s">
        <v>5199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4861</v>
      </c>
      <c>
        <f>(M484*21)/100</f>
      </c>
      <c t="s">
        <v>27</v>
      </c>
    </row>
    <row r="485" spans="1:5" ht="25.5">
      <c r="A485" s="35" t="s">
        <v>56</v>
      </c>
      <c r="E485" s="39" t="s">
        <v>5199</v>
      </c>
    </row>
    <row r="486" spans="1:5" ht="51">
      <c r="A486" s="35" t="s">
        <v>58</v>
      </c>
      <c r="E486" s="40" t="s">
        <v>5195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412</v>
      </c>
      <c s="34" t="s">
        <v>5200</v>
      </c>
      <c s="35" t="s">
        <v>5</v>
      </c>
      <c s="6" t="s">
        <v>5201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4861</v>
      </c>
      <c>
        <f>(M488*21)/100</f>
      </c>
      <c t="s">
        <v>27</v>
      </c>
    </row>
    <row r="489" spans="1:5" ht="25.5">
      <c r="A489" s="35" t="s">
        <v>56</v>
      </c>
      <c r="E489" s="39" t="s">
        <v>5201</v>
      </c>
    </row>
    <row r="490" spans="1:5" ht="89.25">
      <c r="A490" s="35" t="s">
        <v>58</v>
      </c>
      <c r="E490" s="40" t="s">
        <v>5202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415</v>
      </c>
      <c s="34" t="s">
        <v>5203</v>
      </c>
      <c s="35" t="s">
        <v>5</v>
      </c>
      <c s="6" t="s">
        <v>5204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4861</v>
      </c>
      <c>
        <f>(M492*21)/100</f>
      </c>
      <c t="s">
        <v>27</v>
      </c>
    </row>
    <row r="493" spans="1:5" ht="25.5">
      <c r="A493" s="35" t="s">
        <v>56</v>
      </c>
      <c r="E493" s="39" t="s">
        <v>5204</v>
      </c>
    </row>
    <row r="494" spans="1:5" ht="89.25">
      <c r="A494" s="35" t="s">
        <v>58</v>
      </c>
      <c r="E494" s="40" t="s">
        <v>5202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419</v>
      </c>
      <c s="34" t="s">
        <v>5205</v>
      </c>
      <c s="35" t="s">
        <v>5</v>
      </c>
      <c s="6" t="s">
        <v>5206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4861</v>
      </c>
      <c>
        <f>(M496*21)/100</f>
      </c>
      <c t="s">
        <v>27</v>
      </c>
    </row>
    <row r="497" spans="1:5" ht="25.5">
      <c r="A497" s="35" t="s">
        <v>56</v>
      </c>
      <c r="E497" s="39" t="s">
        <v>5206</v>
      </c>
    </row>
    <row r="498" spans="1:5" ht="38.25">
      <c r="A498" s="35" t="s">
        <v>58</v>
      </c>
      <c r="E498" s="40" t="s">
        <v>5207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420</v>
      </c>
      <c s="34" t="s">
        <v>5208</v>
      </c>
      <c s="35" t="s">
        <v>5</v>
      </c>
      <c s="6" t="s">
        <v>5209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649</v>
      </c>
      <c>
        <f>(M500*21)/100</f>
      </c>
      <c t="s">
        <v>27</v>
      </c>
    </row>
    <row r="501" spans="1:5" ht="25.5">
      <c r="A501" s="35" t="s">
        <v>56</v>
      </c>
      <c r="E501" s="39" t="s">
        <v>5209</v>
      </c>
    </row>
    <row r="502" spans="1:5" ht="38.25">
      <c r="A502" s="35" t="s">
        <v>58</v>
      </c>
      <c r="E502" s="40" t="s">
        <v>5210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421</v>
      </c>
      <c s="34" t="s">
        <v>5211</v>
      </c>
      <c s="35" t="s">
        <v>5</v>
      </c>
      <c s="6" t="s">
        <v>5212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649</v>
      </c>
      <c>
        <f>(M504*21)/100</f>
      </c>
      <c t="s">
        <v>27</v>
      </c>
    </row>
    <row r="505" spans="1:5" ht="12.75">
      <c r="A505" s="35" t="s">
        <v>56</v>
      </c>
      <c r="E505" s="39" t="s">
        <v>5212</v>
      </c>
    </row>
    <row r="506" spans="1:5" ht="63.75">
      <c r="A506" s="35" t="s">
        <v>58</v>
      </c>
      <c r="E506" s="40" t="s">
        <v>5213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422</v>
      </c>
      <c s="34" t="s">
        <v>5214</v>
      </c>
      <c s="35" t="s">
        <v>5</v>
      </c>
      <c s="6" t="s">
        <v>5215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4861</v>
      </c>
      <c>
        <f>(M508*21)/100</f>
      </c>
      <c t="s">
        <v>27</v>
      </c>
    </row>
    <row r="509" spans="1:5" ht="25.5">
      <c r="A509" s="35" t="s">
        <v>56</v>
      </c>
      <c r="E509" s="39" t="s">
        <v>5215</v>
      </c>
    </row>
    <row r="510" spans="1:5" ht="38.25">
      <c r="A510" s="35" t="s">
        <v>58</v>
      </c>
      <c r="E510" s="40" t="s">
        <v>5216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424</v>
      </c>
      <c s="34" t="s">
        <v>5217</v>
      </c>
      <c s="35" t="s">
        <v>5</v>
      </c>
      <c s="6" t="s">
        <v>5218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4861</v>
      </c>
      <c>
        <f>(M512*21)/100</f>
      </c>
      <c t="s">
        <v>27</v>
      </c>
    </row>
    <row r="513" spans="1:5" ht="12.75">
      <c r="A513" s="35" t="s">
        <v>56</v>
      </c>
      <c r="E513" s="39" t="s">
        <v>5218</v>
      </c>
    </row>
    <row r="514" spans="1:5" ht="63.75">
      <c r="A514" s="35" t="s">
        <v>58</v>
      </c>
      <c r="E514" s="40" t="s">
        <v>5219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426</v>
      </c>
      <c s="34" t="s">
        <v>5220</v>
      </c>
      <c s="35" t="s">
        <v>5</v>
      </c>
      <c s="6" t="s">
        <v>5221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649</v>
      </c>
      <c>
        <f>(M516*21)/100</f>
      </c>
      <c t="s">
        <v>27</v>
      </c>
    </row>
    <row r="517" spans="1:5" ht="12.75">
      <c r="A517" s="35" t="s">
        <v>56</v>
      </c>
      <c r="E517" s="39" t="s">
        <v>5221</v>
      </c>
    </row>
    <row r="518" spans="1:5" ht="38.25">
      <c r="A518" s="35" t="s">
        <v>58</v>
      </c>
      <c r="E518" s="40" t="s">
        <v>5155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427</v>
      </c>
      <c s="34" t="s">
        <v>5222</v>
      </c>
      <c s="35" t="s">
        <v>5</v>
      </c>
      <c s="6" t="s">
        <v>5223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4861</v>
      </c>
      <c>
        <f>(M520*21)/100</f>
      </c>
      <c t="s">
        <v>27</v>
      </c>
    </row>
    <row r="521" spans="1:5" ht="12.75">
      <c r="A521" s="35" t="s">
        <v>56</v>
      </c>
      <c r="E521" s="39" t="s">
        <v>5223</v>
      </c>
    </row>
    <row r="522" spans="1:5" ht="216.75">
      <c r="A522" s="35" t="s">
        <v>58</v>
      </c>
      <c r="E522" s="40" t="s">
        <v>5224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5225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428</v>
      </c>
      <c s="34" t="s">
        <v>5226</v>
      </c>
      <c s="35" t="s">
        <v>5</v>
      </c>
      <c s="6" t="s">
        <v>5227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4861</v>
      </c>
      <c>
        <f>(M525*21)/100</f>
      </c>
      <c t="s">
        <v>27</v>
      </c>
    </row>
    <row r="526" spans="1:5" ht="38.25">
      <c r="A526" s="35" t="s">
        <v>56</v>
      </c>
      <c r="E526" s="39" t="s">
        <v>5227</v>
      </c>
    </row>
    <row r="527" spans="1:5" ht="38.25">
      <c r="A527" s="35" t="s">
        <v>58</v>
      </c>
      <c r="E527" s="40" t="s">
        <v>5228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429</v>
      </c>
      <c s="34" t="s">
        <v>5229</v>
      </c>
      <c s="35" t="s">
        <v>5</v>
      </c>
      <c s="6" t="s">
        <v>5230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4861</v>
      </c>
      <c>
        <f>(M529*21)/100</f>
      </c>
      <c t="s">
        <v>27</v>
      </c>
    </row>
    <row r="530" spans="1:5" ht="12.75">
      <c r="A530" s="35" t="s">
        <v>56</v>
      </c>
      <c r="E530" s="39" t="s">
        <v>5230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430</v>
      </c>
      <c s="34" t="s">
        <v>5231</v>
      </c>
      <c s="35" t="s">
        <v>5</v>
      </c>
      <c s="6" t="s">
        <v>5232</v>
      </c>
      <c s="36" t="s">
        <v>586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4861</v>
      </c>
      <c>
        <f>(M533*21)/100</f>
      </c>
      <c t="s">
        <v>27</v>
      </c>
    </row>
    <row r="534" spans="1:5" ht="51">
      <c r="A534" s="35" t="s">
        <v>56</v>
      </c>
      <c r="E534" s="39" t="s">
        <v>5233</v>
      </c>
    </row>
    <row r="535" spans="1:5" ht="38.25">
      <c r="A535" s="35" t="s">
        <v>58</v>
      </c>
      <c r="E535" s="40" t="s">
        <v>5234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431</v>
      </c>
      <c s="34" t="s">
        <v>5235</v>
      </c>
      <c s="35" t="s">
        <v>5</v>
      </c>
      <c s="6" t="s">
        <v>5232</v>
      </c>
      <c s="36" t="s">
        <v>586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4861</v>
      </c>
      <c>
        <f>(M537*21)/100</f>
      </c>
      <c t="s">
        <v>27</v>
      </c>
    </row>
    <row r="538" spans="1:5" ht="51">
      <c r="A538" s="35" t="s">
        <v>56</v>
      </c>
      <c r="E538" s="39" t="s">
        <v>5236</v>
      </c>
    </row>
    <row r="539" spans="1:5" ht="38.25">
      <c r="A539" s="35" t="s">
        <v>58</v>
      </c>
      <c r="E539" s="40" t="s">
        <v>5237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5238</v>
      </c>
      <c r="E541" s="33" t="s">
        <v>5239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433</v>
      </c>
      <c s="34" t="s">
        <v>5240</v>
      </c>
      <c s="35" t="s">
        <v>5</v>
      </c>
      <c s="6" t="s">
        <v>5241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4861</v>
      </c>
      <c>
        <f>(M542*21)/100</f>
      </c>
      <c t="s">
        <v>27</v>
      </c>
    </row>
    <row r="543" spans="1:5" ht="25.5">
      <c r="A543" s="35" t="s">
        <v>56</v>
      </c>
      <c r="E543" s="39" t="s">
        <v>5241</v>
      </c>
    </row>
    <row r="544" spans="1:5" ht="89.25">
      <c r="A544" s="35" t="s">
        <v>58</v>
      </c>
      <c r="E544" s="42" t="s">
        <v>5242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437</v>
      </c>
      <c s="34" t="s">
        <v>5243</v>
      </c>
      <c s="35" t="s">
        <v>5</v>
      </c>
      <c s="6" t="s">
        <v>5244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4861</v>
      </c>
      <c>
        <f>(M546*21)/100</f>
      </c>
      <c t="s">
        <v>27</v>
      </c>
    </row>
    <row r="547" spans="1:5" ht="12.75">
      <c r="A547" s="35" t="s">
        <v>56</v>
      </c>
      <c r="E547" s="39" t="s">
        <v>5244</v>
      </c>
    </row>
    <row r="548" spans="1:5" ht="89.25">
      <c r="A548" s="35" t="s">
        <v>58</v>
      </c>
      <c r="E548" s="42" t="s">
        <v>5245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5246</v>
      </c>
      <c r="E550" s="33" t="s">
        <v>5247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438</v>
      </c>
      <c s="34" t="s">
        <v>5248</v>
      </c>
      <c s="35" t="s">
        <v>5</v>
      </c>
      <c s="6" t="s">
        <v>5249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4861</v>
      </c>
      <c>
        <f>(M551*21)/100</f>
      </c>
      <c t="s">
        <v>27</v>
      </c>
    </row>
    <row r="552" spans="1:5" ht="25.5">
      <c r="A552" s="35" t="s">
        <v>56</v>
      </c>
      <c r="E552" s="39" t="s">
        <v>5249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915</v>
      </c>
      <c s="34" t="s">
        <v>5250</v>
      </c>
      <c s="35" t="s">
        <v>5</v>
      </c>
      <c s="6" t="s">
        <v>5251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4861</v>
      </c>
      <c>
        <f>(M555*21)/100</f>
      </c>
      <c t="s">
        <v>27</v>
      </c>
    </row>
    <row r="556" spans="1:5" ht="25.5">
      <c r="A556" s="35" t="s">
        <v>56</v>
      </c>
      <c r="E556" s="39" t="s">
        <v>5251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5252</v>
      </c>
      <c r="E559" s="33" t="s">
        <v>5253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920</v>
      </c>
      <c s="34" t="s">
        <v>5254</v>
      </c>
      <c s="35" t="s">
        <v>5</v>
      </c>
      <c s="6" t="s">
        <v>5255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649</v>
      </c>
      <c>
        <f>(M560*21)/100</f>
      </c>
      <c t="s">
        <v>27</v>
      </c>
    </row>
    <row r="561" spans="1:5" ht="12.75">
      <c r="A561" s="35" t="s">
        <v>56</v>
      </c>
      <c r="E561" s="39" t="s">
        <v>5255</v>
      </c>
    </row>
    <row r="562" spans="1:5" ht="38.25">
      <c r="A562" s="35" t="s">
        <v>58</v>
      </c>
      <c r="E562" s="40" t="s">
        <v>5256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924</v>
      </c>
      <c s="34" t="s">
        <v>5257</v>
      </c>
      <c s="35" t="s">
        <v>5</v>
      </c>
      <c s="6" t="s">
        <v>5258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4861</v>
      </c>
      <c>
        <f>(M564*21)/100</f>
      </c>
      <c t="s">
        <v>27</v>
      </c>
    </row>
    <row r="565" spans="1:5" ht="12.75">
      <c r="A565" s="35" t="s">
        <v>56</v>
      </c>
      <c r="E565" s="39" t="s">
        <v>5258</v>
      </c>
    </row>
    <row r="566" spans="1:5" ht="38.25">
      <c r="A566" s="35" t="s">
        <v>58</v>
      </c>
      <c r="E566" s="40" t="s">
        <v>5256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928</v>
      </c>
      <c s="34" t="s">
        <v>5259</v>
      </c>
      <c s="35" t="s">
        <v>5</v>
      </c>
      <c s="6" t="s">
        <v>5260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4861</v>
      </c>
      <c>
        <f>(M568*21)/100</f>
      </c>
      <c t="s">
        <v>27</v>
      </c>
    </row>
    <row r="569" spans="1:5" ht="25.5">
      <c r="A569" s="35" t="s">
        <v>56</v>
      </c>
      <c r="E569" s="39" t="s">
        <v>5260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4551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4551</v>
      </c>
      <c r="E4" s="26" t="s">
        <v>4552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5263</v>
      </c>
      <c r="E8" s="30" t="s">
        <v>5262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5264</v>
      </c>
      <c r="E9" s="33" t="s">
        <v>5265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4885</v>
      </c>
      <c s="35" t="s">
        <v>5</v>
      </c>
      <c s="6" t="s">
        <v>5266</v>
      </c>
      <c s="36" t="s">
        <v>405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5267</v>
      </c>
      <c>
        <f>(M10*21)/100</f>
      </c>
      <c t="s">
        <v>27</v>
      </c>
    </row>
    <row r="11" spans="1:5" ht="25.5">
      <c r="A11" s="35" t="s">
        <v>56</v>
      </c>
      <c r="E11" s="39" t="s">
        <v>4886</v>
      </c>
    </row>
    <row r="12" spans="1:5" ht="114.75">
      <c r="A12" s="35" t="s">
        <v>58</v>
      </c>
      <c r="E12" s="40" t="s">
        <v>5268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5269</v>
      </c>
      <c s="35" t="s">
        <v>5</v>
      </c>
      <c s="6" t="s">
        <v>5270</v>
      </c>
      <c s="36" t="s">
        <v>405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5267</v>
      </c>
      <c>
        <f>(M14*21)/100</f>
      </c>
      <c t="s">
        <v>27</v>
      </c>
    </row>
    <row r="15" spans="1:5" ht="25.5">
      <c r="A15" s="35" t="s">
        <v>56</v>
      </c>
      <c r="E15" s="39" t="s">
        <v>5271</v>
      </c>
    </row>
    <row r="16" spans="1:5" ht="25.5">
      <c r="A16" s="35" t="s">
        <v>58</v>
      </c>
      <c r="E16" s="42" t="s">
        <v>5272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4888</v>
      </c>
      <c s="35" t="s">
        <v>5</v>
      </c>
      <c s="6" t="s">
        <v>5273</v>
      </c>
      <c s="36" t="s">
        <v>4890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5267</v>
      </c>
      <c>
        <f>(M18*21)/100</f>
      </c>
      <c t="s">
        <v>27</v>
      </c>
    </row>
    <row r="19" spans="1:5" ht="25.5">
      <c r="A19" s="35" t="s">
        <v>56</v>
      </c>
      <c r="E19" s="39" t="s">
        <v>4889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5274</v>
      </c>
      <c s="35" t="s">
        <v>5</v>
      </c>
      <c s="6" t="s">
        <v>5275</v>
      </c>
      <c s="36" t="s">
        <v>4890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5267</v>
      </c>
      <c>
        <f>(M22*21)/100</f>
      </c>
      <c t="s">
        <v>27</v>
      </c>
    </row>
    <row r="23" spans="1:5" ht="25.5">
      <c r="A23" s="35" t="s">
        <v>56</v>
      </c>
      <c r="E23" s="39" t="s">
        <v>5276</v>
      </c>
    </row>
    <row r="24" spans="1:5" ht="25.5">
      <c r="A24" s="35" t="s">
        <v>58</v>
      </c>
      <c r="E24" s="42" t="s">
        <v>5277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5278</v>
      </c>
      <c s="35" t="s">
        <v>5</v>
      </c>
      <c s="6" t="s">
        <v>5279</v>
      </c>
      <c s="36" t="s">
        <v>4035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2906</v>
      </c>
      <c>
        <f>(M26*21)/100</f>
      </c>
      <c t="s">
        <v>27</v>
      </c>
    </row>
    <row r="27" spans="1:5" ht="12.75">
      <c r="A27" s="35" t="s">
        <v>56</v>
      </c>
      <c r="E27" s="39" t="s">
        <v>5280</v>
      </c>
    </row>
    <row r="28" spans="1:5" ht="89.25">
      <c r="A28" s="35" t="s">
        <v>58</v>
      </c>
      <c r="E28" s="42" t="s">
        <v>5281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5282</v>
      </c>
      <c s="35" t="s">
        <v>5</v>
      </c>
      <c s="6" t="s">
        <v>5283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5267</v>
      </c>
      <c>
        <f>(M30*21)/100</f>
      </c>
      <c t="s">
        <v>27</v>
      </c>
    </row>
    <row r="31" spans="1:5" ht="25.5">
      <c r="A31" s="35" t="s">
        <v>56</v>
      </c>
      <c r="E31" s="39" t="s">
        <v>5284</v>
      </c>
    </row>
    <row r="32" spans="1:5" ht="89.25">
      <c r="A32" s="35" t="s">
        <v>58</v>
      </c>
      <c r="E32" s="42" t="s">
        <v>5285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5286</v>
      </c>
      <c s="35" t="s">
        <v>5</v>
      </c>
      <c s="6" t="s">
        <v>5287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5267</v>
      </c>
      <c>
        <f>(M34*21)/100</f>
      </c>
      <c t="s">
        <v>27</v>
      </c>
    </row>
    <row r="35" spans="1:5" ht="25.5">
      <c r="A35" s="35" t="s">
        <v>56</v>
      </c>
      <c r="E35" s="39" t="s">
        <v>5288</v>
      </c>
    </row>
    <row r="36" spans="1:5" ht="76.5">
      <c r="A36" s="35" t="s">
        <v>58</v>
      </c>
      <c r="E36" s="40" t="s">
        <v>5289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5290</v>
      </c>
      <c s="35" t="s">
        <v>5</v>
      </c>
      <c s="6" t="s">
        <v>5291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5267</v>
      </c>
      <c>
        <f>(M38*21)/100</f>
      </c>
      <c t="s">
        <v>27</v>
      </c>
    </row>
    <row r="39" spans="1:5" ht="25.5">
      <c r="A39" s="35" t="s">
        <v>56</v>
      </c>
      <c r="E39" s="39" t="s">
        <v>5292</v>
      </c>
    </row>
    <row r="40" spans="1:5" ht="178.5">
      <c r="A40" s="35" t="s">
        <v>58</v>
      </c>
      <c r="E40" s="42" t="s">
        <v>5293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5294</v>
      </c>
      <c s="35" t="s">
        <v>5</v>
      </c>
      <c s="6" t="s">
        <v>5295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5267</v>
      </c>
      <c>
        <f>(M42*21)/100</f>
      </c>
      <c t="s">
        <v>27</v>
      </c>
    </row>
    <row r="43" spans="1:5" ht="25.5">
      <c r="A43" s="35" t="s">
        <v>56</v>
      </c>
      <c r="E43" s="39" t="s">
        <v>5296</v>
      </c>
    </row>
    <row r="44" spans="1:5" ht="114.75">
      <c r="A44" s="35" t="s">
        <v>58</v>
      </c>
      <c r="E44" s="42" t="s">
        <v>5297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4899</v>
      </c>
      <c s="35" t="s">
        <v>5</v>
      </c>
      <c s="6" t="s">
        <v>5298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5267</v>
      </c>
      <c>
        <f>(M46*21)/100</f>
      </c>
      <c t="s">
        <v>27</v>
      </c>
    </row>
    <row r="47" spans="1:5" ht="25.5">
      <c r="A47" s="35" t="s">
        <v>56</v>
      </c>
      <c r="E47" s="39" t="s">
        <v>4900</v>
      </c>
    </row>
    <row r="48" spans="1:5" ht="114.75">
      <c r="A48" s="35" t="s">
        <v>58</v>
      </c>
      <c r="E48" s="42" t="s">
        <v>5299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5300</v>
      </c>
      <c s="35" t="s">
        <v>5</v>
      </c>
      <c s="6" t="s">
        <v>5301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5267</v>
      </c>
      <c>
        <f>(M50*21)/100</f>
      </c>
      <c t="s">
        <v>27</v>
      </c>
    </row>
    <row r="51" spans="1:5" ht="25.5">
      <c r="A51" s="35" t="s">
        <v>56</v>
      </c>
      <c r="E51" s="39" t="s">
        <v>5302</v>
      </c>
    </row>
    <row r="52" spans="1:5" ht="178.5">
      <c r="A52" s="35" t="s">
        <v>58</v>
      </c>
      <c r="E52" s="42" t="s">
        <v>5293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5303</v>
      </c>
      <c s="35" t="s">
        <v>5</v>
      </c>
      <c s="6" t="s">
        <v>5304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5267</v>
      </c>
      <c>
        <f>(M54*21)/100</f>
      </c>
      <c t="s">
        <v>27</v>
      </c>
    </row>
    <row r="55" spans="1:5" ht="25.5">
      <c r="A55" s="35" t="s">
        <v>56</v>
      </c>
      <c r="E55" s="39" t="s">
        <v>5305</v>
      </c>
    </row>
    <row r="56" spans="1:5" ht="114.75">
      <c r="A56" s="35" t="s">
        <v>58</v>
      </c>
      <c r="E56" s="42" t="s">
        <v>5297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4902</v>
      </c>
      <c s="35" t="s">
        <v>5</v>
      </c>
      <c s="6" t="s">
        <v>5306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5267</v>
      </c>
      <c>
        <f>(M58*21)/100</f>
      </c>
      <c t="s">
        <v>27</v>
      </c>
    </row>
    <row r="59" spans="1:5" ht="25.5">
      <c r="A59" s="35" t="s">
        <v>56</v>
      </c>
      <c r="E59" s="39" t="s">
        <v>4903</v>
      </c>
    </row>
    <row r="60" spans="1:5" ht="114.75">
      <c r="A60" s="35" t="s">
        <v>58</v>
      </c>
      <c r="E60" s="42" t="s">
        <v>5299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5307</v>
      </c>
      <c s="35" t="s">
        <v>5</v>
      </c>
      <c s="6" t="s">
        <v>5308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5267</v>
      </c>
      <c>
        <f>(M62*21)/100</f>
      </c>
      <c t="s">
        <v>27</v>
      </c>
    </row>
    <row r="63" spans="1:5" ht="25.5">
      <c r="A63" s="35" t="s">
        <v>56</v>
      </c>
      <c r="E63" s="39" t="s">
        <v>5309</v>
      </c>
    </row>
    <row r="64" spans="1:5" ht="140.25">
      <c r="A64" s="35" t="s">
        <v>58</v>
      </c>
      <c r="E64" s="42" t="s">
        <v>5310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5311</v>
      </c>
      <c s="35" t="s">
        <v>5</v>
      </c>
      <c s="6" t="s">
        <v>5312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5267</v>
      </c>
      <c>
        <f>(M66*21)/100</f>
      </c>
      <c t="s">
        <v>27</v>
      </c>
    </row>
    <row r="67" spans="1:5" ht="25.5">
      <c r="A67" s="35" t="s">
        <v>56</v>
      </c>
      <c r="E67" s="39" t="s">
        <v>5313</v>
      </c>
    </row>
    <row r="68" spans="1:5" ht="89.25">
      <c r="A68" s="35" t="s">
        <v>58</v>
      </c>
      <c r="E68" s="42" t="s">
        <v>5314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117</v>
      </c>
      <c s="34" t="s">
        <v>5315</v>
      </c>
      <c s="35" t="s">
        <v>5</v>
      </c>
      <c s="6" t="s">
        <v>5316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5267</v>
      </c>
      <c>
        <f>(M70*21)/100</f>
      </c>
      <c t="s">
        <v>27</v>
      </c>
    </row>
    <row r="71" spans="1:5" ht="38.25">
      <c r="A71" s="35" t="s">
        <v>56</v>
      </c>
      <c r="E71" s="39" t="s">
        <v>5317</v>
      </c>
    </row>
    <row r="72" spans="1:5" ht="102">
      <c r="A72" s="35" t="s">
        <v>58</v>
      </c>
      <c r="E72" s="42" t="s">
        <v>5318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120</v>
      </c>
      <c s="34" t="s">
        <v>5319</v>
      </c>
      <c s="35" t="s">
        <v>5</v>
      </c>
      <c s="6" t="s">
        <v>5320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5267</v>
      </c>
      <c>
        <f>(M74*21)/100</f>
      </c>
      <c t="s">
        <v>27</v>
      </c>
    </row>
    <row r="75" spans="1:5" ht="25.5">
      <c r="A75" s="35" t="s">
        <v>56</v>
      </c>
      <c r="E75" s="39" t="s">
        <v>5321</v>
      </c>
    </row>
    <row r="76" spans="1:5" ht="140.25">
      <c r="A76" s="35" t="s">
        <v>58</v>
      </c>
      <c r="E76" s="42" t="s">
        <v>5322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5323</v>
      </c>
      <c s="35" t="s">
        <v>5</v>
      </c>
      <c s="6" t="s">
        <v>5324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5267</v>
      </c>
      <c>
        <f>(M78*21)/100</f>
      </c>
      <c t="s">
        <v>27</v>
      </c>
    </row>
    <row r="79" spans="1:5" ht="25.5">
      <c r="A79" s="35" t="s">
        <v>56</v>
      </c>
      <c r="E79" s="39" t="s">
        <v>5325</v>
      </c>
    </row>
    <row r="80" spans="1:5" ht="89.25">
      <c r="A80" s="35" t="s">
        <v>58</v>
      </c>
      <c r="E80" s="42" t="s">
        <v>5314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127</v>
      </c>
      <c s="34" t="s">
        <v>5326</v>
      </c>
      <c s="35" t="s">
        <v>5</v>
      </c>
      <c s="6" t="s">
        <v>5327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5267</v>
      </c>
      <c>
        <f>(M82*21)/100</f>
      </c>
      <c t="s">
        <v>27</v>
      </c>
    </row>
    <row r="83" spans="1:5" ht="38.25">
      <c r="A83" s="35" t="s">
        <v>56</v>
      </c>
      <c r="E83" s="39" t="s">
        <v>5328</v>
      </c>
    </row>
    <row r="84" spans="1:5" ht="102">
      <c r="A84" s="35" t="s">
        <v>58</v>
      </c>
      <c r="E84" s="42" t="s">
        <v>5318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5329</v>
      </c>
      <c s="35" t="s">
        <v>5</v>
      </c>
      <c s="6" t="s">
        <v>5330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5267</v>
      </c>
      <c>
        <f>(M86*21)/100</f>
      </c>
      <c t="s">
        <v>27</v>
      </c>
    </row>
    <row r="87" spans="1:5" ht="25.5">
      <c r="A87" s="35" t="s">
        <v>56</v>
      </c>
      <c r="E87" s="39" t="s">
        <v>5331</v>
      </c>
    </row>
    <row r="88" spans="1:5" ht="114.75">
      <c r="A88" s="35" t="s">
        <v>58</v>
      </c>
      <c r="E88" s="42" t="s">
        <v>5332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133</v>
      </c>
      <c s="34" t="s">
        <v>5333</v>
      </c>
      <c s="35" t="s">
        <v>5</v>
      </c>
      <c s="6" t="s">
        <v>5334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5267</v>
      </c>
      <c>
        <f>(M90*21)/100</f>
      </c>
      <c t="s">
        <v>27</v>
      </c>
    </row>
    <row r="91" spans="1:5" ht="25.5">
      <c r="A91" s="35" t="s">
        <v>56</v>
      </c>
      <c r="E91" s="39" t="s">
        <v>5335</v>
      </c>
    </row>
    <row r="92" spans="1:5" ht="114.75">
      <c r="A92" s="35" t="s">
        <v>58</v>
      </c>
      <c r="E92" s="42" t="s">
        <v>5336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136</v>
      </c>
      <c s="34" t="s">
        <v>5337</v>
      </c>
      <c s="35" t="s">
        <v>5</v>
      </c>
      <c s="6" t="s">
        <v>5338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5267</v>
      </c>
      <c>
        <f>(M94*21)/100</f>
      </c>
      <c t="s">
        <v>27</v>
      </c>
    </row>
    <row r="95" spans="1:5" ht="25.5">
      <c r="A95" s="35" t="s">
        <v>56</v>
      </c>
      <c r="E95" s="39" t="s">
        <v>5339</v>
      </c>
    </row>
    <row r="96" spans="1:5" ht="114.75">
      <c r="A96" s="35" t="s">
        <v>58</v>
      </c>
      <c r="E96" s="42" t="s">
        <v>5332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139</v>
      </c>
      <c s="34" t="s">
        <v>5340</v>
      </c>
      <c s="35" t="s">
        <v>5</v>
      </c>
      <c s="6" t="s">
        <v>5341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5267</v>
      </c>
      <c>
        <f>(M98*21)/100</f>
      </c>
      <c t="s">
        <v>27</v>
      </c>
    </row>
    <row r="99" spans="1:5" ht="25.5">
      <c r="A99" s="35" t="s">
        <v>56</v>
      </c>
      <c r="E99" s="39" t="s">
        <v>5342</v>
      </c>
    </row>
    <row r="100" spans="1:5" ht="114.75">
      <c r="A100" s="35" t="s">
        <v>58</v>
      </c>
      <c r="E100" s="42" t="s">
        <v>5336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5343</v>
      </c>
      <c s="35" t="s">
        <v>5</v>
      </c>
      <c s="6" t="s">
        <v>5344</v>
      </c>
      <c s="36" t="s">
        <v>586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5267</v>
      </c>
      <c>
        <f>(M102*21)/100</f>
      </c>
      <c t="s">
        <v>27</v>
      </c>
    </row>
    <row r="103" spans="1:5" ht="25.5">
      <c r="A103" s="35" t="s">
        <v>56</v>
      </c>
      <c r="E103" s="39" t="s">
        <v>5345</v>
      </c>
    </row>
    <row r="104" spans="1:5" ht="76.5">
      <c r="A104" s="35" t="s">
        <v>58</v>
      </c>
      <c r="E104" s="40" t="s">
        <v>5346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147</v>
      </c>
      <c s="34" t="s">
        <v>5347</v>
      </c>
      <c s="35" t="s">
        <v>5</v>
      </c>
      <c s="6" t="s">
        <v>5348</v>
      </c>
      <c s="36" t="s">
        <v>586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5267</v>
      </c>
      <c>
        <f>(M106*21)/100</f>
      </c>
      <c t="s">
        <v>27</v>
      </c>
    </row>
    <row r="107" spans="1:5" ht="25.5">
      <c r="A107" s="35" t="s">
        <v>56</v>
      </c>
      <c r="E107" s="39" t="s">
        <v>5349</v>
      </c>
    </row>
    <row r="108" spans="1:5" ht="76.5">
      <c r="A108" s="35" t="s">
        <v>58</v>
      </c>
      <c r="E108" s="40" t="s">
        <v>5350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151</v>
      </c>
      <c s="34" t="s">
        <v>5351</v>
      </c>
      <c s="35" t="s">
        <v>5</v>
      </c>
      <c s="6" t="s">
        <v>5352</v>
      </c>
      <c s="36" t="s">
        <v>586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5267</v>
      </c>
      <c>
        <f>(M110*21)/100</f>
      </c>
      <c t="s">
        <v>27</v>
      </c>
    </row>
    <row r="111" spans="1:5" ht="25.5">
      <c r="A111" s="35" t="s">
        <v>56</v>
      </c>
      <c r="E111" s="39" t="s">
        <v>5353</v>
      </c>
    </row>
    <row r="112" spans="1:5" ht="76.5">
      <c r="A112" s="35" t="s">
        <v>58</v>
      </c>
      <c r="E112" s="40" t="s">
        <v>5346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155</v>
      </c>
      <c s="34" t="s">
        <v>5354</v>
      </c>
      <c s="35" t="s">
        <v>5</v>
      </c>
      <c s="6" t="s">
        <v>5355</v>
      </c>
      <c s="36" t="s">
        <v>586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5267</v>
      </c>
      <c>
        <f>(M114*21)/100</f>
      </c>
      <c t="s">
        <v>27</v>
      </c>
    </row>
    <row r="115" spans="1:5" ht="25.5">
      <c r="A115" s="35" t="s">
        <v>56</v>
      </c>
      <c r="E115" s="39" t="s">
        <v>5356</v>
      </c>
    </row>
    <row r="116" spans="1:5" ht="76.5">
      <c r="A116" s="35" t="s">
        <v>58</v>
      </c>
      <c r="E116" s="40" t="s">
        <v>5357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5358</v>
      </c>
      <c s="35" t="s">
        <v>5</v>
      </c>
      <c s="6" t="s">
        <v>5359</v>
      </c>
      <c s="36" t="s">
        <v>586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5267</v>
      </c>
      <c>
        <f>(M118*21)/100</f>
      </c>
      <c t="s">
        <v>27</v>
      </c>
    </row>
    <row r="119" spans="1:5" ht="25.5">
      <c r="A119" s="35" t="s">
        <v>56</v>
      </c>
      <c r="E119" s="39" t="s">
        <v>5360</v>
      </c>
    </row>
    <row r="120" spans="1:5" ht="63.75">
      <c r="A120" s="35" t="s">
        <v>58</v>
      </c>
      <c r="E120" s="42" t="s">
        <v>5361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5362</v>
      </c>
      <c s="35" t="s">
        <v>5</v>
      </c>
      <c s="6" t="s">
        <v>5363</v>
      </c>
      <c s="36" t="s">
        <v>586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5267</v>
      </c>
      <c>
        <f>(M122*21)/100</f>
      </c>
      <c t="s">
        <v>27</v>
      </c>
    </row>
    <row r="123" spans="1:5" ht="25.5">
      <c r="A123" s="35" t="s">
        <v>56</v>
      </c>
      <c r="E123" s="39" t="s">
        <v>5364</v>
      </c>
    </row>
    <row r="124" spans="1:5" ht="38.25">
      <c r="A124" s="35" t="s">
        <v>58</v>
      </c>
      <c r="E124" s="42" t="s">
        <v>5365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652</v>
      </c>
      <c s="34" t="s">
        <v>5366</v>
      </c>
      <c s="35" t="s">
        <v>5</v>
      </c>
      <c s="6" t="s">
        <v>5367</v>
      </c>
      <c s="36" t="s">
        <v>586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5267</v>
      </c>
      <c>
        <f>(M126*21)/100</f>
      </c>
      <c t="s">
        <v>27</v>
      </c>
    </row>
    <row r="127" spans="1:5" ht="25.5">
      <c r="A127" s="35" t="s">
        <v>56</v>
      </c>
      <c r="E127" s="39" t="s">
        <v>5368</v>
      </c>
    </row>
    <row r="128" spans="1:5" ht="38.25">
      <c r="A128" s="35" t="s">
        <v>58</v>
      </c>
      <c r="E128" s="42" t="s">
        <v>5369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5370</v>
      </c>
      <c s="35" t="s">
        <v>5</v>
      </c>
      <c s="6" t="s">
        <v>5371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2906</v>
      </c>
      <c>
        <f>(M130*21)/100</f>
      </c>
      <c t="s">
        <v>27</v>
      </c>
    </row>
    <row r="131" spans="1:5" ht="12.75">
      <c r="A131" s="35" t="s">
        <v>56</v>
      </c>
      <c r="E131" s="39" t="s">
        <v>5371</v>
      </c>
    </row>
    <row r="132" spans="1:5" ht="51">
      <c r="A132" s="35" t="s">
        <v>58</v>
      </c>
      <c r="E132" s="40" t="s">
        <v>5372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660</v>
      </c>
      <c s="34" t="s">
        <v>5373</v>
      </c>
      <c s="35" t="s">
        <v>5</v>
      </c>
      <c s="6" t="s">
        <v>5374</v>
      </c>
      <c s="36" t="s">
        <v>586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5267</v>
      </c>
      <c>
        <f>(M134*21)/100</f>
      </c>
      <c t="s">
        <v>27</v>
      </c>
    </row>
    <row r="135" spans="1:5" ht="25.5">
      <c r="A135" s="35" t="s">
        <v>56</v>
      </c>
      <c r="E135" s="39" t="s">
        <v>5375</v>
      </c>
    </row>
    <row r="136" spans="1:5" ht="38.25">
      <c r="A136" s="35" t="s">
        <v>58</v>
      </c>
      <c r="E136" s="42" t="s">
        <v>5376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664</v>
      </c>
      <c s="34" t="s">
        <v>5377</v>
      </c>
      <c s="35" t="s">
        <v>5</v>
      </c>
      <c s="6" t="s">
        <v>5378</v>
      </c>
      <c s="36" t="s">
        <v>586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5267</v>
      </c>
      <c>
        <f>(M138*21)/100</f>
      </c>
      <c t="s">
        <v>27</v>
      </c>
    </row>
    <row r="139" spans="1:5" ht="25.5">
      <c r="A139" s="35" t="s">
        <v>56</v>
      </c>
      <c r="E139" s="39" t="s">
        <v>5379</v>
      </c>
    </row>
    <row r="140" spans="1:5" ht="38.25">
      <c r="A140" s="35" t="s">
        <v>58</v>
      </c>
      <c r="E140" s="42" t="s">
        <v>5380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634</v>
      </c>
      <c s="34" t="s">
        <v>5381</v>
      </c>
      <c s="35" t="s">
        <v>5</v>
      </c>
      <c s="6" t="s">
        <v>5382</v>
      </c>
      <c s="36" t="s">
        <v>586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5267</v>
      </c>
      <c>
        <f>(M142*21)/100</f>
      </c>
      <c t="s">
        <v>27</v>
      </c>
    </row>
    <row r="143" spans="1:5" ht="25.5">
      <c r="A143" s="35" t="s">
        <v>56</v>
      </c>
      <c r="E143" s="39" t="s">
        <v>5383</v>
      </c>
    </row>
    <row r="144" spans="1:5" ht="63.75">
      <c r="A144" s="35" t="s">
        <v>58</v>
      </c>
      <c r="E144" s="42" t="s">
        <v>5384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670</v>
      </c>
      <c s="34" t="s">
        <v>5385</v>
      </c>
      <c s="35" t="s">
        <v>5</v>
      </c>
      <c s="6" t="s">
        <v>5386</v>
      </c>
      <c s="36" t="s">
        <v>586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5267</v>
      </c>
      <c>
        <f>(M146*21)/100</f>
      </c>
      <c t="s">
        <v>27</v>
      </c>
    </row>
    <row r="147" spans="1:5" ht="12.75">
      <c r="A147" s="35" t="s">
        <v>56</v>
      </c>
      <c r="E147" s="39" t="s">
        <v>5387</v>
      </c>
    </row>
    <row r="148" spans="1:5" ht="25.5">
      <c r="A148" s="35" t="s">
        <v>58</v>
      </c>
      <c r="E148" s="42" t="s">
        <v>5388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673</v>
      </c>
      <c s="34" t="s">
        <v>5389</v>
      </c>
      <c s="35" t="s">
        <v>5</v>
      </c>
      <c s="6" t="s">
        <v>5390</v>
      </c>
      <c s="36" t="s">
        <v>2724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5267</v>
      </c>
      <c>
        <f>(M150*21)/100</f>
      </c>
      <c t="s">
        <v>27</v>
      </c>
    </row>
    <row r="151" spans="1:5" ht="38.25">
      <c r="A151" s="35" t="s">
        <v>56</v>
      </c>
      <c r="E151" s="39" t="s">
        <v>5391</v>
      </c>
    </row>
    <row r="152" spans="1:5" ht="89.25">
      <c r="A152" s="35" t="s">
        <v>58</v>
      </c>
      <c r="E152" s="42" t="s">
        <v>5392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164</v>
      </c>
      <c s="34" t="s">
        <v>5393</v>
      </c>
      <c s="35" t="s">
        <v>5</v>
      </c>
      <c s="6" t="s">
        <v>5394</v>
      </c>
      <c s="36" t="s">
        <v>2724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5267</v>
      </c>
      <c>
        <f>(M154*21)/100</f>
      </c>
      <c t="s">
        <v>27</v>
      </c>
    </row>
    <row r="155" spans="1:5" ht="38.25">
      <c r="A155" s="35" t="s">
        <v>56</v>
      </c>
      <c r="E155" s="39" t="s">
        <v>5395</v>
      </c>
    </row>
    <row r="156" spans="1:5" ht="89.25">
      <c r="A156" s="35" t="s">
        <v>58</v>
      </c>
      <c r="E156" s="42" t="s">
        <v>5396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5397</v>
      </c>
      <c s="35" t="s">
        <v>5</v>
      </c>
      <c s="6" t="s">
        <v>5398</v>
      </c>
      <c s="36" t="s">
        <v>2724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5267</v>
      </c>
      <c>
        <f>(M158*21)/100</f>
      </c>
      <c t="s">
        <v>27</v>
      </c>
    </row>
    <row r="159" spans="1:5" ht="38.25">
      <c r="A159" s="35" t="s">
        <v>56</v>
      </c>
      <c r="E159" s="39" t="s">
        <v>5399</v>
      </c>
    </row>
    <row r="160" spans="1:5" ht="38.25">
      <c r="A160" s="35" t="s">
        <v>58</v>
      </c>
      <c r="E160" s="40" t="s">
        <v>5400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170</v>
      </c>
      <c s="34" t="s">
        <v>5401</v>
      </c>
      <c s="35" t="s">
        <v>5</v>
      </c>
      <c s="6" t="s">
        <v>5402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5267</v>
      </c>
      <c>
        <f>(M162*21)/100</f>
      </c>
      <c t="s">
        <v>27</v>
      </c>
    </row>
    <row r="163" spans="1:5" ht="38.25">
      <c r="A163" s="35" t="s">
        <v>56</v>
      </c>
      <c r="E163" s="39" t="s">
        <v>5403</v>
      </c>
    </row>
    <row r="164" spans="1:5" ht="38.25">
      <c r="A164" s="35" t="s">
        <v>58</v>
      </c>
      <c r="E164" s="42" t="s">
        <v>5404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173</v>
      </c>
      <c s="34" t="s">
        <v>5405</v>
      </c>
      <c s="35" t="s">
        <v>5</v>
      </c>
      <c s="6" t="s">
        <v>5406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5267</v>
      </c>
      <c>
        <f>(M166*21)/100</f>
      </c>
      <c t="s">
        <v>27</v>
      </c>
    </row>
    <row r="167" spans="1:5" ht="38.25">
      <c r="A167" s="35" t="s">
        <v>56</v>
      </c>
      <c r="E167" s="39" t="s">
        <v>5407</v>
      </c>
    </row>
    <row r="168" spans="1:5" ht="38.25">
      <c r="A168" s="35" t="s">
        <v>58</v>
      </c>
      <c r="E168" s="42" t="s">
        <v>5404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176</v>
      </c>
      <c s="34" t="s">
        <v>5408</v>
      </c>
      <c s="35" t="s">
        <v>5</v>
      </c>
      <c s="6" t="s">
        <v>5409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5267</v>
      </c>
      <c>
        <f>(M170*21)/100</f>
      </c>
      <c t="s">
        <v>27</v>
      </c>
    </row>
    <row r="171" spans="1:5" ht="38.25">
      <c r="A171" s="35" t="s">
        <v>56</v>
      </c>
      <c r="E171" s="39" t="s">
        <v>5410</v>
      </c>
    </row>
    <row r="172" spans="1:5" ht="229.5">
      <c r="A172" s="35" t="s">
        <v>58</v>
      </c>
      <c r="E172" s="42" t="s">
        <v>5411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179</v>
      </c>
      <c s="34" t="s">
        <v>5412</v>
      </c>
      <c s="35" t="s">
        <v>5</v>
      </c>
      <c s="6" t="s">
        <v>5413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5267</v>
      </c>
      <c>
        <f>(M174*21)/100</f>
      </c>
      <c t="s">
        <v>27</v>
      </c>
    </row>
    <row r="175" spans="1:5" ht="38.25">
      <c r="A175" s="35" t="s">
        <v>56</v>
      </c>
      <c r="E175" s="39" t="s">
        <v>5414</v>
      </c>
    </row>
    <row r="176" spans="1:5" ht="38.25">
      <c r="A176" s="35" t="s">
        <v>58</v>
      </c>
      <c r="E176" s="40" t="s">
        <v>5415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182</v>
      </c>
      <c s="34" t="s">
        <v>5416</v>
      </c>
      <c s="35" t="s">
        <v>5</v>
      </c>
      <c s="6" t="s">
        <v>5417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5267</v>
      </c>
      <c>
        <f>(M178*21)/100</f>
      </c>
      <c t="s">
        <v>27</v>
      </c>
    </row>
    <row r="179" spans="1:5" ht="38.25">
      <c r="A179" s="35" t="s">
        <v>56</v>
      </c>
      <c r="E179" s="39" t="s">
        <v>5418</v>
      </c>
    </row>
    <row r="180" spans="1:5" ht="229.5">
      <c r="A180" s="35" t="s">
        <v>58</v>
      </c>
      <c r="E180" s="42" t="s">
        <v>5411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185</v>
      </c>
      <c s="34" t="s">
        <v>5419</v>
      </c>
      <c s="35" t="s">
        <v>5</v>
      </c>
      <c s="6" t="s">
        <v>5420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5267</v>
      </c>
      <c>
        <f>(M182*21)/100</f>
      </c>
      <c t="s">
        <v>27</v>
      </c>
    </row>
    <row r="183" spans="1:5" ht="38.25">
      <c r="A183" s="35" t="s">
        <v>56</v>
      </c>
      <c r="E183" s="39" t="s">
        <v>5421</v>
      </c>
    </row>
    <row r="184" spans="1:5" ht="38.25">
      <c r="A184" s="35" t="s">
        <v>58</v>
      </c>
      <c r="E184" s="40" t="s">
        <v>5422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188</v>
      </c>
      <c s="34" t="s">
        <v>4989</v>
      </c>
      <c s="35" t="s">
        <v>5</v>
      </c>
      <c s="6" t="s">
        <v>5423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5267</v>
      </c>
      <c>
        <f>(M186*21)/100</f>
      </c>
      <c t="s">
        <v>27</v>
      </c>
    </row>
    <row r="187" spans="1:5" ht="25.5">
      <c r="A187" s="35" t="s">
        <v>56</v>
      </c>
      <c r="E187" s="39" t="s">
        <v>4990</v>
      </c>
    </row>
    <row r="188" spans="1:5" ht="89.25">
      <c r="A188" s="35" t="s">
        <v>58</v>
      </c>
      <c r="E188" s="40" t="s">
        <v>5424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191</v>
      </c>
      <c s="34" t="s">
        <v>4992</v>
      </c>
      <c s="35" t="s">
        <v>5</v>
      </c>
      <c s="6" t="s">
        <v>5425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5267</v>
      </c>
      <c>
        <f>(M190*21)/100</f>
      </c>
      <c t="s">
        <v>27</v>
      </c>
    </row>
    <row r="191" spans="1:5" ht="25.5">
      <c r="A191" s="35" t="s">
        <v>56</v>
      </c>
      <c r="E191" s="39" t="s">
        <v>4993</v>
      </c>
    </row>
    <row r="192" spans="1:5" ht="89.25">
      <c r="A192" s="35" t="s">
        <v>58</v>
      </c>
      <c r="E192" s="40" t="s">
        <v>5424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194</v>
      </c>
      <c s="34" t="s">
        <v>5426</v>
      </c>
      <c s="35" t="s">
        <v>5</v>
      </c>
      <c s="6" t="s">
        <v>5427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5267</v>
      </c>
      <c>
        <f>(M194*21)/100</f>
      </c>
      <c t="s">
        <v>27</v>
      </c>
    </row>
    <row r="195" spans="1:5" ht="25.5">
      <c r="A195" s="35" t="s">
        <v>56</v>
      </c>
      <c r="E195" s="39" t="s">
        <v>2944</v>
      </c>
    </row>
    <row r="196" spans="1:5" ht="409.5">
      <c r="A196" s="35" t="s">
        <v>58</v>
      </c>
      <c r="E196" s="42" t="s">
        <v>5428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197</v>
      </c>
      <c s="34" t="s">
        <v>5429</v>
      </c>
      <c s="35" t="s">
        <v>5</v>
      </c>
      <c s="6" t="s">
        <v>5430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5267</v>
      </c>
      <c>
        <f>(M198*21)/100</f>
      </c>
      <c t="s">
        <v>27</v>
      </c>
    </row>
    <row r="199" spans="1:5" ht="38.25">
      <c r="A199" s="35" t="s">
        <v>56</v>
      </c>
      <c r="E199" s="39" t="s">
        <v>5431</v>
      </c>
    </row>
    <row r="200" spans="1:5" ht="102">
      <c r="A200" s="35" t="s">
        <v>58</v>
      </c>
      <c r="E200" s="42" t="s">
        <v>5432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200</v>
      </c>
      <c s="34" t="s">
        <v>5433</v>
      </c>
      <c s="35" t="s">
        <v>5</v>
      </c>
      <c s="6" t="s">
        <v>5434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5267</v>
      </c>
      <c>
        <f>(M202*21)/100</f>
      </c>
      <c t="s">
        <v>27</v>
      </c>
    </row>
    <row r="203" spans="1:5" ht="38.25">
      <c r="A203" s="35" t="s">
        <v>56</v>
      </c>
      <c r="E203" s="39" t="s">
        <v>5006</v>
      </c>
    </row>
    <row r="204" spans="1:5" ht="102">
      <c r="A204" s="35" t="s">
        <v>58</v>
      </c>
      <c r="E204" s="42" t="s">
        <v>5435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203</v>
      </c>
      <c s="34" t="s">
        <v>5436</v>
      </c>
      <c s="35" t="s">
        <v>5</v>
      </c>
      <c s="6" t="s">
        <v>5437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5267</v>
      </c>
      <c>
        <f>(M206*21)/100</f>
      </c>
      <c t="s">
        <v>27</v>
      </c>
    </row>
    <row r="207" spans="1:5" ht="12.75">
      <c r="A207" s="35" t="s">
        <v>56</v>
      </c>
      <c r="E207" s="39" t="s">
        <v>5437</v>
      </c>
    </row>
    <row r="208" spans="1:5" ht="38.25">
      <c r="A208" s="35" t="s">
        <v>58</v>
      </c>
      <c r="E208" s="42" t="s">
        <v>5438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5439</v>
      </c>
      <c r="E210" s="33" t="s">
        <v>5440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206</v>
      </c>
      <c s="34" t="s">
        <v>5441</v>
      </c>
      <c s="35" t="s">
        <v>5</v>
      </c>
      <c s="6" t="s">
        <v>5442</v>
      </c>
      <c s="36" t="s">
        <v>586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5267</v>
      </c>
      <c>
        <f>(M211*21)/100</f>
      </c>
      <c t="s">
        <v>27</v>
      </c>
    </row>
    <row r="212" spans="1:5" ht="25.5">
      <c r="A212" s="35" t="s">
        <v>56</v>
      </c>
      <c r="E212" s="39" t="s">
        <v>5443</v>
      </c>
    </row>
    <row r="213" spans="1:5" ht="25.5">
      <c r="A213" s="35" t="s">
        <v>58</v>
      </c>
      <c r="E213" s="40" t="s">
        <v>5444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209</v>
      </c>
      <c s="34" t="s">
        <v>5445</v>
      </c>
      <c s="35" t="s">
        <v>5</v>
      </c>
      <c s="6" t="s">
        <v>5446</v>
      </c>
      <c s="36" t="s">
        <v>586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5267</v>
      </c>
      <c>
        <f>(M215*21)/100</f>
      </c>
      <c t="s">
        <v>27</v>
      </c>
    </row>
    <row r="216" spans="1:5" ht="12.75">
      <c r="A216" s="35" t="s">
        <v>56</v>
      </c>
      <c r="E216" s="39" t="s">
        <v>5446</v>
      </c>
    </row>
    <row r="217" spans="1:5" ht="38.25">
      <c r="A217" s="35" t="s">
        <v>58</v>
      </c>
      <c r="E217" s="40" t="s">
        <v>5447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212</v>
      </c>
      <c s="34" t="s">
        <v>5448</v>
      </c>
      <c s="35" t="s">
        <v>5</v>
      </c>
      <c s="6" t="s">
        <v>5449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5267</v>
      </c>
      <c>
        <f>(M219*21)/100</f>
      </c>
      <c t="s">
        <v>27</v>
      </c>
    </row>
    <row r="220" spans="1:5" ht="25.5">
      <c r="A220" s="35" t="s">
        <v>56</v>
      </c>
      <c r="E220" s="39" t="s">
        <v>5450</v>
      </c>
    </row>
    <row r="221" spans="1:5" ht="153">
      <c r="A221" s="35" t="s">
        <v>58</v>
      </c>
      <c r="E221" s="40" t="s">
        <v>5451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216</v>
      </c>
      <c s="34" t="s">
        <v>5452</v>
      </c>
      <c s="35" t="s">
        <v>5</v>
      </c>
      <c s="6" t="s">
        <v>5453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5267</v>
      </c>
      <c>
        <f>(M223*21)/100</f>
      </c>
      <c t="s">
        <v>27</v>
      </c>
    </row>
    <row r="224" spans="1:5" ht="12.75">
      <c r="A224" s="35" t="s">
        <v>56</v>
      </c>
      <c r="E224" s="39" t="s">
        <v>5454</v>
      </c>
    </row>
    <row r="225" spans="1:5" ht="89.25">
      <c r="A225" s="35" t="s">
        <v>58</v>
      </c>
      <c r="E225" s="40" t="s">
        <v>5455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219</v>
      </c>
      <c s="34" t="s">
        <v>2953</v>
      </c>
      <c s="35" t="s">
        <v>5</v>
      </c>
      <c s="6" t="s">
        <v>5456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5267</v>
      </c>
      <c>
        <f>(M227*21)/100</f>
      </c>
      <c t="s">
        <v>27</v>
      </c>
    </row>
    <row r="228" spans="1:5" ht="12.75">
      <c r="A228" s="35" t="s">
        <v>56</v>
      </c>
      <c r="E228" s="39" t="s">
        <v>2954</v>
      </c>
    </row>
    <row r="229" spans="1:5" ht="25.5">
      <c r="A229" s="35" t="s">
        <v>58</v>
      </c>
      <c r="E229" s="40" t="s">
        <v>5457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222</v>
      </c>
      <c s="34" t="s">
        <v>2959</v>
      </c>
      <c s="35" t="s">
        <v>5</v>
      </c>
      <c s="6" t="s">
        <v>5458</v>
      </c>
      <c s="36" t="s">
        <v>586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5267</v>
      </c>
      <c>
        <f>(M231*21)/100</f>
      </c>
      <c t="s">
        <v>27</v>
      </c>
    </row>
    <row r="232" spans="1:5" ht="12.75">
      <c r="A232" s="35" t="s">
        <v>56</v>
      </c>
      <c r="E232" s="39" t="s">
        <v>2960</v>
      </c>
    </row>
    <row r="233" spans="1:5" ht="51">
      <c r="A233" s="35" t="s">
        <v>58</v>
      </c>
      <c r="E233" s="40" t="s">
        <v>5459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225</v>
      </c>
      <c s="34" t="s">
        <v>2962</v>
      </c>
      <c s="35" t="s">
        <v>5</v>
      </c>
      <c s="6" t="s">
        <v>5460</v>
      </c>
      <c s="36" t="s">
        <v>586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5267</v>
      </c>
      <c>
        <f>(M235*21)/100</f>
      </c>
      <c t="s">
        <v>27</v>
      </c>
    </row>
    <row r="236" spans="1:5" ht="12.75">
      <c r="A236" s="35" t="s">
        <v>56</v>
      </c>
      <c r="E236" s="39" t="s">
        <v>2963</v>
      </c>
    </row>
    <row r="237" spans="1:5" ht="51">
      <c r="A237" s="35" t="s">
        <v>58</v>
      </c>
      <c r="E237" s="40" t="s">
        <v>5459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228</v>
      </c>
      <c s="34" t="s">
        <v>2964</v>
      </c>
      <c s="35" t="s">
        <v>5</v>
      </c>
      <c s="6" t="s">
        <v>5461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5267</v>
      </c>
      <c>
        <f>(M239*21)/100</f>
      </c>
      <c t="s">
        <v>27</v>
      </c>
    </row>
    <row r="240" spans="1:5" ht="12.75">
      <c r="A240" s="35" t="s">
        <v>56</v>
      </c>
      <c r="E240" s="39" t="s">
        <v>2965</v>
      </c>
    </row>
    <row r="241" spans="1:5" ht="38.25">
      <c r="A241" s="35" t="s">
        <v>58</v>
      </c>
      <c r="E241" s="40" t="s">
        <v>5462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231</v>
      </c>
      <c s="34" t="s">
        <v>5463</v>
      </c>
      <c s="35" t="s">
        <v>5</v>
      </c>
      <c s="6" t="s">
        <v>5464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5267</v>
      </c>
      <c>
        <f>(M243*21)/100</f>
      </c>
      <c t="s">
        <v>27</v>
      </c>
    </row>
    <row r="244" spans="1:5" ht="12.75">
      <c r="A244" s="35" t="s">
        <v>56</v>
      </c>
      <c r="E244" s="39" t="s">
        <v>5465</v>
      </c>
    </row>
    <row r="245" spans="1:5" ht="38.25">
      <c r="A245" s="35" t="s">
        <v>58</v>
      </c>
      <c r="E245" s="40" t="s">
        <v>5466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234</v>
      </c>
      <c s="34" t="s">
        <v>5467</v>
      </c>
      <c s="35" t="s">
        <v>5</v>
      </c>
      <c s="6" t="s">
        <v>5468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5267</v>
      </c>
      <c>
        <f>(M247*21)/100</f>
      </c>
      <c t="s">
        <v>27</v>
      </c>
    </row>
    <row r="248" spans="1:5" ht="12.75">
      <c r="A248" s="35" t="s">
        <v>56</v>
      </c>
      <c r="E248" s="39" t="s">
        <v>5469</v>
      </c>
    </row>
    <row r="249" spans="1:5" ht="51">
      <c r="A249" s="35" t="s">
        <v>58</v>
      </c>
      <c r="E249" s="40" t="s">
        <v>5470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237</v>
      </c>
      <c s="34" t="s">
        <v>5471</v>
      </c>
      <c s="35" t="s">
        <v>5</v>
      </c>
      <c s="6" t="s">
        <v>5472</v>
      </c>
      <c s="36" t="s">
        <v>4035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2906</v>
      </c>
      <c>
        <f>(M251*21)/100</f>
      </c>
      <c t="s">
        <v>27</v>
      </c>
    </row>
    <row r="252" spans="1:5" ht="12.75">
      <c r="A252" s="35" t="s">
        <v>56</v>
      </c>
      <c r="E252" s="39" t="s">
        <v>5472</v>
      </c>
    </row>
    <row r="253" spans="1:5" ht="63.75">
      <c r="A253" s="35" t="s">
        <v>58</v>
      </c>
      <c r="E253" s="42" t="s">
        <v>5473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240</v>
      </c>
      <c s="34" t="s">
        <v>5474</v>
      </c>
      <c s="35" t="s">
        <v>5</v>
      </c>
      <c s="6" t="s">
        <v>5475</v>
      </c>
      <c s="36" t="s">
        <v>586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5267</v>
      </c>
      <c>
        <f>(M255*21)/100</f>
      </c>
      <c t="s">
        <v>27</v>
      </c>
    </row>
    <row r="256" spans="1:5" ht="12.75">
      <c r="A256" s="35" t="s">
        <v>56</v>
      </c>
      <c r="E256" s="39" t="s">
        <v>5476</v>
      </c>
    </row>
    <row r="257" spans="1:5" ht="51">
      <c r="A257" s="35" t="s">
        <v>58</v>
      </c>
      <c r="E257" s="40" t="s">
        <v>5477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243</v>
      </c>
      <c s="34" t="s">
        <v>5478</v>
      </c>
      <c s="35" t="s">
        <v>5</v>
      </c>
      <c s="6" t="s">
        <v>5479</v>
      </c>
      <c s="36" t="s">
        <v>586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5267</v>
      </c>
      <c>
        <f>(M259*21)/100</f>
      </c>
      <c t="s">
        <v>27</v>
      </c>
    </row>
    <row r="260" spans="1:5" ht="12.75">
      <c r="A260" s="35" t="s">
        <v>56</v>
      </c>
      <c r="E260" s="39" t="s">
        <v>5480</v>
      </c>
    </row>
    <row r="261" spans="1:5" ht="51">
      <c r="A261" s="35" t="s">
        <v>58</v>
      </c>
      <c r="E261" s="40" t="s">
        <v>5477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745</v>
      </c>
      <c s="34" t="s">
        <v>5481</v>
      </c>
      <c s="35" t="s">
        <v>5</v>
      </c>
      <c s="6" t="s">
        <v>5482</v>
      </c>
      <c s="36" t="s">
        <v>586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5267</v>
      </c>
      <c>
        <f>(M263*21)/100</f>
      </c>
      <c t="s">
        <v>27</v>
      </c>
    </row>
    <row r="264" spans="1:5" ht="25.5">
      <c r="A264" s="35" t="s">
        <v>56</v>
      </c>
      <c r="E264" s="39" t="s">
        <v>5483</v>
      </c>
    </row>
    <row r="265" spans="1:5" ht="25.5">
      <c r="A265" s="35" t="s">
        <v>58</v>
      </c>
      <c r="E265" s="40" t="s">
        <v>5484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635</v>
      </c>
      <c s="34" t="s">
        <v>5485</v>
      </c>
      <c s="35" t="s">
        <v>5</v>
      </c>
      <c s="6" t="s">
        <v>5486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2906</v>
      </c>
      <c>
        <f>(M267*21)/100</f>
      </c>
      <c t="s">
        <v>27</v>
      </c>
    </row>
    <row r="268" spans="1:5" ht="12.75">
      <c r="A268" s="35" t="s">
        <v>56</v>
      </c>
      <c r="E268" s="39" t="s">
        <v>5486</v>
      </c>
    </row>
    <row r="269" spans="1:5" ht="38.25">
      <c r="A269" s="35" t="s">
        <v>58</v>
      </c>
      <c r="E269" s="40" t="s">
        <v>5487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246</v>
      </c>
      <c s="34" t="s">
        <v>5488</v>
      </c>
      <c s="35" t="s">
        <v>5</v>
      </c>
      <c s="6" t="s">
        <v>5489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5267</v>
      </c>
      <c>
        <f>(M271*21)/100</f>
      </c>
      <c t="s">
        <v>27</v>
      </c>
    </row>
    <row r="272" spans="1:5" ht="12.75">
      <c r="A272" s="35" t="s">
        <v>56</v>
      </c>
      <c r="E272" s="39" t="s">
        <v>5490</v>
      </c>
    </row>
    <row r="273" spans="1:5" ht="102">
      <c r="A273" s="35" t="s">
        <v>58</v>
      </c>
      <c r="E273" s="42" t="s">
        <v>5491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249</v>
      </c>
      <c s="34" t="s">
        <v>5492</v>
      </c>
      <c s="35" t="s">
        <v>5</v>
      </c>
      <c s="6" t="s">
        <v>5493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2906</v>
      </c>
      <c>
        <f>(M275*21)/100</f>
      </c>
      <c t="s">
        <v>27</v>
      </c>
    </row>
    <row r="276" spans="1:5" ht="12.75">
      <c r="A276" s="35" t="s">
        <v>56</v>
      </c>
      <c r="E276" s="39" t="s">
        <v>5493</v>
      </c>
    </row>
    <row r="277" spans="1:5" ht="89.25">
      <c r="A277" s="35" t="s">
        <v>58</v>
      </c>
      <c r="E277" s="42" t="s">
        <v>5494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252</v>
      </c>
      <c s="34" t="s">
        <v>5495</v>
      </c>
      <c s="35" t="s">
        <v>5</v>
      </c>
      <c s="6" t="s">
        <v>5496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2906</v>
      </c>
      <c>
        <f>(M279*21)/100</f>
      </c>
      <c t="s">
        <v>27</v>
      </c>
    </row>
    <row r="280" spans="1:5" ht="12.75">
      <c r="A280" s="35" t="s">
        <v>56</v>
      </c>
      <c r="E280" s="39" t="s">
        <v>5496</v>
      </c>
    </row>
    <row r="281" spans="1:5" ht="76.5">
      <c r="A281" s="35" t="s">
        <v>58</v>
      </c>
      <c r="E281" s="42" t="s">
        <v>5497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255</v>
      </c>
      <c s="34" t="s">
        <v>5498</v>
      </c>
      <c s="35" t="s">
        <v>5</v>
      </c>
      <c s="6" t="s">
        <v>5499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2906</v>
      </c>
      <c>
        <f>(M283*21)/100</f>
      </c>
      <c t="s">
        <v>27</v>
      </c>
    </row>
    <row r="284" spans="1:5" ht="12.75">
      <c r="A284" s="35" t="s">
        <v>56</v>
      </c>
      <c r="E284" s="39" t="s">
        <v>5499</v>
      </c>
    </row>
    <row r="285" spans="1:5" ht="76.5">
      <c r="A285" s="35" t="s">
        <v>58</v>
      </c>
      <c r="E285" s="42" t="s">
        <v>5500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258</v>
      </c>
      <c s="34" t="s">
        <v>5501</v>
      </c>
      <c s="35" t="s">
        <v>5</v>
      </c>
      <c s="6" t="s">
        <v>5502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5267</v>
      </c>
      <c>
        <f>(M287*21)/100</f>
      </c>
      <c t="s">
        <v>27</v>
      </c>
    </row>
    <row r="288" spans="1:5" ht="12.75">
      <c r="A288" s="35" t="s">
        <v>56</v>
      </c>
      <c r="E288" s="39" t="s">
        <v>5503</v>
      </c>
    </row>
    <row r="289" spans="1:5" ht="76.5">
      <c r="A289" s="35" t="s">
        <v>58</v>
      </c>
      <c r="E289" s="42" t="s">
        <v>5504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5505</v>
      </c>
      <c r="E291" s="33" t="s">
        <v>5506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261</v>
      </c>
      <c s="34" t="s">
        <v>5507</v>
      </c>
      <c s="35" t="s">
        <v>5</v>
      </c>
      <c s="6" t="s">
        <v>5508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2906</v>
      </c>
      <c>
        <f>(M292*21)/100</f>
      </c>
      <c t="s">
        <v>27</v>
      </c>
    </row>
    <row r="293" spans="1:5" ht="25.5">
      <c r="A293" s="35" t="s">
        <v>56</v>
      </c>
      <c r="E293" s="39" t="s">
        <v>5508</v>
      </c>
    </row>
    <row r="294" spans="1:5" ht="38.25">
      <c r="A294" s="35" t="s">
        <v>58</v>
      </c>
      <c r="E294" s="40" t="s">
        <v>5509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264</v>
      </c>
      <c s="34" t="s">
        <v>5510</v>
      </c>
      <c s="35" t="s">
        <v>5</v>
      </c>
      <c s="6" t="s">
        <v>5511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5267</v>
      </c>
      <c>
        <f>(M296*21)/100</f>
      </c>
      <c t="s">
        <v>27</v>
      </c>
    </row>
    <row r="297" spans="1:5" ht="25.5">
      <c r="A297" s="35" t="s">
        <v>56</v>
      </c>
      <c r="E297" s="39" t="s">
        <v>5512</v>
      </c>
    </row>
    <row r="298" spans="1:5" ht="38.25">
      <c r="A298" s="35" t="s">
        <v>58</v>
      </c>
      <c r="E298" s="40" t="s">
        <v>5513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267</v>
      </c>
      <c s="34" t="s">
        <v>5514</v>
      </c>
      <c s="35" t="s">
        <v>5</v>
      </c>
      <c s="6" t="s">
        <v>5515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5267</v>
      </c>
      <c>
        <f>(M300*21)/100</f>
      </c>
      <c t="s">
        <v>27</v>
      </c>
    </row>
    <row r="301" spans="1:5" ht="25.5">
      <c r="A301" s="35" t="s">
        <v>56</v>
      </c>
      <c r="E301" s="39" t="s">
        <v>5516</v>
      </c>
    </row>
    <row r="302" spans="1:5" ht="102">
      <c r="A302" s="35" t="s">
        <v>58</v>
      </c>
      <c r="E302" s="42" t="s">
        <v>5517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270</v>
      </c>
      <c s="34" t="s">
        <v>5518</v>
      </c>
      <c s="35" t="s">
        <v>5</v>
      </c>
      <c s="6" t="s">
        <v>5519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2906</v>
      </c>
      <c>
        <f>(M304*21)/100</f>
      </c>
      <c t="s">
        <v>27</v>
      </c>
    </row>
    <row r="305" spans="1:5" ht="25.5">
      <c r="A305" s="35" t="s">
        <v>56</v>
      </c>
      <c r="E305" s="39" t="s">
        <v>5520</v>
      </c>
    </row>
    <row r="306" spans="1:5" ht="25.5">
      <c r="A306" s="35" t="s">
        <v>58</v>
      </c>
      <c r="E306" s="40" t="s">
        <v>5521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273</v>
      </c>
      <c s="34" t="s">
        <v>5522</v>
      </c>
      <c s="35" t="s">
        <v>5</v>
      </c>
      <c s="6" t="s">
        <v>5523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2906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5524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276</v>
      </c>
      <c s="34" t="s">
        <v>5525</v>
      </c>
      <c s="35" t="s">
        <v>5</v>
      </c>
      <c s="6" t="s">
        <v>5526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5267</v>
      </c>
      <c>
        <f>(M312*21)/100</f>
      </c>
      <c t="s">
        <v>27</v>
      </c>
    </row>
    <row r="313" spans="1:5" ht="25.5">
      <c r="A313" s="35" t="s">
        <v>56</v>
      </c>
      <c r="E313" s="39" t="s">
        <v>5527</v>
      </c>
    </row>
    <row r="314" spans="1:5" ht="25.5">
      <c r="A314" s="35" t="s">
        <v>58</v>
      </c>
      <c r="E314" s="40" t="s">
        <v>5528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279</v>
      </c>
      <c s="34" t="s">
        <v>5529</v>
      </c>
      <c s="35" t="s">
        <v>5</v>
      </c>
      <c s="6" t="s">
        <v>5530</v>
      </c>
      <c s="36" t="s">
        <v>586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5267</v>
      </c>
      <c>
        <f>(M316*21)/100</f>
      </c>
      <c t="s">
        <v>27</v>
      </c>
    </row>
    <row r="317" spans="1:5" ht="25.5">
      <c r="A317" s="35" t="s">
        <v>56</v>
      </c>
      <c r="E317" s="39" t="s">
        <v>5531</v>
      </c>
    </row>
    <row r="318" spans="1:5" ht="25.5">
      <c r="A318" s="35" t="s">
        <v>58</v>
      </c>
      <c r="E318" s="40" t="s">
        <v>5532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282</v>
      </c>
      <c s="34" t="s">
        <v>5533</v>
      </c>
      <c s="35" t="s">
        <v>5</v>
      </c>
      <c s="6" t="s">
        <v>5534</v>
      </c>
      <c s="36" t="s">
        <v>586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5267</v>
      </c>
      <c>
        <f>(M320*21)/100</f>
      </c>
      <c t="s">
        <v>27</v>
      </c>
    </row>
    <row r="321" spans="1:5" ht="25.5">
      <c r="A321" s="35" t="s">
        <v>56</v>
      </c>
      <c r="E321" s="39" t="s">
        <v>5535</v>
      </c>
    </row>
    <row r="322" spans="1:5" ht="25.5">
      <c r="A322" s="35" t="s">
        <v>58</v>
      </c>
      <c r="E322" s="40" t="s">
        <v>5532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5536</v>
      </c>
      <c s="35" t="s">
        <v>5</v>
      </c>
      <c s="6" t="s">
        <v>5537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5267</v>
      </c>
      <c>
        <f>(M324*21)/100</f>
      </c>
      <c t="s">
        <v>27</v>
      </c>
    </row>
    <row r="325" spans="1:5" ht="25.5">
      <c r="A325" s="35" t="s">
        <v>56</v>
      </c>
      <c r="E325" s="39" t="s">
        <v>5538</v>
      </c>
    </row>
    <row r="326" spans="1:5" ht="25.5">
      <c r="A326" s="35" t="s">
        <v>58</v>
      </c>
      <c r="E326" s="40" t="s">
        <v>5539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289</v>
      </c>
      <c s="34" t="s">
        <v>5540</v>
      </c>
      <c s="35" t="s">
        <v>5</v>
      </c>
      <c s="6" t="s">
        <v>5541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5267</v>
      </c>
      <c>
        <f>(M328*21)/100</f>
      </c>
      <c t="s">
        <v>27</v>
      </c>
    </row>
    <row r="329" spans="1:5" ht="25.5">
      <c r="A329" s="35" t="s">
        <v>56</v>
      </c>
      <c r="E329" s="39" t="s">
        <v>5542</v>
      </c>
    </row>
    <row r="330" spans="1:5" ht="38.25">
      <c r="A330" s="35" t="s">
        <v>58</v>
      </c>
      <c r="E330" s="42" t="s">
        <v>5543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293</v>
      </c>
      <c s="34" t="s">
        <v>5544</v>
      </c>
      <c s="35" t="s">
        <v>5</v>
      </c>
      <c s="6" t="s">
        <v>5545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2906</v>
      </c>
      <c>
        <f>(M332*21)/100</f>
      </c>
      <c t="s">
        <v>27</v>
      </c>
    </row>
    <row r="333" spans="1:5" ht="12.75">
      <c r="A333" s="35" t="s">
        <v>56</v>
      </c>
      <c r="E333" s="39" t="s">
        <v>5545</v>
      </c>
    </row>
    <row r="334" spans="1:5" ht="63.75">
      <c r="A334" s="35" t="s">
        <v>58</v>
      </c>
      <c r="E334" s="42" t="s">
        <v>5546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5547</v>
      </c>
      <c s="35" t="s">
        <v>5</v>
      </c>
      <c s="6" t="s">
        <v>5548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5267</v>
      </c>
      <c>
        <f>(M336*21)/100</f>
      </c>
      <c t="s">
        <v>27</v>
      </c>
    </row>
    <row r="337" spans="1:5" ht="25.5">
      <c r="A337" s="35" t="s">
        <v>56</v>
      </c>
      <c r="E337" s="39" t="s">
        <v>5549</v>
      </c>
    </row>
    <row r="338" spans="1:5" ht="38.25">
      <c r="A338" s="35" t="s">
        <v>58</v>
      </c>
      <c r="E338" s="40" t="s">
        <v>5550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299</v>
      </c>
      <c s="34" t="s">
        <v>5551</v>
      </c>
      <c s="35" t="s">
        <v>5</v>
      </c>
      <c s="6" t="s">
        <v>5552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2906</v>
      </c>
      <c>
        <f>(M340*21)/100</f>
      </c>
      <c t="s">
        <v>27</v>
      </c>
    </row>
    <row r="341" spans="1:5" ht="12.75">
      <c r="A341" s="35" t="s">
        <v>56</v>
      </c>
      <c r="E341" s="39" t="s">
        <v>5552</v>
      </c>
    </row>
    <row r="342" spans="1:5" ht="63.75">
      <c r="A342" s="35" t="s">
        <v>58</v>
      </c>
      <c r="E342" s="42" t="s">
        <v>5553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5554</v>
      </c>
      <c s="35" t="s">
        <v>5</v>
      </c>
      <c s="6" t="s">
        <v>5555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5267</v>
      </c>
      <c>
        <f>(M344*21)/100</f>
      </c>
      <c t="s">
        <v>27</v>
      </c>
    </row>
    <row r="345" spans="1:5" ht="12.75">
      <c r="A345" s="35" t="s">
        <v>56</v>
      </c>
      <c r="E345" s="39" t="s">
        <v>5555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5556</v>
      </c>
      <c s="35" t="s">
        <v>5</v>
      </c>
      <c s="6" t="s">
        <v>5557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5267</v>
      </c>
      <c>
        <f>(M348*21)/100</f>
      </c>
      <c t="s">
        <v>27</v>
      </c>
    </row>
    <row r="349" spans="1:5" ht="25.5">
      <c r="A349" s="35" t="s">
        <v>56</v>
      </c>
      <c r="E349" s="39" t="s">
        <v>5558</v>
      </c>
    </row>
    <row r="350" spans="1:5" ht="89.25">
      <c r="A350" s="35" t="s">
        <v>58</v>
      </c>
      <c r="E350" s="42" t="s">
        <v>5559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308</v>
      </c>
      <c s="34" t="s">
        <v>5560</v>
      </c>
      <c s="35" t="s">
        <v>5</v>
      </c>
      <c s="6" t="s">
        <v>5561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2906</v>
      </c>
      <c>
        <f>(M352*21)/100</f>
      </c>
      <c t="s">
        <v>27</v>
      </c>
    </row>
    <row r="353" spans="1:5" ht="12.75">
      <c r="A353" s="35" t="s">
        <v>56</v>
      </c>
      <c r="E353" s="39" t="s">
        <v>5561</v>
      </c>
    </row>
    <row r="354" spans="1:5" ht="89.25">
      <c r="A354" s="35" t="s">
        <v>58</v>
      </c>
      <c r="E354" s="42" t="s">
        <v>5562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5563</v>
      </c>
      <c s="35" t="s">
        <v>5</v>
      </c>
      <c s="6" t="s">
        <v>5564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2906</v>
      </c>
      <c>
        <f>(M356*21)/100</f>
      </c>
      <c t="s">
        <v>27</v>
      </c>
    </row>
    <row r="357" spans="1:5" ht="25.5">
      <c r="A357" s="35" t="s">
        <v>56</v>
      </c>
      <c r="E357" s="39" t="s">
        <v>5564</v>
      </c>
    </row>
    <row r="358" spans="1:5" ht="89.25">
      <c r="A358" s="35" t="s">
        <v>58</v>
      </c>
      <c r="E358" s="42" t="s">
        <v>5565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315</v>
      </c>
      <c s="34" t="s">
        <v>5566</v>
      </c>
      <c s="35" t="s">
        <v>5</v>
      </c>
      <c s="6" t="s">
        <v>5567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5267</v>
      </c>
      <c>
        <f>(M360*21)/100</f>
      </c>
      <c t="s">
        <v>27</v>
      </c>
    </row>
    <row r="361" spans="1:5" ht="25.5">
      <c r="A361" s="35" t="s">
        <v>56</v>
      </c>
      <c r="E361" s="39" t="s">
        <v>5568</v>
      </c>
    </row>
    <row r="362" spans="1:5" ht="89.25">
      <c r="A362" s="35" t="s">
        <v>58</v>
      </c>
      <c r="E362" s="42" t="s">
        <v>5569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318</v>
      </c>
      <c s="34" t="s">
        <v>5570</v>
      </c>
      <c s="35" t="s">
        <v>5</v>
      </c>
      <c s="6" t="s">
        <v>5571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2906</v>
      </c>
      <c>
        <f>(M364*21)/100</f>
      </c>
      <c t="s">
        <v>27</v>
      </c>
    </row>
    <row r="365" spans="1:5" ht="12.75">
      <c r="A365" s="35" t="s">
        <v>56</v>
      </c>
      <c r="E365" s="39" t="s">
        <v>5571</v>
      </c>
    </row>
    <row r="366" spans="1:5" ht="76.5">
      <c r="A366" s="35" t="s">
        <v>58</v>
      </c>
      <c r="E366" s="42" t="s">
        <v>5572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5573</v>
      </c>
      <c s="35" t="s">
        <v>5</v>
      </c>
      <c s="6" t="s">
        <v>5574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2906</v>
      </c>
      <c>
        <f>(M368*21)/100</f>
      </c>
      <c t="s">
        <v>27</v>
      </c>
    </row>
    <row r="369" spans="1:5" ht="12.75">
      <c r="A369" s="35" t="s">
        <v>56</v>
      </c>
      <c r="E369" s="39" t="s">
        <v>5574</v>
      </c>
    </row>
    <row r="370" spans="1:5" ht="102">
      <c r="A370" s="35" t="s">
        <v>58</v>
      </c>
      <c r="E370" s="42" t="s">
        <v>5575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324</v>
      </c>
      <c s="34" t="s">
        <v>5576</v>
      </c>
      <c s="35" t="s">
        <v>5</v>
      </c>
      <c s="6" t="s">
        <v>5577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5267</v>
      </c>
      <c>
        <f>(M372*21)/100</f>
      </c>
      <c t="s">
        <v>27</v>
      </c>
    </row>
    <row r="373" spans="1:5" ht="25.5">
      <c r="A373" s="35" t="s">
        <v>56</v>
      </c>
      <c r="E373" s="39" t="s">
        <v>5578</v>
      </c>
    </row>
    <row r="374" spans="1:5" ht="63.75">
      <c r="A374" s="35" t="s">
        <v>58</v>
      </c>
      <c r="E374" s="42" t="s">
        <v>5579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5580</v>
      </c>
      <c s="35" t="s">
        <v>5</v>
      </c>
      <c s="6" t="s">
        <v>5581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2906</v>
      </c>
      <c>
        <f>(M376*21)/100</f>
      </c>
      <c t="s">
        <v>27</v>
      </c>
    </row>
    <row r="377" spans="1:5" ht="12.75">
      <c r="A377" s="35" t="s">
        <v>56</v>
      </c>
      <c r="E377" s="39" t="s">
        <v>5581</v>
      </c>
    </row>
    <row r="378" spans="1:5" ht="63.75">
      <c r="A378" s="35" t="s">
        <v>58</v>
      </c>
      <c r="E378" s="42" t="s">
        <v>5582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331</v>
      </c>
      <c s="34" t="s">
        <v>5583</v>
      </c>
      <c s="35" t="s">
        <v>5</v>
      </c>
      <c s="6" t="s">
        <v>5584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2906</v>
      </c>
      <c>
        <f>(M380*21)/100</f>
      </c>
      <c t="s">
        <v>27</v>
      </c>
    </row>
    <row r="381" spans="1:5" ht="25.5">
      <c r="A381" s="35" t="s">
        <v>56</v>
      </c>
      <c r="E381" s="39" t="s">
        <v>5584</v>
      </c>
    </row>
    <row r="382" spans="1:5" ht="89.25">
      <c r="A382" s="35" t="s">
        <v>58</v>
      </c>
      <c r="E382" s="42" t="s">
        <v>5585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334</v>
      </c>
      <c s="34" t="s">
        <v>5586</v>
      </c>
      <c s="35" t="s">
        <v>5</v>
      </c>
      <c s="6" t="s">
        <v>5587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5267</v>
      </c>
      <c>
        <f>(M384*21)/100</f>
      </c>
      <c t="s">
        <v>27</v>
      </c>
    </row>
    <row r="385" spans="1:5" ht="12.75">
      <c r="A385" s="35" t="s">
        <v>56</v>
      </c>
      <c r="E385" s="39" t="s">
        <v>5587</v>
      </c>
    </row>
    <row r="386" spans="1:5" ht="51">
      <c r="A386" s="35" t="s">
        <v>58</v>
      </c>
      <c r="E386" s="40" t="s">
        <v>5588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338</v>
      </c>
      <c s="34" t="s">
        <v>5589</v>
      </c>
      <c s="35" t="s">
        <v>5</v>
      </c>
      <c s="6" t="s">
        <v>5590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5267</v>
      </c>
      <c>
        <f>(M388*21)/100</f>
      </c>
      <c t="s">
        <v>27</v>
      </c>
    </row>
    <row r="389" spans="1:5" ht="25.5">
      <c r="A389" s="35" t="s">
        <v>56</v>
      </c>
      <c r="E389" s="39" t="s">
        <v>5591</v>
      </c>
    </row>
    <row r="390" spans="1:5" ht="25.5">
      <c r="A390" s="35" t="s">
        <v>58</v>
      </c>
      <c r="E390" s="40" t="s">
        <v>5592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5593</v>
      </c>
      <c s="35" t="s">
        <v>5</v>
      </c>
      <c s="6" t="s">
        <v>5594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2906</v>
      </c>
      <c>
        <f>(M392*21)/100</f>
      </c>
      <c t="s">
        <v>27</v>
      </c>
    </row>
    <row r="393" spans="1:5" ht="12.75">
      <c r="A393" s="35" t="s">
        <v>56</v>
      </c>
      <c r="E393" s="39" t="s">
        <v>5594</v>
      </c>
    </row>
    <row r="394" spans="1:5" ht="38.25">
      <c r="A394" s="35" t="s">
        <v>58</v>
      </c>
      <c r="E394" s="40" t="s">
        <v>5595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344</v>
      </c>
      <c s="34" t="s">
        <v>5596</v>
      </c>
      <c s="35" t="s">
        <v>5</v>
      </c>
      <c s="6" t="s">
        <v>5597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5267</v>
      </c>
      <c>
        <f>(M396*21)/100</f>
      </c>
      <c t="s">
        <v>27</v>
      </c>
    </row>
    <row r="397" spans="1:5" ht="25.5">
      <c r="A397" s="35" t="s">
        <v>56</v>
      </c>
      <c r="E397" s="39" t="s">
        <v>5598</v>
      </c>
    </row>
    <row r="398" spans="1:5" ht="25.5">
      <c r="A398" s="35" t="s">
        <v>58</v>
      </c>
      <c r="E398" s="40" t="s">
        <v>5599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5600</v>
      </c>
      <c s="35" t="s">
        <v>5</v>
      </c>
      <c s="6" t="s">
        <v>5601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2906</v>
      </c>
      <c>
        <f>(M400*21)/100</f>
      </c>
      <c t="s">
        <v>27</v>
      </c>
    </row>
    <row r="401" spans="1:5" ht="12.75">
      <c r="A401" s="35" t="s">
        <v>56</v>
      </c>
      <c r="E401" s="39" t="s">
        <v>5601</v>
      </c>
    </row>
    <row r="402" spans="1:5" ht="38.25">
      <c r="A402" s="35" t="s">
        <v>58</v>
      </c>
      <c r="E402" s="40" t="s">
        <v>5602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5603</v>
      </c>
      <c r="E404" s="33" t="s">
        <v>5604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350</v>
      </c>
      <c s="34" t="s">
        <v>5605</v>
      </c>
      <c s="35" t="s">
        <v>5</v>
      </c>
      <c s="6" t="s">
        <v>5606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5267</v>
      </c>
      <c>
        <f>(M405*21)/100</f>
      </c>
      <c t="s">
        <v>27</v>
      </c>
    </row>
    <row r="406" spans="1:5" ht="38.25">
      <c r="A406" s="35" t="s">
        <v>56</v>
      </c>
      <c r="E406" s="39" t="s">
        <v>5607</v>
      </c>
    </row>
    <row r="407" spans="1:5" ht="25.5">
      <c r="A407" s="35" t="s">
        <v>58</v>
      </c>
      <c r="E407" s="40" t="s">
        <v>5608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353</v>
      </c>
      <c s="34" t="s">
        <v>5609</v>
      </c>
      <c s="35" t="s">
        <v>5</v>
      </c>
      <c s="6" t="s">
        <v>5610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5267</v>
      </c>
      <c>
        <f>(M409*21)/100</f>
      </c>
      <c t="s">
        <v>27</v>
      </c>
    </row>
    <row r="410" spans="1:5" ht="12.75">
      <c r="A410" s="35" t="s">
        <v>56</v>
      </c>
      <c r="E410" s="39" t="s">
        <v>5610</v>
      </c>
    </row>
    <row r="411" spans="1:5" ht="25.5">
      <c r="A411" s="35" t="s">
        <v>58</v>
      </c>
      <c r="E411" s="40" t="s">
        <v>5608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356</v>
      </c>
      <c s="34" t="s">
        <v>5611</v>
      </c>
      <c s="35" t="s">
        <v>5</v>
      </c>
      <c s="6" t="s">
        <v>5612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5267</v>
      </c>
      <c>
        <f>(M413*21)/100</f>
      </c>
      <c t="s">
        <v>27</v>
      </c>
    </row>
    <row r="414" spans="1:5" ht="38.25">
      <c r="A414" s="35" t="s">
        <v>56</v>
      </c>
      <c r="E414" s="39" t="s">
        <v>5613</v>
      </c>
    </row>
    <row r="415" spans="1:5" ht="25.5">
      <c r="A415" s="35" t="s">
        <v>58</v>
      </c>
      <c r="E415" s="40" t="s">
        <v>5614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359</v>
      </c>
      <c s="34" t="s">
        <v>5615</v>
      </c>
      <c s="35" t="s">
        <v>5</v>
      </c>
      <c s="6" t="s">
        <v>5616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5267</v>
      </c>
      <c>
        <f>(M417*21)/100</f>
      </c>
      <c t="s">
        <v>27</v>
      </c>
    </row>
    <row r="418" spans="1:5" ht="12.75">
      <c r="A418" s="35" t="s">
        <v>56</v>
      </c>
      <c r="E418" s="39" t="s">
        <v>5616</v>
      </c>
    </row>
    <row r="419" spans="1:5" ht="25.5">
      <c r="A419" s="35" t="s">
        <v>58</v>
      </c>
      <c r="E419" s="40" t="s">
        <v>5614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362</v>
      </c>
      <c s="34" t="s">
        <v>5617</v>
      </c>
      <c s="35" t="s">
        <v>5</v>
      </c>
      <c s="6" t="s">
        <v>5618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5267</v>
      </c>
      <c>
        <f>(M421*21)/100</f>
      </c>
      <c t="s">
        <v>27</v>
      </c>
    </row>
    <row r="422" spans="1:5" ht="25.5">
      <c r="A422" s="35" t="s">
        <v>56</v>
      </c>
      <c r="E422" s="39" t="s">
        <v>5619</v>
      </c>
    </row>
    <row r="423" spans="1:5" ht="25.5">
      <c r="A423" s="35" t="s">
        <v>58</v>
      </c>
      <c r="E423" s="40" t="s">
        <v>5620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365</v>
      </c>
      <c s="34" t="s">
        <v>5621</v>
      </c>
      <c s="35" t="s">
        <v>5</v>
      </c>
      <c s="6" t="s">
        <v>5622</v>
      </c>
      <c s="36" t="s">
        <v>586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5267</v>
      </c>
      <c>
        <f>(M425*21)/100</f>
      </c>
      <c t="s">
        <v>27</v>
      </c>
    </row>
    <row r="426" spans="1:5" ht="25.5">
      <c r="A426" s="35" t="s">
        <v>56</v>
      </c>
      <c r="E426" s="39" t="s">
        <v>5623</v>
      </c>
    </row>
    <row r="427" spans="1:5" ht="89.25">
      <c r="A427" s="35" t="s">
        <v>58</v>
      </c>
      <c r="E427" s="42" t="s">
        <v>5624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368</v>
      </c>
      <c s="34" t="s">
        <v>5625</v>
      </c>
      <c s="35" t="s">
        <v>5</v>
      </c>
      <c s="6" t="s">
        <v>5626</v>
      </c>
      <c s="36" t="s">
        <v>586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5267</v>
      </c>
      <c>
        <f>(M429*21)/100</f>
      </c>
      <c t="s">
        <v>27</v>
      </c>
    </row>
    <row r="430" spans="1:5" ht="25.5">
      <c r="A430" s="35" t="s">
        <v>56</v>
      </c>
      <c r="E430" s="39" t="s">
        <v>5627</v>
      </c>
    </row>
    <row r="431" spans="1:5" ht="25.5">
      <c r="A431" s="35" t="s">
        <v>58</v>
      </c>
      <c r="E431" s="40" t="s">
        <v>5628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371</v>
      </c>
      <c s="34" t="s">
        <v>5629</v>
      </c>
      <c s="35" t="s">
        <v>5</v>
      </c>
      <c s="6" t="s">
        <v>5630</v>
      </c>
      <c s="36" t="s">
        <v>586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5267</v>
      </c>
      <c>
        <f>(M433*21)/100</f>
      </c>
      <c t="s">
        <v>27</v>
      </c>
    </row>
    <row r="434" spans="1:5" ht="25.5">
      <c r="A434" s="35" t="s">
        <v>56</v>
      </c>
      <c r="E434" s="39" t="s">
        <v>5631</v>
      </c>
    </row>
    <row r="435" spans="1:5" ht="63.75">
      <c r="A435" s="35" t="s">
        <v>58</v>
      </c>
      <c r="E435" s="42" t="s">
        <v>5632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374</v>
      </c>
      <c s="34" t="s">
        <v>5633</v>
      </c>
      <c s="35" t="s">
        <v>5</v>
      </c>
      <c s="6" t="s">
        <v>5634</v>
      </c>
      <c s="36" t="s">
        <v>586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5267</v>
      </c>
      <c>
        <f>(M437*21)/100</f>
      </c>
      <c t="s">
        <v>27</v>
      </c>
    </row>
    <row r="438" spans="1:5" ht="25.5">
      <c r="A438" s="35" t="s">
        <v>56</v>
      </c>
      <c r="E438" s="39" t="s">
        <v>5635</v>
      </c>
    </row>
    <row r="439" spans="1:5" ht="25.5">
      <c r="A439" s="35" t="s">
        <v>58</v>
      </c>
      <c r="E439" s="40" t="s">
        <v>5636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377</v>
      </c>
      <c s="34" t="s">
        <v>5637</v>
      </c>
      <c s="35" t="s">
        <v>5</v>
      </c>
      <c s="6" t="s">
        <v>5638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5267</v>
      </c>
      <c>
        <f>(M441*21)/100</f>
      </c>
      <c t="s">
        <v>27</v>
      </c>
    </row>
    <row r="442" spans="1:5" ht="51">
      <c r="A442" s="35" t="s">
        <v>56</v>
      </c>
      <c r="E442" s="39" t="s">
        <v>5639</v>
      </c>
    </row>
    <row r="443" spans="1:5" ht="25.5">
      <c r="A443" s="35" t="s">
        <v>58</v>
      </c>
      <c r="E443" s="40" t="s">
        <v>5640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381</v>
      </c>
      <c s="34" t="s">
        <v>5641</v>
      </c>
      <c s="35" t="s">
        <v>5</v>
      </c>
      <c s="6" t="s">
        <v>5642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5267</v>
      </c>
      <c>
        <f>(M445*21)/100</f>
      </c>
      <c t="s">
        <v>27</v>
      </c>
    </row>
    <row r="446" spans="1:5" ht="12.75">
      <c r="A446" s="35" t="s">
        <v>56</v>
      </c>
      <c r="E446" s="39" t="s">
        <v>5643</v>
      </c>
    </row>
    <row r="447" spans="1:5" ht="25.5">
      <c r="A447" s="35" t="s">
        <v>58</v>
      </c>
      <c r="E447" s="40" t="s">
        <v>5644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384</v>
      </c>
      <c s="34" t="s">
        <v>5645</v>
      </c>
      <c s="35" t="s">
        <v>5</v>
      </c>
      <c s="6" t="s">
        <v>5646</v>
      </c>
      <c s="36" t="s">
        <v>586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5267</v>
      </c>
      <c>
        <f>(M449*21)/100</f>
      </c>
      <c t="s">
        <v>27</v>
      </c>
    </row>
    <row r="450" spans="1:5" ht="12.75">
      <c r="A450" s="35" t="s">
        <v>56</v>
      </c>
      <c r="E450" s="39" t="s">
        <v>5647</v>
      </c>
    </row>
    <row r="451" spans="1:5" ht="25.5">
      <c r="A451" s="35" t="s">
        <v>58</v>
      </c>
      <c r="E451" s="40" t="s">
        <v>5648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387</v>
      </c>
      <c s="34" t="s">
        <v>5649</v>
      </c>
      <c s="35" t="s">
        <v>5</v>
      </c>
      <c s="6" t="s">
        <v>5650</v>
      </c>
      <c s="36" t="s">
        <v>586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5267</v>
      </c>
      <c>
        <f>(M453*21)/100</f>
      </c>
      <c t="s">
        <v>27</v>
      </c>
    </row>
    <row r="454" spans="1:5" ht="12.75">
      <c r="A454" s="35" t="s">
        <v>56</v>
      </c>
      <c r="E454" s="39" t="s">
        <v>5651</v>
      </c>
    </row>
    <row r="455" spans="1:5" ht="25.5">
      <c r="A455" s="35" t="s">
        <v>58</v>
      </c>
      <c r="E455" s="40" t="s">
        <v>5652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390</v>
      </c>
      <c s="34" t="s">
        <v>5653</v>
      </c>
      <c s="35" t="s">
        <v>5</v>
      </c>
      <c s="6" t="s">
        <v>5654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5267</v>
      </c>
      <c>
        <f>(M457*21)/100</f>
      </c>
      <c t="s">
        <v>27</v>
      </c>
    </row>
    <row r="458" spans="1:5" ht="12.75">
      <c r="A458" s="35" t="s">
        <v>56</v>
      </c>
      <c r="E458" s="39" t="s">
        <v>5655</v>
      </c>
    </row>
    <row r="459" spans="1:5" ht="25.5">
      <c r="A459" s="35" t="s">
        <v>58</v>
      </c>
      <c r="E459" s="40" t="s">
        <v>5656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5657</v>
      </c>
      <c r="E461" s="33" t="s">
        <v>5658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393</v>
      </c>
      <c s="34" t="s">
        <v>5659</v>
      </c>
      <c s="35" t="s">
        <v>5</v>
      </c>
      <c s="6" t="s">
        <v>5660</v>
      </c>
      <c s="36" t="s">
        <v>586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5267</v>
      </c>
      <c>
        <f>(M462*21)/100</f>
      </c>
      <c t="s">
        <v>27</v>
      </c>
    </row>
    <row r="463" spans="1:5" ht="25.5">
      <c r="A463" s="35" t="s">
        <v>56</v>
      </c>
      <c r="E463" s="39" t="s">
        <v>5661</v>
      </c>
    </row>
    <row r="464" spans="1:5" ht="25.5">
      <c r="A464" s="35" t="s">
        <v>58</v>
      </c>
      <c r="E464" s="40" t="s">
        <v>5662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396</v>
      </c>
      <c s="34" t="s">
        <v>5663</v>
      </c>
      <c s="35" t="s">
        <v>5</v>
      </c>
      <c s="6" t="s">
        <v>5664</v>
      </c>
      <c s="36" t="s">
        <v>586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5267</v>
      </c>
      <c>
        <f>(M466*21)/100</f>
      </c>
      <c t="s">
        <v>27</v>
      </c>
    </row>
    <row r="467" spans="1:5" ht="12.75">
      <c r="A467" s="35" t="s">
        <v>56</v>
      </c>
      <c r="E467" s="39" t="s">
        <v>5665</v>
      </c>
    </row>
    <row r="468" spans="1:5" ht="102">
      <c r="A468" s="35" t="s">
        <v>58</v>
      </c>
      <c r="E468" s="40" t="s">
        <v>5666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399</v>
      </c>
      <c s="34" t="s">
        <v>5667</v>
      </c>
      <c s="35" t="s">
        <v>5</v>
      </c>
      <c s="6" t="s">
        <v>5668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5267</v>
      </c>
      <c>
        <f>(M470*21)/100</f>
      </c>
      <c t="s">
        <v>27</v>
      </c>
    </row>
    <row r="471" spans="1:5" ht="25.5">
      <c r="A471" s="35" t="s">
        <v>56</v>
      </c>
      <c r="E471" s="39" t="s">
        <v>5669</v>
      </c>
    </row>
    <row r="472" spans="1:5" ht="63.75">
      <c r="A472" s="35" t="s">
        <v>58</v>
      </c>
      <c r="E472" s="42" t="s">
        <v>5670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402</v>
      </c>
      <c s="34" t="s">
        <v>5671</v>
      </c>
      <c s="35" t="s">
        <v>5</v>
      </c>
      <c s="6" t="s">
        <v>5672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5267</v>
      </c>
      <c>
        <f>(M474*21)/100</f>
      </c>
      <c t="s">
        <v>27</v>
      </c>
    </row>
    <row r="475" spans="1:5" ht="25.5">
      <c r="A475" s="35" t="s">
        <v>56</v>
      </c>
      <c r="E475" s="39" t="s">
        <v>5673</v>
      </c>
    </row>
    <row r="476" spans="1:5" ht="63.75">
      <c r="A476" s="35" t="s">
        <v>58</v>
      </c>
      <c r="E476" s="42" t="s">
        <v>5674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406</v>
      </c>
      <c s="34" t="s">
        <v>5675</v>
      </c>
      <c s="35" t="s">
        <v>5</v>
      </c>
      <c s="6" t="s">
        <v>5676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5267</v>
      </c>
      <c>
        <f>(M478*21)/100</f>
      </c>
      <c t="s">
        <v>27</v>
      </c>
    </row>
    <row r="479" spans="1:5" ht="25.5">
      <c r="A479" s="35" t="s">
        <v>56</v>
      </c>
      <c r="E479" s="39" t="s">
        <v>5677</v>
      </c>
    </row>
    <row r="480" spans="1:5" ht="51">
      <c r="A480" s="35" t="s">
        <v>58</v>
      </c>
      <c r="E480" s="40" t="s">
        <v>5678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409</v>
      </c>
      <c s="34" t="s">
        <v>5679</v>
      </c>
      <c s="35" t="s">
        <v>5</v>
      </c>
      <c s="6" t="s">
        <v>5680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5267</v>
      </c>
      <c>
        <f>(M482*21)/100</f>
      </c>
      <c t="s">
        <v>27</v>
      </c>
    </row>
    <row r="483" spans="1:5" ht="25.5">
      <c r="A483" s="35" t="s">
        <v>56</v>
      </c>
      <c r="E483" s="39" t="s">
        <v>5681</v>
      </c>
    </row>
    <row r="484" spans="1:5" ht="25.5">
      <c r="A484" s="35" t="s">
        <v>58</v>
      </c>
      <c r="E484" s="40" t="s">
        <v>5682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412</v>
      </c>
      <c s="34" t="s">
        <v>5683</v>
      </c>
      <c s="35" t="s">
        <v>5</v>
      </c>
      <c s="6" t="s">
        <v>5684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5267</v>
      </c>
      <c>
        <f>(M486*21)/100</f>
      </c>
      <c t="s">
        <v>27</v>
      </c>
    </row>
    <row r="487" spans="1:5" ht="25.5">
      <c r="A487" s="35" t="s">
        <v>56</v>
      </c>
      <c r="E487" s="39" t="s">
        <v>5685</v>
      </c>
    </row>
    <row r="488" spans="1:5" ht="25.5">
      <c r="A488" s="35" t="s">
        <v>58</v>
      </c>
      <c r="E488" s="40" t="s">
        <v>5686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415</v>
      </c>
      <c s="34" t="s">
        <v>5687</v>
      </c>
      <c s="35" t="s">
        <v>5</v>
      </c>
      <c s="6" t="s">
        <v>5688</v>
      </c>
      <c s="36" t="s">
        <v>586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5267</v>
      </c>
      <c>
        <f>(M490*21)/100</f>
      </c>
      <c t="s">
        <v>27</v>
      </c>
    </row>
    <row r="491" spans="1:5" ht="12.75">
      <c r="A491" s="35" t="s">
        <v>56</v>
      </c>
      <c r="E491" s="39" t="s">
        <v>5689</v>
      </c>
    </row>
    <row r="492" spans="1:5" ht="38.25">
      <c r="A492" s="35" t="s">
        <v>58</v>
      </c>
      <c r="E492" s="40" t="s">
        <v>5690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419</v>
      </c>
      <c s="34" t="s">
        <v>5691</v>
      </c>
      <c s="35" t="s">
        <v>5</v>
      </c>
      <c s="6" t="s">
        <v>5692</v>
      </c>
      <c s="36" t="s">
        <v>586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5267</v>
      </c>
      <c>
        <f>(M494*21)/100</f>
      </c>
      <c t="s">
        <v>27</v>
      </c>
    </row>
    <row r="495" spans="1:5" ht="12.75">
      <c r="A495" s="35" t="s">
        <v>56</v>
      </c>
      <c r="E495" s="39" t="s">
        <v>5693</v>
      </c>
    </row>
    <row r="496" spans="1:5" ht="25.5">
      <c r="A496" s="35" t="s">
        <v>58</v>
      </c>
      <c r="E496" s="40" t="s">
        <v>5694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420</v>
      </c>
      <c s="34" t="s">
        <v>5695</v>
      </c>
      <c s="35" t="s">
        <v>5</v>
      </c>
      <c s="6" t="s">
        <v>5696</v>
      </c>
      <c s="36" t="s">
        <v>586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5267</v>
      </c>
      <c>
        <f>(M498*21)/100</f>
      </c>
      <c t="s">
        <v>27</v>
      </c>
    </row>
    <row r="499" spans="1:5" ht="12.75">
      <c r="A499" s="35" t="s">
        <v>56</v>
      </c>
      <c r="E499" s="39" t="s">
        <v>5697</v>
      </c>
    </row>
    <row r="500" spans="1:5" ht="38.25">
      <c r="A500" s="35" t="s">
        <v>58</v>
      </c>
      <c r="E500" s="40" t="s">
        <v>5698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421</v>
      </c>
      <c s="34" t="s">
        <v>5699</v>
      </c>
      <c s="35" t="s">
        <v>5</v>
      </c>
      <c s="6" t="s">
        <v>5700</v>
      </c>
      <c s="36" t="s">
        <v>586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5267</v>
      </c>
      <c>
        <f>(M502*21)/100</f>
      </c>
      <c t="s">
        <v>27</v>
      </c>
    </row>
    <row r="503" spans="1:5" ht="12.75">
      <c r="A503" s="35" t="s">
        <v>56</v>
      </c>
      <c r="E503" s="39" t="s">
        <v>5701</v>
      </c>
    </row>
    <row r="504" spans="1:5" ht="63.75">
      <c r="A504" s="35" t="s">
        <v>58</v>
      </c>
      <c r="E504" s="40" t="s">
        <v>5702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422</v>
      </c>
      <c s="34" t="s">
        <v>5703</v>
      </c>
      <c s="35" t="s">
        <v>5</v>
      </c>
      <c s="6" t="s">
        <v>5704</v>
      </c>
      <c s="36" t="s">
        <v>586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5267</v>
      </c>
      <c>
        <f>(M506*21)/100</f>
      </c>
      <c t="s">
        <v>27</v>
      </c>
    </row>
    <row r="507" spans="1:5" ht="12.75">
      <c r="A507" s="35" t="s">
        <v>56</v>
      </c>
      <c r="E507" s="39" t="s">
        <v>5705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5706</v>
      </c>
      <c r="E510" s="33" t="s">
        <v>5707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424</v>
      </c>
      <c s="34" t="s">
        <v>5708</v>
      </c>
      <c s="35" t="s">
        <v>5</v>
      </c>
      <c s="6" t="s">
        <v>5709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5267</v>
      </c>
      <c>
        <f>(M511*21)/100</f>
      </c>
      <c t="s">
        <v>27</v>
      </c>
    </row>
    <row r="512" spans="1:5" ht="38.25">
      <c r="A512" s="35" t="s">
        <v>56</v>
      </c>
      <c r="E512" s="39" t="s">
        <v>5710</v>
      </c>
    </row>
    <row r="513" spans="1:5" ht="25.5">
      <c r="A513" s="35" t="s">
        <v>58</v>
      </c>
      <c r="E513" s="40" t="s">
        <v>5711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426</v>
      </c>
      <c s="34" t="s">
        <v>5044</v>
      </c>
      <c s="35" t="s">
        <v>5</v>
      </c>
      <c s="6" t="s">
        <v>5712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5267</v>
      </c>
      <c>
        <f>(M515*21)/100</f>
      </c>
      <c t="s">
        <v>27</v>
      </c>
    </row>
    <row r="516" spans="1:5" ht="25.5">
      <c r="A516" s="35" t="s">
        <v>56</v>
      </c>
      <c r="E516" s="39" t="s">
        <v>5045</v>
      </c>
    </row>
    <row r="517" spans="1:5" ht="25.5">
      <c r="A517" s="35" t="s">
        <v>58</v>
      </c>
      <c r="E517" s="40" t="s">
        <v>5713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427</v>
      </c>
      <c s="34" t="s">
        <v>5714</v>
      </c>
      <c s="35" t="s">
        <v>5</v>
      </c>
      <c s="6" t="s">
        <v>5715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5267</v>
      </c>
      <c>
        <f>(M519*21)/100</f>
      </c>
      <c t="s">
        <v>27</v>
      </c>
    </row>
    <row r="520" spans="1:5" ht="12.75">
      <c r="A520" s="35" t="s">
        <v>56</v>
      </c>
      <c r="E520" s="39" t="s">
        <v>5715</v>
      </c>
    </row>
    <row r="521" spans="1:5" ht="25.5">
      <c r="A521" s="35" t="s">
        <v>58</v>
      </c>
      <c r="E521" s="40" t="s">
        <v>5713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428</v>
      </c>
      <c s="34" t="s">
        <v>5716</v>
      </c>
      <c s="35" t="s">
        <v>5</v>
      </c>
      <c s="6" t="s">
        <v>5717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5267</v>
      </c>
      <c>
        <f>(M523*21)/100</f>
      </c>
      <c t="s">
        <v>27</v>
      </c>
    </row>
    <row r="524" spans="1:5" ht="25.5">
      <c r="A524" s="35" t="s">
        <v>56</v>
      </c>
      <c r="E524" s="39" t="s">
        <v>5718</v>
      </c>
    </row>
    <row r="525" spans="1:5" ht="63.75">
      <c r="A525" s="35" t="s">
        <v>58</v>
      </c>
      <c r="E525" s="42" t="s">
        <v>5719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429</v>
      </c>
      <c s="34" t="s">
        <v>5720</v>
      </c>
      <c s="35" t="s">
        <v>5</v>
      </c>
      <c s="6" t="s">
        <v>5721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5267</v>
      </c>
      <c>
        <f>(M527*21)/100</f>
      </c>
      <c t="s">
        <v>27</v>
      </c>
    </row>
    <row r="528" spans="1:5" ht="12.75">
      <c r="A528" s="35" t="s">
        <v>56</v>
      </c>
      <c r="E528" s="39" t="s">
        <v>5721</v>
      </c>
    </row>
    <row r="529" spans="1:5" ht="76.5">
      <c r="A529" s="35" t="s">
        <v>58</v>
      </c>
      <c r="E529" s="42" t="s">
        <v>5722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430</v>
      </c>
      <c s="34" t="s">
        <v>5723</v>
      </c>
      <c s="35" t="s">
        <v>5</v>
      </c>
      <c s="6" t="s">
        <v>5724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5267</v>
      </c>
      <c>
        <f>(M531*21)/100</f>
      </c>
      <c t="s">
        <v>27</v>
      </c>
    </row>
    <row r="532" spans="1:5" ht="25.5">
      <c r="A532" s="35" t="s">
        <v>56</v>
      </c>
      <c r="E532" s="39" t="s">
        <v>5725</v>
      </c>
    </row>
    <row r="533" spans="1:5" ht="51">
      <c r="A533" s="35" t="s">
        <v>58</v>
      </c>
      <c r="E533" s="42" t="s">
        <v>5726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431</v>
      </c>
      <c s="34" t="s">
        <v>5727</v>
      </c>
      <c s="35" t="s">
        <v>5</v>
      </c>
      <c s="6" t="s">
        <v>5728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2906</v>
      </c>
      <c>
        <f>(M535*21)/100</f>
      </c>
      <c t="s">
        <v>27</v>
      </c>
    </row>
    <row r="536" spans="1:5" ht="25.5">
      <c r="A536" s="35" t="s">
        <v>56</v>
      </c>
      <c r="E536" s="39" t="s">
        <v>5728</v>
      </c>
    </row>
    <row r="537" spans="1:5" ht="51">
      <c r="A537" s="35" t="s">
        <v>58</v>
      </c>
      <c r="E537" s="42" t="s">
        <v>5726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433</v>
      </c>
      <c s="34" t="s">
        <v>5729</v>
      </c>
      <c s="35" t="s">
        <v>5</v>
      </c>
      <c s="6" t="s">
        <v>5730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5267</v>
      </c>
      <c>
        <f>(M539*21)/100</f>
      </c>
      <c t="s">
        <v>27</v>
      </c>
    </row>
    <row r="540" spans="1:5" ht="25.5">
      <c r="A540" s="35" t="s">
        <v>56</v>
      </c>
      <c r="E540" s="39" t="s">
        <v>5731</v>
      </c>
    </row>
    <row r="541" spans="1:5" ht="51">
      <c r="A541" s="35" t="s">
        <v>58</v>
      </c>
      <c r="E541" s="42" t="s">
        <v>5732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437</v>
      </c>
      <c s="34" t="s">
        <v>5733</v>
      </c>
      <c s="35" t="s">
        <v>5</v>
      </c>
      <c s="6" t="s">
        <v>5734</v>
      </c>
      <c s="36" t="s">
        <v>956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2906</v>
      </c>
      <c>
        <f>(M543*21)/100</f>
      </c>
      <c t="s">
        <v>27</v>
      </c>
    </row>
    <row r="544" spans="1:5" ht="12.75">
      <c r="A544" s="35" t="s">
        <v>56</v>
      </c>
      <c r="E544" s="39" t="s">
        <v>5734</v>
      </c>
    </row>
    <row r="545" spans="1:5" ht="51">
      <c r="A545" s="35" t="s">
        <v>58</v>
      </c>
      <c r="E545" s="42" t="s">
        <v>5735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438</v>
      </c>
      <c s="34" t="s">
        <v>5736</v>
      </c>
      <c s="35" t="s">
        <v>5</v>
      </c>
      <c s="6" t="s">
        <v>5737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2906</v>
      </c>
      <c>
        <f>(M547*21)/100</f>
      </c>
      <c t="s">
        <v>27</v>
      </c>
    </row>
    <row r="548" spans="1:5" ht="12.75">
      <c r="A548" s="35" t="s">
        <v>56</v>
      </c>
      <c r="E548" s="39" t="s">
        <v>5737</v>
      </c>
    </row>
    <row r="549" spans="1:5" ht="25.5">
      <c r="A549" s="35" t="s">
        <v>58</v>
      </c>
      <c r="E549" s="40" t="s">
        <v>5738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915</v>
      </c>
      <c s="34" t="s">
        <v>5739</v>
      </c>
      <c s="35" t="s">
        <v>5</v>
      </c>
      <c s="6" t="s">
        <v>5740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5267</v>
      </c>
      <c>
        <f>(M551*21)/100</f>
      </c>
      <c t="s">
        <v>27</v>
      </c>
    </row>
    <row r="552" spans="1:5" ht="25.5">
      <c r="A552" s="35" t="s">
        <v>56</v>
      </c>
      <c r="E552" s="39" t="s">
        <v>5741</v>
      </c>
    </row>
    <row r="553" spans="1:5" ht="63.75">
      <c r="A553" s="35" t="s">
        <v>58</v>
      </c>
      <c r="E553" s="42" t="s">
        <v>5742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920</v>
      </c>
      <c s="34" t="s">
        <v>5743</v>
      </c>
      <c s="35" t="s">
        <v>5</v>
      </c>
      <c s="6" t="s">
        <v>5744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5267</v>
      </c>
      <c>
        <f>(M555*21)/100</f>
      </c>
      <c t="s">
        <v>27</v>
      </c>
    </row>
    <row r="556" spans="1:5" ht="25.5">
      <c r="A556" s="35" t="s">
        <v>56</v>
      </c>
      <c r="E556" s="39" t="s">
        <v>5745</v>
      </c>
    </row>
    <row r="557" spans="1:5" ht="38.25">
      <c r="A557" s="35" t="s">
        <v>58</v>
      </c>
      <c r="E557" s="40" t="s">
        <v>5746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924</v>
      </c>
      <c s="34" t="s">
        <v>5747</v>
      </c>
      <c s="35" t="s">
        <v>5</v>
      </c>
      <c s="6" t="s">
        <v>5748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5267</v>
      </c>
      <c>
        <f>(M559*21)/100</f>
      </c>
      <c t="s">
        <v>27</v>
      </c>
    </row>
    <row r="560" spans="1:5" ht="25.5">
      <c r="A560" s="35" t="s">
        <v>56</v>
      </c>
      <c r="E560" s="39" t="s">
        <v>5749</v>
      </c>
    </row>
    <row r="561" spans="1:5" ht="38.25">
      <c r="A561" s="35" t="s">
        <v>58</v>
      </c>
      <c r="E561" s="40" t="s">
        <v>5750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928</v>
      </c>
      <c s="34" t="s">
        <v>5150</v>
      </c>
      <c s="35" t="s">
        <v>5</v>
      </c>
      <c s="6" t="s">
        <v>5151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5267</v>
      </c>
      <c>
        <f>(M563*21)/100</f>
      </c>
      <c t="s">
        <v>27</v>
      </c>
    </row>
    <row r="564" spans="1:5" ht="12.75">
      <c r="A564" s="35" t="s">
        <v>56</v>
      </c>
      <c r="E564" s="39" t="s">
        <v>5151</v>
      </c>
    </row>
    <row r="565" spans="1:5" ht="89.25">
      <c r="A565" s="35" t="s">
        <v>58</v>
      </c>
      <c r="E565" s="42" t="s">
        <v>5751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933</v>
      </c>
      <c s="34" t="s">
        <v>5752</v>
      </c>
      <c s="35" t="s">
        <v>5</v>
      </c>
      <c s="6" t="s">
        <v>5753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5267</v>
      </c>
      <c>
        <f>(M567*21)/100</f>
      </c>
      <c t="s">
        <v>27</v>
      </c>
    </row>
    <row r="568" spans="1:5" ht="12.75">
      <c r="A568" s="35" t="s">
        <v>56</v>
      </c>
      <c r="E568" s="39" t="s">
        <v>5753</v>
      </c>
    </row>
    <row r="569" spans="1:5" ht="51">
      <c r="A569" s="35" t="s">
        <v>58</v>
      </c>
      <c r="E569" s="42" t="s">
        <v>5754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936</v>
      </c>
      <c s="34" t="s">
        <v>5755</v>
      </c>
      <c s="35" t="s">
        <v>5</v>
      </c>
      <c s="6" t="s">
        <v>5756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5267</v>
      </c>
      <c>
        <f>(M571*21)/100</f>
      </c>
      <c t="s">
        <v>27</v>
      </c>
    </row>
    <row r="572" spans="1:5" ht="12.75">
      <c r="A572" s="35" t="s">
        <v>56</v>
      </c>
      <c r="E572" s="39" t="s">
        <v>5756</v>
      </c>
    </row>
    <row r="573" spans="1:5" ht="38.25">
      <c r="A573" s="35" t="s">
        <v>58</v>
      </c>
      <c r="E573" s="40" t="s">
        <v>5757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441</v>
      </c>
      <c s="34" t="s">
        <v>5758</v>
      </c>
      <c s="35" t="s">
        <v>5</v>
      </c>
      <c s="6" t="s">
        <v>5759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5267</v>
      </c>
      <c>
        <f>(M575*21)/100</f>
      </c>
      <c t="s">
        <v>27</v>
      </c>
    </row>
    <row r="576" spans="1:5" ht="12.75">
      <c r="A576" s="35" t="s">
        <v>56</v>
      </c>
      <c r="E576" s="39" t="s">
        <v>5759</v>
      </c>
    </row>
    <row r="577" spans="1:5" ht="38.25">
      <c r="A577" s="35" t="s">
        <v>58</v>
      </c>
      <c r="E577" s="40" t="s">
        <v>5760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442</v>
      </c>
      <c s="34" t="s">
        <v>5761</v>
      </c>
      <c s="35" t="s">
        <v>5</v>
      </c>
      <c s="6" t="s">
        <v>5762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5267</v>
      </c>
      <c>
        <f>(M579*21)/100</f>
      </c>
      <c t="s">
        <v>27</v>
      </c>
    </row>
    <row r="580" spans="1:5" ht="12.75">
      <c r="A580" s="35" t="s">
        <v>56</v>
      </c>
      <c r="E580" s="39" t="s">
        <v>5762</v>
      </c>
    </row>
    <row r="581" spans="1:5" ht="38.25">
      <c r="A581" s="35" t="s">
        <v>58</v>
      </c>
      <c r="E581" s="40" t="s">
        <v>5763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443</v>
      </c>
      <c s="34" t="s">
        <v>5764</v>
      </c>
      <c s="35" t="s">
        <v>5</v>
      </c>
      <c s="6" t="s">
        <v>5765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5267</v>
      </c>
      <c>
        <f>(M583*21)/100</f>
      </c>
      <c t="s">
        <v>27</v>
      </c>
    </row>
    <row r="584" spans="1:5" ht="12.75">
      <c r="A584" s="35" t="s">
        <v>56</v>
      </c>
      <c r="E584" s="39" t="s">
        <v>5765</v>
      </c>
    </row>
    <row r="585" spans="1:5" ht="25.5">
      <c r="A585" s="35" t="s">
        <v>58</v>
      </c>
      <c r="E585" s="40" t="s">
        <v>5766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444</v>
      </c>
      <c s="34" t="s">
        <v>5767</v>
      </c>
      <c s="35" t="s">
        <v>5</v>
      </c>
      <c s="6" t="s">
        <v>5768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2906</v>
      </c>
      <c>
        <f>(M587*21)/100</f>
      </c>
      <c t="s">
        <v>27</v>
      </c>
    </row>
    <row r="588" spans="1:5" ht="12.75">
      <c r="A588" s="35" t="s">
        <v>56</v>
      </c>
      <c r="E588" s="39" t="s">
        <v>5768</v>
      </c>
    </row>
    <row r="589" spans="1:5" ht="38.25">
      <c r="A589" s="35" t="s">
        <v>58</v>
      </c>
      <c r="E589" s="40" t="s">
        <v>5769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445</v>
      </c>
      <c s="34" t="s">
        <v>5770</v>
      </c>
      <c s="35" t="s">
        <v>5</v>
      </c>
      <c s="6" t="s">
        <v>5771</v>
      </c>
      <c s="36" t="s">
        <v>586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5267</v>
      </c>
      <c>
        <f>(M591*21)/100</f>
      </c>
      <c t="s">
        <v>27</v>
      </c>
    </row>
    <row r="592" spans="1:5" ht="25.5">
      <c r="A592" s="35" t="s">
        <v>56</v>
      </c>
      <c r="E592" s="39" t="s">
        <v>5772</v>
      </c>
    </row>
    <row r="593" spans="1:5" ht="38.25">
      <c r="A593" s="35" t="s">
        <v>58</v>
      </c>
      <c r="E593" s="40" t="s">
        <v>5773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446</v>
      </c>
      <c s="34" t="s">
        <v>5774</v>
      </c>
      <c s="35" t="s">
        <v>5</v>
      </c>
      <c s="6" t="s">
        <v>5775</v>
      </c>
      <c s="36" t="s">
        <v>586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2906</v>
      </c>
      <c>
        <f>(M595*21)/100</f>
      </c>
      <c t="s">
        <v>27</v>
      </c>
    </row>
    <row r="596" spans="1:5" ht="12.75">
      <c r="A596" s="35" t="s">
        <v>56</v>
      </c>
      <c r="E596" s="39" t="s">
        <v>5775</v>
      </c>
    </row>
    <row r="597" spans="1:5" ht="51">
      <c r="A597" s="35" t="s">
        <v>58</v>
      </c>
      <c r="E597" s="40" t="s">
        <v>5776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449</v>
      </c>
      <c s="34" t="s">
        <v>5777</v>
      </c>
      <c s="35" t="s">
        <v>5</v>
      </c>
      <c s="6" t="s">
        <v>5778</v>
      </c>
      <c s="36" t="s">
        <v>586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5267</v>
      </c>
      <c>
        <f>(M599*21)/100</f>
      </c>
      <c t="s">
        <v>27</v>
      </c>
    </row>
    <row r="600" spans="1:5" ht="12.75">
      <c r="A600" s="35" t="s">
        <v>56</v>
      </c>
      <c r="E600" s="39" t="s">
        <v>5779</v>
      </c>
    </row>
    <row r="601" spans="1:5" ht="25.5">
      <c r="A601" s="35" t="s">
        <v>58</v>
      </c>
      <c r="E601" s="40" t="s">
        <v>5780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452</v>
      </c>
      <c s="34" t="s">
        <v>5781</v>
      </c>
      <c s="35" t="s">
        <v>5</v>
      </c>
      <c s="6" t="s">
        <v>5782</v>
      </c>
      <c s="36" t="s">
        <v>586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5267</v>
      </c>
      <c>
        <f>(M603*21)/100</f>
      </c>
      <c t="s">
        <v>27</v>
      </c>
    </row>
    <row r="604" spans="1:5" ht="25.5">
      <c r="A604" s="35" t="s">
        <v>56</v>
      </c>
      <c r="E604" s="39" t="s">
        <v>5783</v>
      </c>
    </row>
    <row r="605" spans="1:5" ht="25.5">
      <c r="A605" s="35" t="s">
        <v>58</v>
      </c>
      <c r="E605" s="40" t="s">
        <v>5784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455</v>
      </c>
      <c s="34" t="s">
        <v>5785</v>
      </c>
      <c s="35" t="s">
        <v>5</v>
      </c>
      <c s="6" t="s">
        <v>5786</v>
      </c>
      <c s="36" t="s">
        <v>586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5267</v>
      </c>
      <c>
        <f>(M607*21)/100</f>
      </c>
      <c t="s">
        <v>27</v>
      </c>
    </row>
    <row r="608" spans="1:5" ht="25.5">
      <c r="A608" s="35" t="s">
        <v>56</v>
      </c>
      <c r="E608" s="39" t="s">
        <v>5787</v>
      </c>
    </row>
    <row r="609" spans="1:5" ht="25.5">
      <c r="A609" s="35" t="s">
        <v>58</v>
      </c>
      <c r="E609" s="40" t="s">
        <v>5784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458</v>
      </c>
      <c s="34" t="s">
        <v>5788</v>
      </c>
      <c s="35" t="s">
        <v>5</v>
      </c>
      <c s="6" t="s">
        <v>5789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5267</v>
      </c>
      <c>
        <f>(M611*21)/100</f>
      </c>
      <c t="s">
        <v>27</v>
      </c>
    </row>
    <row r="612" spans="1:5" ht="12.75">
      <c r="A612" s="35" t="s">
        <v>56</v>
      </c>
      <c r="E612" s="39" t="s">
        <v>5790</v>
      </c>
    </row>
    <row r="613" spans="1:5" ht="25.5">
      <c r="A613" s="35" t="s">
        <v>58</v>
      </c>
      <c r="E613" s="40" t="s">
        <v>5791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461</v>
      </c>
      <c s="34" t="s">
        <v>5792</v>
      </c>
      <c s="35" t="s">
        <v>5</v>
      </c>
      <c s="6" t="s">
        <v>5793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5267</v>
      </c>
      <c>
        <f>(M615*21)/100</f>
      </c>
      <c t="s">
        <v>27</v>
      </c>
    </row>
    <row r="616" spans="1:5" ht="25.5">
      <c r="A616" s="35" t="s">
        <v>56</v>
      </c>
      <c r="E616" s="39" t="s">
        <v>5794</v>
      </c>
    </row>
    <row r="617" spans="1:5" ht="25.5">
      <c r="A617" s="35" t="s">
        <v>58</v>
      </c>
      <c r="E617" s="40" t="s">
        <v>5795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464</v>
      </c>
      <c s="34" t="s">
        <v>5796</v>
      </c>
      <c s="35" t="s">
        <v>5</v>
      </c>
      <c s="6" t="s">
        <v>5797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5267</v>
      </c>
      <c>
        <f>(M619*21)/100</f>
      </c>
      <c t="s">
        <v>27</v>
      </c>
    </row>
    <row r="620" spans="1:5" ht="25.5">
      <c r="A620" s="35" t="s">
        <v>56</v>
      </c>
      <c r="E620" s="39" t="s">
        <v>5798</v>
      </c>
    </row>
    <row r="621" spans="1:5" ht="25.5">
      <c r="A621" s="35" t="s">
        <v>58</v>
      </c>
      <c r="E621" s="40" t="s">
        <v>5799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467</v>
      </c>
      <c s="34" t="s">
        <v>5800</v>
      </c>
      <c s="35" t="s">
        <v>5</v>
      </c>
      <c s="6" t="s">
        <v>5801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5267</v>
      </c>
      <c>
        <f>(M623*21)/100</f>
      </c>
      <c t="s">
        <v>27</v>
      </c>
    </row>
    <row r="624" spans="1:5" ht="25.5">
      <c r="A624" s="35" t="s">
        <v>56</v>
      </c>
      <c r="E624" s="39" t="s">
        <v>5802</v>
      </c>
    </row>
    <row r="625" spans="1:5" ht="51">
      <c r="A625" s="35" t="s">
        <v>58</v>
      </c>
      <c r="E625" s="42" t="s">
        <v>5803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5804</v>
      </c>
      <c r="E627" s="33" t="s">
        <v>5805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470</v>
      </c>
      <c s="34" t="s">
        <v>5806</v>
      </c>
      <c s="35" t="s">
        <v>5</v>
      </c>
      <c s="6" t="s">
        <v>5807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5267</v>
      </c>
      <c>
        <f>(M628*21)/100</f>
      </c>
      <c t="s">
        <v>27</v>
      </c>
    </row>
    <row r="629" spans="1:5" ht="25.5">
      <c r="A629" s="35" t="s">
        <v>56</v>
      </c>
      <c r="E629" s="39" t="s">
        <v>5808</v>
      </c>
    </row>
    <row r="630" spans="1:5" ht="38.25">
      <c r="A630" s="35" t="s">
        <v>58</v>
      </c>
      <c r="E630" s="42" t="s">
        <v>5809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473</v>
      </c>
      <c s="34" t="s">
        <v>5810</v>
      </c>
      <c s="35" t="s">
        <v>5</v>
      </c>
      <c s="6" t="s">
        <v>5811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5267</v>
      </c>
      <c>
        <f>(M632*21)/100</f>
      </c>
      <c t="s">
        <v>27</v>
      </c>
    </row>
    <row r="633" spans="1:5" ht="25.5">
      <c r="A633" s="35" t="s">
        <v>56</v>
      </c>
      <c r="E633" s="39" t="s">
        <v>5812</v>
      </c>
    </row>
    <row r="634" spans="1:5" ht="38.25">
      <c r="A634" s="35" t="s">
        <v>58</v>
      </c>
      <c r="E634" s="42" t="s">
        <v>5813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476</v>
      </c>
      <c s="34" t="s">
        <v>5814</v>
      </c>
      <c s="35" t="s">
        <v>5</v>
      </c>
      <c s="6" t="s">
        <v>5815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5267</v>
      </c>
      <c>
        <f>(M636*21)/100</f>
      </c>
      <c t="s">
        <v>27</v>
      </c>
    </row>
    <row r="637" spans="1:5" ht="25.5">
      <c r="A637" s="35" t="s">
        <v>56</v>
      </c>
      <c r="E637" s="39" t="s">
        <v>5816</v>
      </c>
    </row>
    <row r="638" spans="1:5" ht="25.5">
      <c r="A638" s="35" t="s">
        <v>58</v>
      </c>
      <c r="E638" s="40" t="s">
        <v>5817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479</v>
      </c>
      <c s="34" t="s">
        <v>5818</v>
      </c>
      <c s="35" t="s">
        <v>5</v>
      </c>
      <c s="6" t="s">
        <v>5819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5267</v>
      </c>
      <c>
        <f>(M640*21)/100</f>
      </c>
      <c t="s">
        <v>27</v>
      </c>
    </row>
    <row r="641" spans="1:5" ht="25.5">
      <c r="A641" s="35" t="s">
        <v>56</v>
      </c>
      <c r="E641" s="39" t="s">
        <v>5820</v>
      </c>
    </row>
    <row r="642" spans="1:5" ht="25.5">
      <c r="A642" s="35" t="s">
        <v>58</v>
      </c>
      <c r="E642" s="40" t="s">
        <v>5821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482</v>
      </c>
      <c s="34" t="s">
        <v>5822</v>
      </c>
      <c s="35" t="s">
        <v>5</v>
      </c>
      <c s="6" t="s">
        <v>5823</v>
      </c>
      <c s="36" t="s">
        <v>913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2906</v>
      </c>
      <c>
        <f>(M644*21)/100</f>
      </c>
      <c t="s">
        <v>27</v>
      </c>
    </row>
    <row r="645" spans="1:5" ht="12.75">
      <c r="A645" s="35" t="s">
        <v>56</v>
      </c>
      <c r="E645" s="39" t="s">
        <v>5824</v>
      </c>
    </row>
    <row r="646" spans="1:5" ht="51">
      <c r="A646" s="35" t="s">
        <v>58</v>
      </c>
      <c r="E646" s="42" t="s">
        <v>5825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485</v>
      </c>
      <c s="34" t="s">
        <v>5826</v>
      </c>
      <c s="35" t="s">
        <v>5</v>
      </c>
      <c s="6" t="s">
        <v>5827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5267</v>
      </c>
      <c>
        <f>(M648*21)/100</f>
      </c>
      <c t="s">
        <v>27</v>
      </c>
    </row>
    <row r="649" spans="1:5" ht="25.5">
      <c r="A649" s="35" t="s">
        <v>56</v>
      </c>
      <c r="E649" s="39" t="s">
        <v>5828</v>
      </c>
    </row>
    <row r="650" spans="1:5" ht="25.5">
      <c r="A650" s="35" t="s">
        <v>58</v>
      </c>
      <c r="E650" s="40" t="s">
        <v>5829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488</v>
      </c>
      <c s="34" t="s">
        <v>5217</v>
      </c>
      <c s="35" t="s">
        <v>5</v>
      </c>
      <c s="6" t="s">
        <v>5830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5267</v>
      </c>
      <c>
        <f>(M652*21)/100</f>
      </c>
      <c t="s">
        <v>27</v>
      </c>
    </row>
    <row r="653" spans="1:5" ht="12.75">
      <c r="A653" s="35" t="s">
        <v>56</v>
      </c>
      <c r="E653" s="39" t="s">
        <v>5218</v>
      </c>
    </row>
    <row r="654" spans="1:5" ht="38.25">
      <c r="A654" s="35" t="s">
        <v>58</v>
      </c>
      <c r="E654" s="40" t="s">
        <v>5831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491</v>
      </c>
      <c s="34" t="s">
        <v>5832</v>
      </c>
      <c s="35" t="s">
        <v>5</v>
      </c>
      <c s="6" t="s">
        <v>5833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5267</v>
      </c>
      <c>
        <f>(M656*21)/100</f>
      </c>
      <c t="s">
        <v>27</v>
      </c>
    </row>
    <row r="657" spans="1:5" ht="12.75">
      <c r="A657" s="35" t="s">
        <v>56</v>
      </c>
      <c r="E657" s="39" t="s">
        <v>5833</v>
      </c>
    </row>
    <row r="658" spans="1:5" ht="38.25">
      <c r="A658" s="35" t="s">
        <v>58</v>
      </c>
      <c r="E658" s="40" t="s">
        <v>5834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492</v>
      </c>
      <c s="34" t="s">
        <v>5835</v>
      </c>
      <c s="35" t="s">
        <v>5</v>
      </c>
      <c s="6" t="s">
        <v>5836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2906</v>
      </c>
      <c>
        <f>(M660*21)/100</f>
      </c>
      <c t="s">
        <v>27</v>
      </c>
    </row>
    <row r="661" spans="1:5" ht="12.75">
      <c r="A661" s="35" t="s">
        <v>56</v>
      </c>
      <c r="E661" s="39" t="s">
        <v>5836</v>
      </c>
    </row>
    <row r="662" spans="1:5" ht="51">
      <c r="A662" s="35" t="s">
        <v>58</v>
      </c>
      <c r="E662" s="42" t="s">
        <v>5837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493</v>
      </c>
      <c s="34" t="s">
        <v>5838</v>
      </c>
      <c s="35" t="s">
        <v>5</v>
      </c>
      <c s="6" t="s">
        <v>5839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5267</v>
      </c>
      <c>
        <f>(M664*21)/100</f>
      </c>
      <c t="s">
        <v>27</v>
      </c>
    </row>
    <row r="665" spans="1:5" ht="25.5">
      <c r="A665" s="35" t="s">
        <v>56</v>
      </c>
      <c r="E665" s="39" t="s">
        <v>5840</v>
      </c>
    </row>
    <row r="666" spans="1:5" ht="51">
      <c r="A666" s="35" t="s">
        <v>58</v>
      </c>
      <c r="E666" s="40" t="s">
        <v>5841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494</v>
      </c>
      <c s="34" t="s">
        <v>5842</v>
      </c>
      <c s="35" t="s">
        <v>5</v>
      </c>
      <c s="6" t="s">
        <v>5843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2906</v>
      </c>
      <c>
        <f>(M668*21)/100</f>
      </c>
      <c t="s">
        <v>27</v>
      </c>
    </row>
    <row r="669" spans="1:5" ht="12.75">
      <c r="A669" s="35" t="s">
        <v>56</v>
      </c>
      <c r="E669" s="39" t="s">
        <v>5843</v>
      </c>
    </row>
    <row r="670" spans="1:5" ht="51">
      <c r="A670" s="35" t="s">
        <v>58</v>
      </c>
      <c r="E670" s="42" t="s">
        <v>5844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495</v>
      </c>
      <c s="34" t="s">
        <v>5845</v>
      </c>
      <c s="35" t="s">
        <v>5</v>
      </c>
      <c s="6" t="s">
        <v>5846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2906</v>
      </c>
      <c>
        <f>(M672*21)/100</f>
      </c>
      <c t="s">
        <v>27</v>
      </c>
    </row>
    <row r="673" spans="1:5" ht="12.75">
      <c r="A673" s="35" t="s">
        <v>56</v>
      </c>
      <c r="E673" s="39" t="s">
        <v>5846</v>
      </c>
    </row>
    <row r="674" spans="1:5" ht="51">
      <c r="A674" s="35" t="s">
        <v>58</v>
      </c>
      <c r="E674" s="42" t="s">
        <v>5847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498</v>
      </c>
      <c s="34" t="s">
        <v>5848</v>
      </c>
      <c s="35" t="s">
        <v>5</v>
      </c>
      <c s="6" t="s">
        <v>5849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2906</v>
      </c>
      <c>
        <f>(M676*21)/100</f>
      </c>
      <c t="s">
        <v>27</v>
      </c>
    </row>
    <row r="677" spans="1:5" ht="12.75">
      <c r="A677" s="35" t="s">
        <v>56</v>
      </c>
      <c r="E677" s="39" t="s">
        <v>5849</v>
      </c>
    </row>
    <row r="678" spans="1:5" ht="51">
      <c r="A678" s="35" t="s">
        <v>58</v>
      </c>
      <c r="E678" s="42" t="s">
        <v>5850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501</v>
      </c>
      <c s="34" t="s">
        <v>5851</v>
      </c>
      <c s="35" t="s">
        <v>5</v>
      </c>
      <c s="6" t="s">
        <v>5852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2906</v>
      </c>
      <c>
        <f>(M680*21)/100</f>
      </c>
      <c t="s">
        <v>27</v>
      </c>
    </row>
    <row r="681" spans="1:5" ht="12.75">
      <c r="A681" s="35" t="s">
        <v>56</v>
      </c>
      <c r="E681" s="39" t="s">
        <v>5852</v>
      </c>
    </row>
    <row r="682" spans="1:5" ht="51">
      <c r="A682" s="35" t="s">
        <v>58</v>
      </c>
      <c r="E682" s="42" t="s">
        <v>5853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504</v>
      </c>
      <c s="34" t="s">
        <v>5854</v>
      </c>
      <c s="35" t="s">
        <v>5</v>
      </c>
      <c s="6" t="s">
        <v>5836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2906</v>
      </c>
      <c>
        <f>(M684*21)/100</f>
      </c>
      <c t="s">
        <v>27</v>
      </c>
    </row>
    <row r="685" spans="1:5" ht="12.75">
      <c r="A685" s="35" t="s">
        <v>56</v>
      </c>
      <c r="E685" s="39" t="s">
        <v>5836</v>
      </c>
    </row>
    <row r="686" spans="1:5" ht="63.75">
      <c r="A686" s="35" t="s">
        <v>58</v>
      </c>
      <c r="E686" s="42" t="s">
        <v>5855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507</v>
      </c>
      <c s="34" t="s">
        <v>5856</v>
      </c>
      <c s="35" t="s">
        <v>5</v>
      </c>
      <c s="6" t="s">
        <v>5857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2906</v>
      </c>
      <c>
        <f>(M688*21)/100</f>
      </c>
      <c t="s">
        <v>27</v>
      </c>
    </row>
    <row r="689" spans="1:5" ht="25.5">
      <c r="A689" s="35" t="s">
        <v>56</v>
      </c>
      <c r="E689" s="39" t="s">
        <v>5858</v>
      </c>
    </row>
    <row r="690" spans="1:5" ht="89.25">
      <c r="A690" s="35" t="s">
        <v>58</v>
      </c>
      <c r="E690" s="40" t="s">
        <v>5859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508</v>
      </c>
      <c s="34" t="s">
        <v>5860</v>
      </c>
      <c s="35" t="s">
        <v>5</v>
      </c>
      <c s="6" t="s">
        <v>5861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5267</v>
      </c>
      <c>
        <f>(M692*21)/100</f>
      </c>
      <c t="s">
        <v>27</v>
      </c>
    </row>
    <row r="693" spans="1:5" ht="12.75">
      <c r="A693" s="35" t="s">
        <v>56</v>
      </c>
      <c r="E693" s="39" t="s">
        <v>5861</v>
      </c>
    </row>
    <row r="694" spans="1:5" ht="102">
      <c r="A694" s="35" t="s">
        <v>58</v>
      </c>
      <c r="E694" s="40" t="s">
        <v>5862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509</v>
      </c>
      <c s="34" t="s">
        <v>5863</v>
      </c>
      <c s="35" t="s">
        <v>5</v>
      </c>
      <c s="6" t="s">
        <v>5864</v>
      </c>
      <c s="36" t="s">
        <v>586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5267</v>
      </c>
      <c>
        <f>(M696*21)/100</f>
      </c>
      <c t="s">
        <v>27</v>
      </c>
    </row>
    <row r="697" spans="1:5" ht="38.25">
      <c r="A697" s="35" t="s">
        <v>56</v>
      </c>
      <c r="E697" s="39" t="s">
        <v>5865</v>
      </c>
    </row>
    <row r="698" spans="1:5" ht="38.25">
      <c r="A698" s="35" t="s">
        <v>58</v>
      </c>
      <c r="E698" s="40" t="s">
        <v>5866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512</v>
      </c>
      <c s="34" t="s">
        <v>5867</v>
      </c>
      <c s="35" t="s">
        <v>5</v>
      </c>
      <c s="6" t="s">
        <v>5868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5267</v>
      </c>
      <c>
        <f>(M700*21)/100</f>
      </c>
      <c t="s">
        <v>27</v>
      </c>
    </row>
    <row r="701" spans="1:5" ht="12.75">
      <c r="A701" s="35" t="s">
        <v>56</v>
      </c>
      <c r="E701" s="39" t="s">
        <v>5869</v>
      </c>
    </row>
    <row r="702" spans="1:5" ht="25.5">
      <c r="A702" s="35" t="s">
        <v>58</v>
      </c>
      <c r="E702" s="40" t="s">
        <v>5870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515</v>
      </c>
      <c s="34" t="s">
        <v>5871</v>
      </c>
      <c s="35" t="s">
        <v>5</v>
      </c>
      <c s="6" t="s">
        <v>5872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5267</v>
      </c>
      <c>
        <f>(M704*21)/100</f>
      </c>
      <c t="s">
        <v>27</v>
      </c>
    </row>
    <row r="705" spans="1:5" ht="12.75">
      <c r="A705" s="35" t="s">
        <v>56</v>
      </c>
      <c r="E705" s="39" t="s">
        <v>5873</v>
      </c>
    </row>
    <row r="706" spans="1:5" ht="25.5">
      <c r="A706" s="35" t="s">
        <v>58</v>
      </c>
      <c r="E706" s="40" t="s">
        <v>5874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518</v>
      </c>
      <c s="34" t="s">
        <v>5875</v>
      </c>
      <c s="35" t="s">
        <v>5</v>
      </c>
      <c s="6" t="s">
        <v>5876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2906</v>
      </c>
      <c>
        <f>(M708*21)/100</f>
      </c>
      <c t="s">
        <v>27</v>
      </c>
    </row>
    <row r="709" spans="1:5" ht="12.75">
      <c r="A709" s="35" t="s">
        <v>56</v>
      </c>
      <c r="E709" s="39" t="s">
        <v>5876</v>
      </c>
    </row>
    <row r="710" spans="1:5" ht="51">
      <c r="A710" s="35" t="s">
        <v>58</v>
      </c>
      <c r="E710" s="42" t="s">
        <v>5877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519</v>
      </c>
      <c s="34" t="s">
        <v>5878</v>
      </c>
      <c s="35" t="s">
        <v>5</v>
      </c>
      <c s="6" t="s">
        <v>5879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5267</v>
      </c>
      <c>
        <f>(M712*21)/100</f>
      </c>
      <c t="s">
        <v>27</v>
      </c>
    </row>
    <row r="713" spans="1:5" ht="25.5">
      <c r="A713" s="35" t="s">
        <v>56</v>
      </c>
      <c r="E713" s="39" t="s">
        <v>5880</v>
      </c>
    </row>
    <row r="714" spans="1:5" ht="25.5">
      <c r="A714" s="35" t="s">
        <v>58</v>
      </c>
      <c r="E714" s="40" t="s">
        <v>5881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520</v>
      </c>
      <c s="34" t="s">
        <v>5882</v>
      </c>
      <c s="35" t="s">
        <v>5</v>
      </c>
      <c s="6" t="s">
        <v>5883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2906</v>
      </c>
      <c>
        <f>(M716*21)/100</f>
      </c>
      <c t="s">
        <v>27</v>
      </c>
    </row>
    <row r="717" spans="1:5" ht="12.75">
      <c r="A717" s="35" t="s">
        <v>56</v>
      </c>
      <c r="E717" s="39" t="s">
        <v>5884</v>
      </c>
    </row>
    <row r="718" spans="1:5" ht="51">
      <c r="A718" s="35" t="s">
        <v>58</v>
      </c>
      <c r="E718" s="42" t="s">
        <v>5885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524</v>
      </c>
      <c s="34" t="s">
        <v>5886</v>
      </c>
      <c s="35" t="s">
        <v>5</v>
      </c>
      <c s="6" t="s">
        <v>5887</v>
      </c>
      <c s="36" t="s">
        <v>4035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2906</v>
      </c>
      <c>
        <f>(M720*21)/100</f>
      </c>
      <c t="s">
        <v>27</v>
      </c>
    </row>
    <row r="721" spans="1:5" ht="12.75">
      <c r="A721" s="35" t="s">
        <v>56</v>
      </c>
      <c r="E721" s="39" t="s">
        <v>5888</v>
      </c>
    </row>
    <row r="722" spans="1:5" ht="12.75">
      <c r="A722" s="35" t="s">
        <v>58</v>
      </c>
      <c r="E722" s="40" t="s">
        <v>5889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527</v>
      </c>
      <c s="34" t="s">
        <v>5890</v>
      </c>
      <c s="35" t="s">
        <v>5</v>
      </c>
      <c s="6" t="s">
        <v>5891</v>
      </c>
      <c s="36" t="s">
        <v>4035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2906</v>
      </c>
      <c>
        <f>(M724*21)/100</f>
      </c>
      <c t="s">
        <v>27</v>
      </c>
    </row>
    <row r="725" spans="1:5" ht="12.75">
      <c r="A725" s="35" t="s">
        <v>56</v>
      </c>
      <c r="E725" s="39" t="s">
        <v>5888</v>
      </c>
    </row>
    <row r="726" spans="1:5" ht="12.75">
      <c r="A726" s="35" t="s">
        <v>58</v>
      </c>
      <c r="E726" s="40" t="s">
        <v>5892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530</v>
      </c>
      <c s="34" t="s">
        <v>5893</v>
      </c>
      <c s="35" t="s">
        <v>5</v>
      </c>
      <c s="6" t="s">
        <v>5894</v>
      </c>
      <c s="36" t="s">
        <v>4035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2906</v>
      </c>
      <c>
        <f>(M728*21)/100</f>
      </c>
      <c t="s">
        <v>27</v>
      </c>
    </row>
    <row r="729" spans="1:5" ht="12.75">
      <c r="A729" s="35" t="s">
        <v>56</v>
      </c>
      <c r="E729" s="39" t="s">
        <v>5888</v>
      </c>
    </row>
    <row r="730" spans="1:5" ht="12.75">
      <c r="A730" s="35" t="s">
        <v>58</v>
      </c>
      <c r="E730" s="40" t="s">
        <v>5895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531</v>
      </c>
      <c s="34" t="s">
        <v>5896</v>
      </c>
      <c s="35" t="s">
        <v>5</v>
      </c>
      <c s="6" t="s">
        <v>5897</v>
      </c>
      <c s="36" t="s">
        <v>4035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2906</v>
      </c>
      <c>
        <f>(M732*21)/100</f>
      </c>
      <c t="s">
        <v>27</v>
      </c>
    </row>
    <row r="733" spans="1:5" ht="12.75">
      <c r="A733" s="35" t="s">
        <v>56</v>
      </c>
      <c r="E733" s="39" t="s">
        <v>5898</v>
      </c>
    </row>
    <row r="734" spans="1:5" ht="12.75">
      <c r="A734" s="35" t="s">
        <v>58</v>
      </c>
      <c r="E734" s="40" t="s">
        <v>5899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532</v>
      </c>
      <c s="34" t="s">
        <v>5900</v>
      </c>
      <c s="35" t="s">
        <v>5</v>
      </c>
      <c s="6" t="s">
        <v>5901</v>
      </c>
      <c s="36" t="s">
        <v>4035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2906</v>
      </c>
      <c>
        <f>(M736*21)/100</f>
      </c>
      <c t="s">
        <v>27</v>
      </c>
    </row>
    <row r="737" spans="1:5" ht="12.75">
      <c r="A737" s="35" t="s">
        <v>56</v>
      </c>
      <c r="E737" s="39" t="s">
        <v>5898</v>
      </c>
    </row>
    <row r="738" spans="1:5" ht="12.75">
      <c r="A738" s="35" t="s">
        <v>58</v>
      </c>
      <c r="E738" s="40" t="s">
        <v>5902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533</v>
      </c>
      <c s="34" t="s">
        <v>5903</v>
      </c>
      <c s="35" t="s">
        <v>5</v>
      </c>
      <c s="6" t="s">
        <v>5904</v>
      </c>
      <c s="36" t="s">
        <v>4035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2906</v>
      </c>
      <c>
        <f>(M740*21)/100</f>
      </c>
      <c t="s">
        <v>27</v>
      </c>
    </row>
    <row r="741" spans="1:5" ht="12.75">
      <c r="A741" s="35" t="s">
        <v>56</v>
      </c>
      <c r="E741" s="39" t="s">
        <v>5898</v>
      </c>
    </row>
    <row r="742" spans="1:5" ht="12.75">
      <c r="A742" s="35" t="s">
        <v>58</v>
      </c>
      <c r="E742" s="40" t="s">
        <v>5905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534</v>
      </c>
      <c s="34" t="s">
        <v>5906</v>
      </c>
      <c s="35" t="s">
        <v>5</v>
      </c>
      <c s="6" t="s">
        <v>5907</v>
      </c>
      <c s="36" t="s">
        <v>4035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2906</v>
      </c>
      <c>
        <f>(M744*21)/100</f>
      </c>
      <c t="s">
        <v>27</v>
      </c>
    </row>
    <row r="745" spans="1:5" ht="12.75">
      <c r="A745" s="35" t="s">
        <v>56</v>
      </c>
      <c r="E745" s="39" t="s">
        <v>5898</v>
      </c>
    </row>
    <row r="746" spans="1:5" ht="12.75">
      <c r="A746" s="35" t="s">
        <v>58</v>
      </c>
      <c r="E746" s="40" t="s">
        <v>5908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539</v>
      </c>
      <c s="34" t="s">
        <v>5909</v>
      </c>
      <c s="35" t="s">
        <v>5</v>
      </c>
      <c s="6" t="s">
        <v>5910</v>
      </c>
      <c s="36" t="s">
        <v>4035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2906</v>
      </c>
      <c>
        <f>(M748*21)/100</f>
      </c>
      <c t="s">
        <v>27</v>
      </c>
    </row>
    <row r="749" spans="1:5" ht="12.75">
      <c r="A749" s="35" t="s">
        <v>56</v>
      </c>
      <c r="E749" s="39" t="s">
        <v>5898</v>
      </c>
    </row>
    <row r="750" spans="1:5" ht="12.75">
      <c r="A750" s="35" t="s">
        <v>58</v>
      </c>
      <c r="E750" s="40" t="s">
        <v>5911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5912</v>
      </c>
      <c r="E752" s="33" t="s">
        <v>5913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5914</v>
      </c>
      <c s="34" t="s">
        <v>5915</v>
      </c>
      <c s="35" t="s">
        <v>5</v>
      </c>
      <c s="6" t="s">
        <v>5916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5267</v>
      </c>
      <c>
        <f>(M753*21)/100</f>
      </c>
      <c t="s">
        <v>27</v>
      </c>
    </row>
    <row r="754" spans="1:5" ht="25.5">
      <c r="A754" s="35" t="s">
        <v>56</v>
      </c>
      <c r="E754" s="39" t="s">
        <v>5917</v>
      </c>
    </row>
    <row r="755" spans="1:5" ht="38.25">
      <c r="A755" s="35" t="s">
        <v>58</v>
      </c>
      <c r="E755" s="40" t="s">
        <v>5918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5919</v>
      </c>
      <c s="34" t="s">
        <v>5920</v>
      </c>
      <c s="35" t="s">
        <v>5</v>
      </c>
      <c s="6" t="s">
        <v>5921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5267</v>
      </c>
      <c>
        <f>(M757*21)/100</f>
      </c>
      <c t="s">
        <v>27</v>
      </c>
    </row>
    <row r="758" spans="1:5" ht="12.75">
      <c r="A758" s="35" t="s">
        <v>56</v>
      </c>
      <c r="E758" s="39" t="s">
        <v>5922</v>
      </c>
    </row>
    <row r="759" spans="1:5" ht="38.25">
      <c r="A759" s="35" t="s">
        <v>58</v>
      </c>
      <c r="E759" s="40" t="s">
        <v>5923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5924</v>
      </c>
      <c r="E761" s="33" t="s">
        <v>5925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5926</v>
      </c>
      <c s="34" t="s">
        <v>5927</v>
      </c>
      <c s="35" t="s">
        <v>5</v>
      </c>
      <c s="6" t="s">
        <v>5928</v>
      </c>
      <c s="36" t="s">
        <v>405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2906</v>
      </c>
      <c>
        <f>(M762*21)/100</f>
      </c>
      <c t="s">
        <v>27</v>
      </c>
    </row>
    <row r="763" spans="1:5" ht="12.75">
      <c r="A763" s="35" t="s">
        <v>56</v>
      </c>
      <c r="E763" s="39" t="s">
        <v>5928</v>
      </c>
    </row>
    <row r="764" spans="1:5" ht="76.5">
      <c r="A764" s="35" t="s">
        <v>58</v>
      </c>
      <c r="E764" s="42" t="s">
        <v>5929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5930</v>
      </c>
      <c s="34" t="s">
        <v>5931</v>
      </c>
      <c s="35" t="s">
        <v>5</v>
      </c>
      <c s="6" t="s">
        <v>5932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2906</v>
      </c>
      <c>
        <f>(M766*21)/100</f>
      </c>
      <c t="s">
        <v>27</v>
      </c>
    </row>
    <row r="767" spans="1:5" ht="12.75">
      <c r="A767" s="35" t="s">
        <v>56</v>
      </c>
      <c r="E767" s="39" t="s">
        <v>5932</v>
      </c>
    </row>
    <row r="768" spans="1:5" ht="51">
      <c r="A768" s="35" t="s">
        <v>58</v>
      </c>
      <c r="E768" s="42" t="s">
        <v>5933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5934</v>
      </c>
      <c s="34" t="s">
        <v>5935</v>
      </c>
      <c s="35" t="s">
        <v>5</v>
      </c>
      <c s="6" t="s">
        <v>5936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5267</v>
      </c>
      <c>
        <f>(M770*21)/100</f>
      </c>
      <c t="s">
        <v>27</v>
      </c>
    </row>
    <row r="771" spans="1:5" ht="25.5">
      <c r="A771" s="35" t="s">
        <v>56</v>
      </c>
      <c r="E771" s="39" t="s">
        <v>5937</v>
      </c>
    </row>
    <row r="772" spans="1:5" ht="63.75">
      <c r="A772" s="35" t="s">
        <v>58</v>
      </c>
      <c r="E772" s="42" t="s">
        <v>5938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5939</v>
      </c>
      <c s="34" t="s">
        <v>5940</v>
      </c>
      <c s="35" t="s">
        <v>5</v>
      </c>
      <c s="6" t="s">
        <v>5941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5267</v>
      </c>
      <c>
        <f>(M774*21)/100</f>
      </c>
      <c t="s">
        <v>27</v>
      </c>
    </row>
    <row r="775" spans="1:5" ht="38.25">
      <c r="A775" s="35" t="s">
        <v>56</v>
      </c>
      <c r="E775" s="39" t="s">
        <v>5942</v>
      </c>
    </row>
    <row r="776" spans="1:5" ht="63.75">
      <c r="A776" s="35" t="s">
        <v>58</v>
      </c>
      <c r="E776" s="42" t="s">
        <v>5943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5944</v>
      </c>
      <c s="34" t="s">
        <v>5945</v>
      </c>
      <c s="35" t="s">
        <v>5</v>
      </c>
      <c s="6" t="s">
        <v>5946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5267</v>
      </c>
      <c>
        <f>(M778*21)/100</f>
      </c>
      <c t="s">
        <v>27</v>
      </c>
    </row>
    <row r="779" spans="1:5" ht="25.5">
      <c r="A779" s="35" t="s">
        <v>56</v>
      </c>
      <c r="E779" s="39" t="s">
        <v>5947</v>
      </c>
    </row>
    <row r="780" spans="1:5" ht="76.5">
      <c r="A780" s="35" t="s">
        <v>58</v>
      </c>
      <c r="E780" s="42" t="s">
        <v>5948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5949</v>
      </c>
      <c r="E782" s="33" t="s">
        <v>5950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5951</v>
      </c>
      <c s="34" t="s">
        <v>5952</v>
      </c>
      <c s="35" t="s">
        <v>5</v>
      </c>
      <c s="6" t="s">
        <v>5953</v>
      </c>
      <c s="36" t="s">
        <v>586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5267</v>
      </c>
      <c>
        <f>(M783*21)/100</f>
      </c>
      <c t="s">
        <v>27</v>
      </c>
    </row>
    <row r="784" spans="1:5" ht="25.5">
      <c r="A784" s="35" t="s">
        <v>56</v>
      </c>
      <c r="E784" s="39" t="s">
        <v>5954</v>
      </c>
    </row>
    <row r="785" spans="1:5" ht="140.25">
      <c r="A785" s="35" t="s">
        <v>58</v>
      </c>
      <c r="E785" s="40" t="s">
        <v>5955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5956</v>
      </c>
      <c s="34" t="s">
        <v>5957</v>
      </c>
      <c s="35" t="s">
        <v>5</v>
      </c>
      <c s="6" t="s">
        <v>5958</v>
      </c>
      <c s="36" t="s">
        <v>586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5267</v>
      </c>
      <c>
        <f>(M787*21)/100</f>
      </c>
      <c t="s">
        <v>27</v>
      </c>
    </row>
    <row r="788" spans="1:5" ht="25.5">
      <c r="A788" s="35" t="s">
        <v>56</v>
      </c>
      <c r="E788" s="39" t="s">
        <v>5959</v>
      </c>
    </row>
    <row r="789" spans="1:5" ht="127.5">
      <c r="A789" s="35" t="s">
        <v>58</v>
      </c>
      <c r="E789" s="40" t="s">
        <v>5960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5961</v>
      </c>
      <c s="34" t="s">
        <v>5962</v>
      </c>
      <c s="35" t="s">
        <v>5</v>
      </c>
      <c s="6" t="s">
        <v>5963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5267</v>
      </c>
      <c>
        <f>(M791*21)/100</f>
      </c>
      <c t="s">
        <v>27</v>
      </c>
    </row>
    <row r="792" spans="1:5" ht="12.75">
      <c r="A792" s="35" t="s">
        <v>56</v>
      </c>
      <c r="E792" s="39" t="s">
        <v>5963</v>
      </c>
    </row>
    <row r="793" spans="1:5" ht="51">
      <c r="A793" s="35" t="s">
        <v>58</v>
      </c>
      <c r="E793" s="40" t="s">
        <v>5964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5965</v>
      </c>
      <c s="34" t="s">
        <v>5966</v>
      </c>
      <c s="35" t="s">
        <v>5</v>
      </c>
      <c s="6" t="s">
        <v>5967</v>
      </c>
      <c s="36" t="s">
        <v>586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5267</v>
      </c>
      <c>
        <f>(M795*21)/100</f>
      </c>
      <c t="s">
        <v>27</v>
      </c>
    </row>
    <row r="796" spans="1:5" ht="25.5">
      <c r="A796" s="35" t="s">
        <v>56</v>
      </c>
      <c r="E796" s="39" t="s">
        <v>5968</v>
      </c>
    </row>
    <row r="797" spans="1:5" ht="89.25">
      <c r="A797" s="35" t="s">
        <v>58</v>
      </c>
      <c r="E797" s="40" t="s">
        <v>5969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5970</v>
      </c>
      <c s="34" t="s">
        <v>5971</v>
      </c>
      <c s="35" t="s">
        <v>5</v>
      </c>
      <c s="6" t="s">
        <v>5972</v>
      </c>
      <c s="36" t="s">
        <v>586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5267</v>
      </c>
      <c>
        <f>(M799*21)/100</f>
      </c>
      <c t="s">
        <v>27</v>
      </c>
    </row>
    <row r="800" spans="1:5" ht="25.5">
      <c r="A800" s="35" t="s">
        <v>56</v>
      </c>
      <c r="E800" s="39" t="s">
        <v>5973</v>
      </c>
    </row>
    <row r="801" spans="1:5" ht="114.75">
      <c r="A801" s="35" t="s">
        <v>58</v>
      </c>
      <c r="E801" s="40" t="s">
        <v>5974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5975</v>
      </c>
      <c s="34" t="s">
        <v>5976</v>
      </c>
      <c s="35" t="s">
        <v>5</v>
      </c>
      <c s="6" t="s">
        <v>5977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5267</v>
      </c>
      <c>
        <f>(M803*21)/100</f>
      </c>
      <c t="s">
        <v>27</v>
      </c>
    </row>
    <row r="804" spans="1:5" ht="12.75">
      <c r="A804" s="35" t="s">
        <v>56</v>
      </c>
      <c r="E804" s="39" t="s">
        <v>5977</v>
      </c>
    </row>
    <row r="805" spans="1:5" ht="51">
      <c r="A805" s="35" t="s">
        <v>58</v>
      </c>
      <c r="E805" s="40" t="s">
        <v>5978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5979</v>
      </c>
      <c s="34" t="s">
        <v>5980</v>
      </c>
      <c s="35" t="s">
        <v>5</v>
      </c>
      <c s="6" t="s">
        <v>5981</v>
      </c>
      <c s="36" t="s">
        <v>586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5267</v>
      </c>
      <c>
        <f>(M807*21)/100</f>
      </c>
      <c t="s">
        <v>27</v>
      </c>
    </row>
    <row r="808" spans="1:5" ht="12.75">
      <c r="A808" s="35" t="s">
        <v>56</v>
      </c>
      <c r="E808" s="39" t="s">
        <v>5982</v>
      </c>
    </row>
    <row r="809" spans="1:5" ht="63.75">
      <c r="A809" s="35" t="s">
        <v>58</v>
      </c>
      <c r="E809" s="40" t="s">
        <v>5983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5984</v>
      </c>
      <c s="34" t="s">
        <v>5985</v>
      </c>
      <c s="35" t="s">
        <v>5</v>
      </c>
      <c s="6" t="s">
        <v>5986</v>
      </c>
      <c s="36" t="s">
        <v>586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5267</v>
      </c>
      <c>
        <f>(M811*21)/100</f>
      </c>
      <c t="s">
        <v>27</v>
      </c>
    </row>
    <row r="812" spans="1:5" ht="12.75">
      <c r="A812" s="35" t="s">
        <v>56</v>
      </c>
      <c r="E812" s="39" t="s">
        <v>5987</v>
      </c>
    </row>
    <row r="813" spans="1:5" ht="63.75">
      <c r="A813" s="35" t="s">
        <v>58</v>
      </c>
      <c r="E813" s="40" t="s">
        <v>5988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5989</v>
      </c>
      <c s="34" t="s">
        <v>5990</v>
      </c>
      <c s="35" t="s">
        <v>5</v>
      </c>
      <c s="6" t="s">
        <v>5991</v>
      </c>
      <c s="36" t="s">
        <v>586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5267</v>
      </c>
      <c>
        <f>(M815*21)/100</f>
      </c>
      <c t="s">
        <v>27</v>
      </c>
    </row>
    <row r="816" spans="1:5" ht="25.5">
      <c r="A816" s="35" t="s">
        <v>56</v>
      </c>
      <c r="E816" s="39" t="s">
        <v>5991</v>
      </c>
    </row>
    <row r="817" spans="1:5" ht="38.25">
      <c r="A817" s="35" t="s">
        <v>58</v>
      </c>
      <c r="E817" s="40" t="s">
        <v>5992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5993</v>
      </c>
      <c s="34" t="s">
        <v>5994</v>
      </c>
      <c s="35" t="s">
        <v>5</v>
      </c>
      <c s="6" t="s">
        <v>5995</v>
      </c>
      <c s="36" t="s">
        <v>586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5267</v>
      </c>
      <c>
        <f>(M819*21)/100</f>
      </c>
      <c t="s">
        <v>27</v>
      </c>
    </row>
    <row r="820" spans="1:5" ht="25.5">
      <c r="A820" s="35" t="s">
        <v>56</v>
      </c>
      <c r="E820" s="39" t="s">
        <v>5996</v>
      </c>
    </row>
    <row r="821" spans="1:5" ht="25.5">
      <c r="A821" s="35" t="s">
        <v>58</v>
      </c>
      <c r="E821" s="40" t="s">
        <v>5997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5998</v>
      </c>
      <c s="34" t="s">
        <v>5999</v>
      </c>
      <c s="35" t="s">
        <v>5</v>
      </c>
      <c s="6" t="s">
        <v>6000</v>
      </c>
      <c s="36" t="s">
        <v>586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5267</v>
      </c>
      <c>
        <f>(M823*21)/100</f>
      </c>
      <c t="s">
        <v>27</v>
      </c>
    </row>
    <row r="824" spans="1:5" ht="25.5">
      <c r="A824" s="35" t="s">
        <v>56</v>
      </c>
      <c r="E824" s="39" t="s">
        <v>6000</v>
      </c>
    </row>
    <row r="825" spans="1:5" ht="38.25">
      <c r="A825" s="35" t="s">
        <v>58</v>
      </c>
      <c r="E825" s="40" t="s">
        <v>6001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6002</v>
      </c>
      <c r="E827" s="33" t="s">
        <v>6003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6004</v>
      </c>
      <c s="34" t="s">
        <v>6005</v>
      </c>
      <c s="35" t="s">
        <v>5</v>
      </c>
      <c s="6" t="s">
        <v>6006</v>
      </c>
      <c s="36" t="s">
        <v>586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5267</v>
      </c>
      <c>
        <f>(M828*21)/100</f>
      </c>
      <c t="s">
        <v>27</v>
      </c>
    </row>
    <row r="829" spans="1:5" ht="25.5">
      <c r="A829" s="35" t="s">
        <v>56</v>
      </c>
      <c r="E829" s="39" t="s">
        <v>6007</v>
      </c>
    </row>
    <row r="830" spans="1:5" ht="25.5">
      <c r="A830" s="35" t="s">
        <v>58</v>
      </c>
      <c r="E830" s="40" t="s">
        <v>6008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6009</v>
      </c>
      <c s="34" t="s">
        <v>6010</v>
      </c>
      <c s="35" t="s">
        <v>5</v>
      </c>
      <c s="6" t="s">
        <v>6011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5267</v>
      </c>
      <c>
        <f>(M832*21)/100</f>
      </c>
      <c t="s">
        <v>27</v>
      </c>
    </row>
    <row r="833" spans="1:5" ht="12.75">
      <c r="A833" s="35" t="s">
        <v>56</v>
      </c>
      <c r="E833" s="39" t="s">
        <v>6011</v>
      </c>
    </row>
    <row r="834" spans="1:5" ht="25.5">
      <c r="A834" s="35" t="s">
        <v>58</v>
      </c>
      <c r="E834" s="40" t="s">
        <v>6012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6013</v>
      </c>
      <c s="34" t="s">
        <v>6014</v>
      </c>
      <c s="35" t="s">
        <v>5</v>
      </c>
      <c s="6" t="s">
        <v>6015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5267</v>
      </c>
      <c>
        <f>(M836*21)/100</f>
      </c>
      <c t="s">
        <v>27</v>
      </c>
    </row>
    <row r="837" spans="1:5" ht="25.5">
      <c r="A837" s="35" t="s">
        <v>56</v>
      </c>
      <c r="E837" s="39" t="s">
        <v>6015</v>
      </c>
    </row>
    <row r="838" spans="1:5" ht="25.5">
      <c r="A838" s="35" t="s">
        <v>58</v>
      </c>
      <c r="E838" s="40" t="s">
        <v>6016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6017</v>
      </c>
      <c s="34" t="s">
        <v>6018</v>
      </c>
      <c s="35" t="s">
        <v>5</v>
      </c>
      <c s="6" t="s">
        <v>6019</v>
      </c>
      <c s="36" t="s">
        <v>586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5267</v>
      </c>
      <c>
        <f>(M840*21)/100</f>
      </c>
      <c t="s">
        <v>27</v>
      </c>
    </row>
    <row r="841" spans="1:5" ht="25.5">
      <c r="A841" s="35" t="s">
        <v>56</v>
      </c>
      <c r="E841" s="39" t="s">
        <v>6020</v>
      </c>
    </row>
    <row r="842" spans="1:5" ht="51">
      <c r="A842" s="35" t="s">
        <v>58</v>
      </c>
      <c r="E842" s="42" t="s">
        <v>6021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6022</v>
      </c>
      <c s="34" t="s">
        <v>6023</v>
      </c>
      <c s="35" t="s">
        <v>5</v>
      </c>
      <c s="6" t="s">
        <v>6024</v>
      </c>
      <c s="36" t="s">
        <v>586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5267</v>
      </c>
      <c>
        <f>(M844*21)/100</f>
      </c>
      <c t="s">
        <v>27</v>
      </c>
    </row>
    <row r="845" spans="1:5" ht="12.75">
      <c r="A845" s="35" t="s">
        <v>56</v>
      </c>
      <c r="E845" s="39" t="s">
        <v>6024</v>
      </c>
    </row>
    <row r="846" spans="1:5" ht="38.25">
      <c r="A846" s="35" t="s">
        <v>58</v>
      </c>
      <c r="E846" s="40" t="s">
        <v>6025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6026</v>
      </c>
      <c r="E848" s="33" t="s">
        <v>6027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6028</v>
      </c>
      <c s="34" t="s">
        <v>6029</v>
      </c>
      <c s="35" t="s">
        <v>5</v>
      </c>
      <c s="6" t="s">
        <v>6030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5267</v>
      </c>
      <c>
        <f>(M849*21)/100</f>
      </c>
      <c t="s">
        <v>27</v>
      </c>
    </row>
    <row r="850" spans="1:5" ht="25.5">
      <c r="A850" s="35" t="s">
        <v>56</v>
      </c>
      <c r="E850" s="39" t="s">
        <v>6031</v>
      </c>
    </row>
    <row r="851" spans="1:5" ht="25.5">
      <c r="A851" s="35" t="s">
        <v>58</v>
      </c>
      <c r="E851" s="40" t="s">
        <v>6032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6033</v>
      </c>
      <c s="34" t="s">
        <v>6034</v>
      </c>
      <c s="35" t="s">
        <v>5</v>
      </c>
      <c s="6" t="s">
        <v>6035</v>
      </c>
      <c s="36" t="s">
        <v>2724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5267</v>
      </c>
      <c>
        <f>(M853*21)/100</f>
      </c>
      <c t="s">
        <v>27</v>
      </c>
    </row>
    <row r="854" spans="1:5" ht="12.75">
      <c r="A854" s="35" t="s">
        <v>56</v>
      </c>
      <c r="E854" s="39" t="s">
        <v>6035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6036</v>
      </c>
      <c s="34" t="s">
        <v>6037</v>
      </c>
      <c s="35" t="s">
        <v>5</v>
      </c>
      <c s="6" t="s">
        <v>6038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5267</v>
      </c>
      <c>
        <f>(M857*21)/100</f>
      </c>
      <c t="s">
        <v>27</v>
      </c>
    </row>
    <row r="858" spans="1:5" ht="12.75">
      <c r="A858" s="35" t="s">
        <v>56</v>
      </c>
      <c r="E858" s="39" t="s">
        <v>6038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6039</v>
      </c>
      <c s="34" t="s">
        <v>6040</v>
      </c>
      <c s="35" t="s">
        <v>5</v>
      </c>
      <c s="6" t="s">
        <v>6041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5267</v>
      </c>
      <c>
        <f>(M861*21)/100</f>
      </c>
      <c t="s">
        <v>27</v>
      </c>
    </row>
    <row r="862" spans="1:5" ht="25.5">
      <c r="A862" s="35" t="s">
        <v>56</v>
      </c>
      <c r="E862" s="39" t="s">
        <v>6042</v>
      </c>
    </row>
    <row r="863" spans="1:5" ht="25.5">
      <c r="A863" s="35" t="s">
        <v>58</v>
      </c>
      <c r="E863" s="40" t="s">
        <v>6043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6044</v>
      </c>
      <c s="34" t="s">
        <v>6045</v>
      </c>
      <c s="35" t="s">
        <v>5</v>
      </c>
      <c s="6" t="s">
        <v>6046</v>
      </c>
      <c s="36" t="s">
        <v>2724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5267</v>
      </c>
      <c>
        <f>(M865*21)/100</f>
      </c>
      <c t="s">
        <v>27</v>
      </c>
    </row>
    <row r="866" spans="1:5" ht="12.75">
      <c r="A866" s="35" t="s">
        <v>56</v>
      </c>
      <c r="E866" s="39" t="s">
        <v>6046</v>
      </c>
    </row>
    <row r="867" spans="1:5" ht="38.25">
      <c r="A867" s="35" t="s">
        <v>58</v>
      </c>
      <c r="E867" s="40" t="s">
        <v>6047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6048</v>
      </c>
      <c s="34" t="s">
        <v>6049</v>
      </c>
      <c s="35" t="s">
        <v>5</v>
      </c>
      <c s="6" t="s">
        <v>6050</v>
      </c>
      <c s="36" t="s">
        <v>6051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2906</v>
      </c>
      <c>
        <f>(M869*21)/100</f>
      </c>
      <c t="s">
        <v>27</v>
      </c>
    </row>
    <row r="870" spans="1:5" ht="12.75">
      <c r="A870" s="35" t="s">
        <v>56</v>
      </c>
      <c r="E870" s="39" t="s">
        <v>6050</v>
      </c>
    </row>
    <row r="871" spans="1:5" ht="38.25">
      <c r="A871" s="35" t="s">
        <v>58</v>
      </c>
      <c r="E871" s="40" t="s">
        <v>6052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6053</v>
      </c>
      <c r="E873" s="33" t="s">
        <v>6054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6055</v>
      </c>
      <c s="34" t="s">
        <v>6056</v>
      </c>
      <c s="35" t="s">
        <v>5</v>
      </c>
      <c s="6" t="s">
        <v>6057</v>
      </c>
      <c s="36" t="s">
        <v>586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5267</v>
      </c>
      <c>
        <f>(M874*21)/100</f>
      </c>
      <c t="s">
        <v>27</v>
      </c>
    </row>
    <row r="875" spans="1:5" ht="38.25">
      <c r="A875" s="35" t="s">
        <v>56</v>
      </c>
      <c r="E875" s="39" t="s">
        <v>6058</v>
      </c>
    </row>
    <row r="876" spans="1:5" ht="25.5">
      <c r="A876" s="35" t="s">
        <v>58</v>
      </c>
      <c r="E876" s="40" t="s">
        <v>6059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2875</v>
      </c>
      <c s="34" t="s">
        <v>6060</v>
      </c>
      <c s="35" t="s">
        <v>5</v>
      </c>
      <c s="6" t="s">
        <v>6061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5267</v>
      </c>
      <c>
        <f>(M878*21)/100</f>
      </c>
      <c t="s">
        <v>27</v>
      </c>
    </row>
    <row r="879" spans="1:5" ht="25.5">
      <c r="A879" s="35" t="s">
        <v>56</v>
      </c>
      <c r="E879" s="39" t="s">
        <v>6062</v>
      </c>
    </row>
    <row r="880" spans="1:5" ht="25.5">
      <c r="A880" s="35" t="s">
        <v>58</v>
      </c>
      <c r="E880" s="40" t="s">
        <v>6063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6064</v>
      </c>
      <c s="34" t="s">
        <v>6065</v>
      </c>
      <c s="35" t="s">
        <v>5</v>
      </c>
      <c s="6" t="s">
        <v>6066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5267</v>
      </c>
      <c>
        <f>(M882*21)/100</f>
      </c>
      <c t="s">
        <v>27</v>
      </c>
    </row>
    <row r="883" spans="1:5" ht="25.5">
      <c r="A883" s="35" t="s">
        <v>56</v>
      </c>
      <c r="E883" s="39" t="s">
        <v>6067</v>
      </c>
    </row>
    <row r="884" spans="1:5" ht="25.5">
      <c r="A884" s="35" t="s">
        <v>58</v>
      </c>
      <c r="E884" s="40" t="s">
        <v>6068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6069</v>
      </c>
      <c s="34" t="s">
        <v>6070</v>
      </c>
      <c s="35" t="s">
        <v>5</v>
      </c>
      <c s="6" t="s">
        <v>6071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5267</v>
      </c>
      <c>
        <f>(M886*21)/100</f>
      </c>
      <c t="s">
        <v>27</v>
      </c>
    </row>
    <row r="887" spans="1:5" ht="25.5">
      <c r="A887" s="35" t="s">
        <v>56</v>
      </c>
      <c r="E887" s="39" t="s">
        <v>6072</v>
      </c>
    </row>
    <row r="888" spans="1:5" ht="25.5">
      <c r="A888" s="35" t="s">
        <v>58</v>
      </c>
      <c r="E888" s="40" t="s">
        <v>6073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6074</v>
      </c>
      <c s="34" t="s">
        <v>6075</v>
      </c>
      <c s="35" t="s">
        <v>5</v>
      </c>
      <c s="6" t="s">
        <v>6076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5267</v>
      </c>
      <c>
        <f>(M890*21)/100</f>
      </c>
      <c t="s">
        <v>27</v>
      </c>
    </row>
    <row r="891" spans="1:5" ht="25.5">
      <c r="A891" s="35" t="s">
        <v>56</v>
      </c>
      <c r="E891" s="39" t="s">
        <v>6077</v>
      </c>
    </row>
    <row r="892" spans="1:5" ht="25.5">
      <c r="A892" s="35" t="s">
        <v>58</v>
      </c>
      <c r="E892" s="40" t="s">
        <v>6078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6079</v>
      </c>
      <c s="34" t="s">
        <v>6080</v>
      </c>
      <c s="35" t="s">
        <v>5</v>
      </c>
      <c s="6" t="s">
        <v>6081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5267</v>
      </c>
      <c>
        <f>(M894*21)/100</f>
      </c>
      <c t="s">
        <v>27</v>
      </c>
    </row>
    <row r="895" spans="1:5" ht="25.5">
      <c r="A895" s="35" t="s">
        <v>56</v>
      </c>
      <c r="E895" s="39" t="s">
        <v>6082</v>
      </c>
    </row>
    <row r="896" spans="1:5" ht="38.25">
      <c r="A896" s="35" t="s">
        <v>58</v>
      </c>
      <c r="E896" s="40" t="s">
        <v>6083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6084</v>
      </c>
      <c r="E898" s="33" t="s">
        <v>6085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6086</v>
      </c>
      <c s="34" t="s">
        <v>6087</v>
      </c>
      <c s="35" t="s">
        <v>5</v>
      </c>
      <c s="6" t="s">
        <v>6088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2906</v>
      </c>
      <c>
        <f>(M899*21)/100</f>
      </c>
      <c t="s">
        <v>27</v>
      </c>
    </row>
    <row r="900" spans="1:5" ht="12.75">
      <c r="A900" s="35" t="s">
        <v>56</v>
      </c>
      <c r="E900" s="39" t="s">
        <v>6089</v>
      </c>
    </row>
    <row r="901" spans="1:5" ht="12.75">
      <c r="A901" s="35" t="s">
        <v>58</v>
      </c>
      <c r="E901" s="40" t="s">
        <v>6090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6091</v>
      </c>
      <c s="34" t="s">
        <v>6092</v>
      </c>
      <c s="35" t="s">
        <v>5</v>
      </c>
      <c s="6" t="s">
        <v>6093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2906</v>
      </c>
      <c>
        <f>(M903*21)/100</f>
      </c>
      <c t="s">
        <v>27</v>
      </c>
    </row>
    <row r="904" spans="1:5" ht="12.75">
      <c r="A904" s="35" t="s">
        <v>56</v>
      </c>
      <c r="E904" s="39" t="s">
        <v>6094</v>
      </c>
    </row>
    <row r="905" spans="1:5" ht="12.75">
      <c r="A905" s="35" t="s">
        <v>58</v>
      </c>
      <c r="E905" s="40" t="s">
        <v>6090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6095</v>
      </c>
      <c s="34" t="s">
        <v>6096</v>
      </c>
      <c s="35" t="s">
        <v>5</v>
      </c>
      <c s="6" t="s">
        <v>6097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2906</v>
      </c>
      <c>
        <f>(M907*21)/100</f>
      </c>
      <c t="s">
        <v>27</v>
      </c>
    </row>
    <row r="908" spans="1:5" ht="12.75">
      <c r="A908" s="35" t="s">
        <v>56</v>
      </c>
      <c r="E908" s="39" t="s">
        <v>6098</v>
      </c>
    </row>
    <row r="909" spans="1:5" ht="38.25">
      <c r="A909" s="35" t="s">
        <v>58</v>
      </c>
      <c r="E909" s="40" t="s">
        <v>6099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6100</v>
      </c>
      <c s="34" t="s">
        <v>6101</v>
      </c>
      <c s="35" t="s">
        <v>5</v>
      </c>
      <c s="6" t="s">
        <v>6102</v>
      </c>
      <c s="36" t="s">
        <v>586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5267</v>
      </c>
      <c>
        <f>(M911*21)/100</f>
      </c>
      <c t="s">
        <v>27</v>
      </c>
    </row>
    <row r="912" spans="1:5" ht="12.75">
      <c r="A912" s="35" t="s">
        <v>56</v>
      </c>
      <c r="E912" s="39" t="s">
        <v>6102</v>
      </c>
    </row>
    <row r="913" spans="1:5" ht="38.25">
      <c r="A913" s="35" t="s">
        <v>58</v>
      </c>
      <c r="E913" s="40" t="s">
        <v>6103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6104</v>
      </c>
      <c s="34" t="s">
        <v>6105</v>
      </c>
      <c s="35" t="s">
        <v>5</v>
      </c>
      <c s="6" t="s">
        <v>6106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5267</v>
      </c>
      <c>
        <f>(M915*21)/100</f>
      </c>
      <c t="s">
        <v>27</v>
      </c>
    </row>
    <row r="916" spans="1:5" ht="12.75">
      <c r="A916" s="35" t="s">
        <v>56</v>
      </c>
      <c r="E916" s="39" t="s">
        <v>6106</v>
      </c>
    </row>
    <row r="917" spans="1:5" ht="38.25">
      <c r="A917" s="35" t="s">
        <v>58</v>
      </c>
      <c r="E917" s="40" t="s">
        <v>6107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6108</v>
      </c>
      <c s="34" t="s">
        <v>6109</v>
      </c>
      <c s="35" t="s">
        <v>5</v>
      </c>
      <c s="6" t="s">
        <v>6110</v>
      </c>
      <c s="36" t="s">
        <v>586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5267</v>
      </c>
      <c>
        <f>(M919*21)/100</f>
      </c>
      <c t="s">
        <v>27</v>
      </c>
    </row>
    <row r="920" spans="1:5" ht="25.5">
      <c r="A920" s="35" t="s">
        <v>56</v>
      </c>
      <c r="E920" s="39" t="s">
        <v>6111</v>
      </c>
    </row>
    <row r="921" spans="1:5" ht="25.5">
      <c r="A921" s="35" t="s">
        <v>58</v>
      </c>
      <c r="E921" s="40" t="s">
        <v>6112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6113</v>
      </c>
      <c s="34" t="s">
        <v>6114</v>
      </c>
      <c s="35" t="s">
        <v>5</v>
      </c>
      <c s="6" t="s">
        <v>6115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2906</v>
      </c>
      <c>
        <f>(M923*21)/100</f>
      </c>
      <c t="s">
        <v>27</v>
      </c>
    </row>
    <row r="924" spans="1:5" ht="12.75">
      <c r="A924" s="35" t="s">
        <v>56</v>
      </c>
      <c r="E924" s="39" t="s">
        <v>6115</v>
      </c>
    </row>
    <row r="925" spans="1:5" ht="38.25">
      <c r="A925" s="35" t="s">
        <v>58</v>
      </c>
      <c r="E925" s="42" t="s">
        <v>6116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6117</v>
      </c>
      <c s="34" t="s">
        <v>6118</v>
      </c>
      <c s="35" t="s">
        <v>5</v>
      </c>
      <c s="6" t="s">
        <v>6119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2906</v>
      </c>
      <c>
        <f>(M927*21)/100</f>
      </c>
      <c t="s">
        <v>27</v>
      </c>
    </row>
    <row r="928" spans="1:5" ht="12.75">
      <c r="A928" s="35" t="s">
        <v>56</v>
      </c>
      <c r="E928" s="39" t="s">
        <v>6115</v>
      </c>
    </row>
    <row r="929" spans="1:5" ht="38.25">
      <c r="A929" s="35" t="s">
        <v>58</v>
      </c>
      <c r="E929" s="42" t="s">
        <v>6120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6121</v>
      </c>
      <c s="34" t="s">
        <v>6122</v>
      </c>
      <c s="35" t="s">
        <v>5</v>
      </c>
      <c s="6" t="s">
        <v>6123</v>
      </c>
      <c s="36" t="s">
        <v>586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5267</v>
      </c>
      <c>
        <f>(M931*21)/100</f>
      </c>
      <c t="s">
        <v>27</v>
      </c>
    </row>
    <row r="932" spans="1:5" ht="25.5">
      <c r="A932" s="35" t="s">
        <v>56</v>
      </c>
      <c r="E932" s="39" t="s">
        <v>6124</v>
      </c>
    </row>
    <row r="933" spans="1:5" ht="25.5">
      <c r="A933" s="35" t="s">
        <v>58</v>
      </c>
      <c r="E933" s="40" t="s">
        <v>6125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6126</v>
      </c>
      <c s="34" t="s">
        <v>6127</v>
      </c>
      <c s="35" t="s">
        <v>5</v>
      </c>
      <c s="6" t="s">
        <v>6128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2906</v>
      </c>
      <c>
        <f>(M935*21)/100</f>
      </c>
      <c t="s">
        <v>27</v>
      </c>
    </row>
    <row r="936" spans="1:5" ht="12.75">
      <c r="A936" s="35" t="s">
        <v>56</v>
      </c>
      <c r="E936" s="39" t="s">
        <v>6128</v>
      </c>
    </row>
    <row r="937" spans="1:5" ht="51">
      <c r="A937" s="35" t="s">
        <v>58</v>
      </c>
      <c r="E937" s="42" t="s">
        <v>6129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6130</v>
      </c>
      <c s="34" t="s">
        <v>6131</v>
      </c>
      <c s="35" t="s">
        <v>5</v>
      </c>
      <c s="6" t="s">
        <v>6132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2906</v>
      </c>
      <c>
        <f>(M939*21)/100</f>
      </c>
      <c t="s">
        <v>27</v>
      </c>
    </row>
    <row r="940" spans="1:5" ht="12.75">
      <c r="A940" s="35" t="s">
        <v>56</v>
      </c>
      <c r="E940" s="39" t="s">
        <v>6115</v>
      </c>
    </row>
    <row r="941" spans="1:5" ht="38.25">
      <c r="A941" s="35" t="s">
        <v>58</v>
      </c>
      <c r="E941" s="42" t="s">
        <v>6133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6134</v>
      </c>
      <c s="34" t="s">
        <v>6135</v>
      </c>
      <c s="35" t="s">
        <v>5</v>
      </c>
      <c s="6" t="s">
        <v>6136</v>
      </c>
      <c s="36" t="s">
        <v>586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5267</v>
      </c>
      <c>
        <f>(M943*21)/100</f>
      </c>
      <c t="s">
        <v>27</v>
      </c>
    </row>
    <row r="944" spans="1:5" ht="25.5">
      <c r="A944" s="35" t="s">
        <v>56</v>
      </c>
      <c r="E944" s="39" t="s">
        <v>6137</v>
      </c>
    </row>
    <row r="945" spans="1:5" ht="25.5">
      <c r="A945" s="35" t="s">
        <v>58</v>
      </c>
      <c r="E945" s="40" t="s">
        <v>6138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6139</v>
      </c>
      <c s="34" t="s">
        <v>6140</v>
      </c>
      <c s="35" t="s">
        <v>5</v>
      </c>
      <c s="6" t="s">
        <v>6141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2906</v>
      </c>
      <c>
        <f>(M947*21)/100</f>
      </c>
      <c t="s">
        <v>27</v>
      </c>
    </row>
    <row r="948" spans="1:5" ht="12.75">
      <c r="A948" s="35" t="s">
        <v>56</v>
      </c>
      <c r="E948" s="39" t="s">
        <v>6142</v>
      </c>
    </row>
    <row r="949" spans="1:5" ht="38.25">
      <c r="A949" s="35" t="s">
        <v>58</v>
      </c>
      <c r="E949" s="42" t="s">
        <v>6143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6144</v>
      </c>
      <c s="34" t="s">
        <v>6145</v>
      </c>
      <c s="35" t="s">
        <v>5</v>
      </c>
      <c s="6" t="s">
        <v>6146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5267</v>
      </c>
      <c>
        <f>(M951*21)/100</f>
      </c>
      <c t="s">
        <v>27</v>
      </c>
    </row>
    <row r="952" spans="1:5" ht="25.5">
      <c r="A952" s="35" t="s">
        <v>56</v>
      </c>
      <c r="E952" s="39" t="s">
        <v>6147</v>
      </c>
    </row>
    <row r="953" spans="1:5" ht="25.5">
      <c r="A953" s="35" t="s">
        <v>58</v>
      </c>
      <c r="E953" s="40" t="s">
        <v>6148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6149</v>
      </c>
      <c s="34" t="s">
        <v>6150</v>
      </c>
      <c s="35" t="s">
        <v>5</v>
      </c>
      <c s="6" t="s">
        <v>6151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5267</v>
      </c>
      <c>
        <f>(M955*21)/100</f>
      </c>
      <c t="s">
        <v>27</v>
      </c>
    </row>
    <row r="956" spans="1:5" ht="25.5">
      <c r="A956" s="35" t="s">
        <v>56</v>
      </c>
      <c r="E956" s="39" t="s">
        <v>6152</v>
      </c>
    </row>
    <row r="957" spans="1:5" ht="25.5">
      <c r="A957" s="35" t="s">
        <v>58</v>
      </c>
      <c r="E957" s="40" t="s">
        <v>6153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6154</v>
      </c>
      <c s="34" t="s">
        <v>6155</v>
      </c>
      <c s="35" t="s">
        <v>5</v>
      </c>
      <c s="6" t="s">
        <v>6156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2906</v>
      </c>
      <c>
        <f>(M959*21)/100</f>
      </c>
      <c t="s">
        <v>27</v>
      </c>
    </row>
    <row r="960" spans="1:5" ht="12.75">
      <c r="A960" s="35" t="s">
        <v>56</v>
      </c>
      <c r="E960" s="39" t="s">
        <v>6156</v>
      </c>
    </row>
    <row r="961" spans="1:5" ht="63.75">
      <c r="A961" s="35" t="s">
        <v>58</v>
      </c>
      <c r="E961" s="40" t="s">
        <v>6157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6158</v>
      </c>
      <c s="34" t="s">
        <v>6159</v>
      </c>
      <c s="35" t="s">
        <v>5</v>
      </c>
      <c s="6" t="s">
        <v>6160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5267</v>
      </c>
      <c>
        <f>(M963*21)/100</f>
      </c>
      <c t="s">
        <v>27</v>
      </c>
    </row>
    <row r="964" spans="1:5" ht="12.75">
      <c r="A964" s="35" t="s">
        <v>56</v>
      </c>
      <c r="E964" s="39" t="s">
        <v>6161</v>
      </c>
    </row>
    <row r="965" spans="1:5" ht="38.25">
      <c r="A965" s="35" t="s">
        <v>58</v>
      </c>
      <c r="E965" s="40" t="s">
        <v>6162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6163</v>
      </c>
      <c s="34" t="s">
        <v>6164</v>
      </c>
      <c s="35" t="s">
        <v>5</v>
      </c>
      <c s="6" t="s">
        <v>6165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2906</v>
      </c>
      <c>
        <f>(M967*21)/100</f>
      </c>
      <c t="s">
        <v>27</v>
      </c>
    </row>
    <row r="968" spans="1:5" ht="12.75">
      <c r="A968" s="35" t="s">
        <v>56</v>
      </c>
      <c r="E968" s="39" t="s">
        <v>6165</v>
      </c>
    </row>
    <row r="969" spans="1:5" ht="51">
      <c r="A969" s="35" t="s">
        <v>58</v>
      </c>
      <c r="E969" s="42" t="s">
        <v>6166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6167</v>
      </c>
      <c s="34" t="s">
        <v>6168</v>
      </c>
      <c s="35" t="s">
        <v>5</v>
      </c>
      <c s="6" t="s">
        <v>6169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5267</v>
      </c>
      <c>
        <f>(M971*21)/100</f>
      </c>
      <c t="s">
        <v>27</v>
      </c>
    </row>
    <row r="972" spans="1:5" ht="25.5">
      <c r="A972" s="35" t="s">
        <v>56</v>
      </c>
      <c r="E972" s="39" t="s">
        <v>6170</v>
      </c>
    </row>
    <row r="973" spans="1:5" ht="63.75">
      <c r="A973" s="35" t="s">
        <v>58</v>
      </c>
      <c r="E973" s="40" t="s">
        <v>6171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6172</v>
      </c>
      <c s="34" t="s">
        <v>6173</v>
      </c>
      <c s="35" t="s">
        <v>5</v>
      </c>
      <c s="6" t="s">
        <v>6174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2906</v>
      </c>
      <c>
        <f>(M975*21)/100</f>
      </c>
      <c t="s">
        <v>27</v>
      </c>
    </row>
    <row r="976" spans="1:5" ht="12.75">
      <c r="A976" s="35" t="s">
        <v>56</v>
      </c>
      <c r="E976" s="39" t="s">
        <v>6174</v>
      </c>
    </row>
    <row r="977" spans="1:5" ht="38.25">
      <c r="A977" s="35" t="s">
        <v>58</v>
      </c>
      <c r="E977" s="40" t="s">
        <v>6175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6176</v>
      </c>
      <c s="34" t="s">
        <v>6177</v>
      </c>
      <c s="35" t="s">
        <v>5</v>
      </c>
      <c s="6" t="s">
        <v>6178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2906</v>
      </c>
      <c>
        <f>(M979*21)/100</f>
      </c>
      <c t="s">
        <v>27</v>
      </c>
    </row>
    <row r="980" spans="1:5" ht="12.75">
      <c r="A980" s="35" t="s">
        <v>56</v>
      </c>
      <c r="E980" s="39" t="s">
        <v>6178</v>
      </c>
    </row>
    <row r="981" spans="1:5" ht="51">
      <c r="A981" s="35" t="s">
        <v>58</v>
      </c>
      <c r="E981" s="40" t="s">
        <v>6179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6180</v>
      </c>
      <c r="E983" s="33" t="s">
        <v>6181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6182</v>
      </c>
      <c s="34" t="s">
        <v>6183</v>
      </c>
      <c s="35" t="s">
        <v>5</v>
      </c>
      <c s="6" t="s">
        <v>6184</v>
      </c>
      <c s="36" t="s">
        <v>586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5267</v>
      </c>
      <c>
        <f>(M984*21)/100</f>
      </c>
      <c t="s">
        <v>27</v>
      </c>
    </row>
    <row r="985" spans="1:5" ht="12.75">
      <c r="A985" s="35" t="s">
        <v>56</v>
      </c>
      <c r="E985" s="39" t="s">
        <v>6185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6186</v>
      </c>
      <c s="34" t="s">
        <v>6187</v>
      </c>
      <c s="35" t="s">
        <v>5</v>
      </c>
      <c s="6" t="s">
        <v>6188</v>
      </c>
      <c s="36" t="s">
        <v>586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5267</v>
      </c>
      <c>
        <f>(M988*21)/100</f>
      </c>
      <c t="s">
        <v>27</v>
      </c>
    </row>
    <row r="989" spans="1:5" ht="12.75">
      <c r="A989" s="35" t="s">
        <v>56</v>
      </c>
      <c r="E989" s="39" t="s">
        <v>6189</v>
      </c>
    </row>
    <row r="990" spans="1:5" ht="102">
      <c r="A990" s="35" t="s">
        <v>58</v>
      </c>
      <c r="E990" s="42" t="s">
        <v>6190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6191</v>
      </c>
      <c s="34" t="s">
        <v>6192</v>
      </c>
      <c s="35" t="s">
        <v>5</v>
      </c>
      <c s="6" t="s">
        <v>6193</v>
      </c>
      <c s="36" t="s">
        <v>586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5267</v>
      </c>
      <c>
        <f>(M992*21)/100</f>
      </c>
      <c t="s">
        <v>27</v>
      </c>
    </row>
    <row r="993" spans="1:5" ht="12.75">
      <c r="A993" s="35" t="s">
        <v>56</v>
      </c>
      <c r="E993" s="39" t="s">
        <v>6194</v>
      </c>
    </row>
    <row r="994" spans="1:5" ht="25.5">
      <c r="A994" s="35" t="s">
        <v>58</v>
      </c>
      <c r="E994" s="40" t="s">
        <v>6195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6196</v>
      </c>
      <c s="34" t="s">
        <v>6197</v>
      </c>
      <c s="35" t="s">
        <v>5</v>
      </c>
      <c s="6" t="s">
        <v>6198</v>
      </c>
      <c s="36" t="s">
        <v>586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5267</v>
      </c>
      <c>
        <f>(M996*21)/100</f>
      </c>
      <c t="s">
        <v>27</v>
      </c>
    </row>
    <row r="997" spans="1:5" ht="12.75">
      <c r="A997" s="35" t="s">
        <v>56</v>
      </c>
      <c r="E997" s="39" t="s">
        <v>6199</v>
      </c>
    </row>
    <row r="998" spans="1:5" ht="25.5">
      <c r="A998" s="35" t="s">
        <v>58</v>
      </c>
      <c r="E998" s="40" t="s">
        <v>6200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6201</v>
      </c>
      <c r="E1000" s="33" t="s">
        <v>6202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6203</v>
      </c>
      <c s="34" t="s">
        <v>6204</v>
      </c>
      <c s="35" t="s">
        <v>5</v>
      </c>
      <c s="6" t="s">
        <v>6205</v>
      </c>
      <c s="36" t="s">
        <v>586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5267</v>
      </c>
      <c>
        <f>(M1001*21)/100</f>
      </c>
      <c t="s">
        <v>27</v>
      </c>
    </row>
    <row r="1002" spans="1:5" ht="12.75">
      <c r="A1002" s="35" t="s">
        <v>56</v>
      </c>
      <c r="E1002" s="39" t="s">
        <v>6206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6207</v>
      </c>
      <c s="34" t="s">
        <v>6208</v>
      </c>
      <c s="35" t="s">
        <v>5</v>
      </c>
      <c s="6" t="s">
        <v>6209</v>
      </c>
      <c s="36" t="s">
        <v>586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2906</v>
      </c>
      <c>
        <f>(M1005*21)/100</f>
      </c>
      <c t="s">
        <v>27</v>
      </c>
    </row>
    <row r="1006" spans="1:5" ht="12.75">
      <c r="A1006" s="35" t="s">
        <v>56</v>
      </c>
      <c r="E1006" s="39" t="s">
        <v>6210</v>
      </c>
    </row>
    <row r="1007" spans="1:5" ht="114.75">
      <c r="A1007" s="35" t="s">
        <v>58</v>
      </c>
      <c r="E1007" s="42" t="s">
        <v>6211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6212</v>
      </c>
      <c s="34" t="s">
        <v>6213</v>
      </c>
      <c s="35" t="s">
        <v>5</v>
      </c>
      <c s="6" t="s">
        <v>6214</v>
      </c>
      <c s="36" t="s">
        <v>2724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5267</v>
      </c>
      <c>
        <f>(M1009*21)/100</f>
      </c>
      <c t="s">
        <v>27</v>
      </c>
    </row>
    <row r="1010" spans="1:5" ht="12.75">
      <c r="A1010" s="35" t="s">
        <v>56</v>
      </c>
      <c r="E1010" s="39" t="s">
        <v>6214</v>
      </c>
    </row>
    <row r="1011" spans="1:5" ht="51">
      <c r="A1011" s="35" t="s">
        <v>58</v>
      </c>
      <c r="E1011" s="40" t="s">
        <v>6215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6216</v>
      </c>
      <c r="E1013" s="33" t="s">
        <v>6217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6218</v>
      </c>
      <c s="34" t="s">
        <v>4885</v>
      </c>
      <c s="35" t="s">
        <v>5</v>
      </c>
      <c s="6" t="s">
        <v>5266</v>
      </c>
      <c s="36" t="s">
        <v>405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5267</v>
      </c>
      <c>
        <f>(M1014*21)/100</f>
      </c>
      <c t="s">
        <v>27</v>
      </c>
    </row>
    <row r="1015" spans="1:5" ht="25.5">
      <c r="A1015" s="35" t="s">
        <v>56</v>
      </c>
      <c r="E1015" s="39" t="s">
        <v>4886</v>
      </c>
    </row>
    <row r="1016" spans="1:5" ht="51">
      <c r="A1016" s="35" t="s">
        <v>58</v>
      </c>
      <c r="E1016" s="42" t="s">
        <v>6219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6220</v>
      </c>
      <c s="34" t="s">
        <v>4888</v>
      </c>
      <c s="35" t="s">
        <v>5</v>
      </c>
      <c s="6" t="s">
        <v>5273</v>
      </c>
      <c s="36" t="s">
        <v>4890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5267</v>
      </c>
      <c>
        <f>(M1018*21)/100</f>
      </c>
      <c t="s">
        <v>27</v>
      </c>
    </row>
    <row r="1019" spans="1:5" ht="25.5">
      <c r="A1019" s="35" t="s">
        <v>56</v>
      </c>
      <c r="E1019" s="39" t="s">
        <v>4889</v>
      </c>
    </row>
    <row r="1020" spans="1:5" ht="38.25">
      <c r="A1020" s="35" t="s">
        <v>58</v>
      </c>
      <c r="E1020" s="40" t="s">
        <v>6221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6222</v>
      </c>
      <c s="34" t="s">
        <v>4892</v>
      </c>
      <c s="35" t="s">
        <v>5</v>
      </c>
      <c s="6" t="s">
        <v>6223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5267</v>
      </c>
      <c>
        <f>(M1022*21)/100</f>
      </c>
      <c t="s">
        <v>27</v>
      </c>
    </row>
    <row r="1023" spans="1:5" ht="63.75">
      <c r="A1023" s="35" t="s">
        <v>56</v>
      </c>
      <c r="E1023" s="39" t="s">
        <v>4894</v>
      </c>
    </row>
    <row r="1024" spans="1:5" ht="51">
      <c r="A1024" s="35" t="s">
        <v>58</v>
      </c>
      <c r="E1024" s="40" t="s">
        <v>6224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6225</v>
      </c>
      <c s="34" t="s">
        <v>6226</v>
      </c>
      <c s="35" t="s">
        <v>5</v>
      </c>
      <c s="6" t="s">
        <v>6227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5267</v>
      </c>
      <c>
        <f>(M1026*21)/100</f>
      </c>
      <c t="s">
        <v>27</v>
      </c>
    </row>
    <row r="1027" spans="1:5" ht="63.75">
      <c r="A1027" s="35" t="s">
        <v>56</v>
      </c>
      <c r="E1027" s="39" t="s">
        <v>6228</v>
      </c>
    </row>
    <row r="1028" spans="1:5" ht="25.5">
      <c r="A1028" s="35" t="s">
        <v>58</v>
      </c>
      <c r="E1028" s="40" t="s">
        <v>6229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6230</v>
      </c>
      <c s="34" t="s">
        <v>4896</v>
      </c>
      <c s="35" t="s">
        <v>5</v>
      </c>
      <c s="6" t="s">
        <v>6231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5267</v>
      </c>
      <c>
        <f>(M1030*21)/100</f>
      </c>
      <c t="s">
        <v>27</v>
      </c>
    </row>
    <row r="1031" spans="1:5" ht="63.75">
      <c r="A1031" s="35" t="s">
        <v>56</v>
      </c>
      <c r="E1031" s="39" t="s">
        <v>4897</v>
      </c>
    </row>
    <row r="1032" spans="1:5" ht="51">
      <c r="A1032" s="35" t="s">
        <v>58</v>
      </c>
      <c r="E1032" s="40" t="s">
        <v>6232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6233</v>
      </c>
      <c s="34" t="s">
        <v>6234</v>
      </c>
      <c s="35" t="s">
        <v>5</v>
      </c>
      <c s="6" t="s">
        <v>6235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5267</v>
      </c>
      <c>
        <f>(M1034*21)/100</f>
      </c>
      <c t="s">
        <v>27</v>
      </c>
    </row>
    <row r="1035" spans="1:5" ht="25.5">
      <c r="A1035" s="35" t="s">
        <v>56</v>
      </c>
      <c r="E1035" s="39" t="s">
        <v>4941</v>
      </c>
    </row>
    <row r="1036" spans="1:5" ht="89.25">
      <c r="A1036" s="35" t="s">
        <v>58</v>
      </c>
      <c r="E1036" s="42" t="s">
        <v>6236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6237</v>
      </c>
      <c s="34" t="s">
        <v>5290</v>
      </c>
      <c s="35" t="s">
        <v>5</v>
      </c>
      <c s="6" t="s">
        <v>5291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5267</v>
      </c>
      <c>
        <f>(M1038*21)/100</f>
      </c>
      <c t="s">
        <v>27</v>
      </c>
    </row>
    <row r="1039" spans="1:5" ht="25.5">
      <c r="A1039" s="35" t="s">
        <v>56</v>
      </c>
      <c r="E1039" s="39" t="s">
        <v>5292</v>
      </c>
    </row>
    <row r="1040" spans="1:5" ht="89.25">
      <c r="A1040" s="35" t="s">
        <v>58</v>
      </c>
      <c r="E1040" s="42" t="s">
        <v>6238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6239</v>
      </c>
      <c s="34" t="s">
        <v>5294</v>
      </c>
      <c s="35" t="s">
        <v>5</v>
      </c>
      <c s="6" t="s">
        <v>5295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5267</v>
      </c>
      <c>
        <f>(M1042*21)/100</f>
      </c>
      <c t="s">
        <v>27</v>
      </c>
    </row>
    <row r="1043" spans="1:5" ht="25.5">
      <c r="A1043" s="35" t="s">
        <v>56</v>
      </c>
      <c r="E1043" s="39" t="s">
        <v>5296</v>
      </c>
    </row>
    <row r="1044" spans="1:5" ht="140.25">
      <c r="A1044" s="35" t="s">
        <v>58</v>
      </c>
      <c r="E1044" s="42" t="s">
        <v>6240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6241</v>
      </c>
      <c s="34" t="s">
        <v>5300</v>
      </c>
      <c s="35" t="s">
        <v>5</v>
      </c>
      <c s="6" t="s">
        <v>5301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5267</v>
      </c>
      <c>
        <f>(M1046*21)/100</f>
      </c>
      <c t="s">
        <v>27</v>
      </c>
    </row>
    <row r="1047" spans="1:5" ht="25.5">
      <c r="A1047" s="35" t="s">
        <v>56</v>
      </c>
      <c r="E1047" s="39" t="s">
        <v>5302</v>
      </c>
    </row>
    <row r="1048" spans="1:5" ht="89.25">
      <c r="A1048" s="35" t="s">
        <v>58</v>
      </c>
      <c r="E1048" s="42" t="s">
        <v>6238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6242</v>
      </c>
      <c s="34" t="s">
        <v>5303</v>
      </c>
      <c s="35" t="s">
        <v>5</v>
      </c>
      <c s="6" t="s">
        <v>5304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5267</v>
      </c>
      <c>
        <f>(M1050*21)/100</f>
      </c>
      <c t="s">
        <v>27</v>
      </c>
    </row>
    <row r="1051" spans="1:5" ht="25.5">
      <c r="A1051" s="35" t="s">
        <v>56</v>
      </c>
      <c r="E1051" s="39" t="s">
        <v>5305</v>
      </c>
    </row>
    <row r="1052" spans="1:5" ht="89.25">
      <c r="A1052" s="35" t="s">
        <v>58</v>
      </c>
      <c r="E1052" s="42" t="s">
        <v>6243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6244</v>
      </c>
      <c s="34" t="s">
        <v>6245</v>
      </c>
      <c s="35" t="s">
        <v>5</v>
      </c>
      <c s="6" t="s">
        <v>5308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5267</v>
      </c>
      <c>
        <f>(M1054*21)/100</f>
      </c>
      <c t="s">
        <v>27</v>
      </c>
    </row>
    <row r="1055" spans="1:5" ht="25.5">
      <c r="A1055" s="35" t="s">
        <v>56</v>
      </c>
      <c r="E1055" s="39" t="s">
        <v>5309</v>
      </c>
    </row>
    <row r="1056" spans="1:5" ht="114.75">
      <c r="A1056" s="35" t="s">
        <v>58</v>
      </c>
      <c r="E1056" s="42" t="s">
        <v>6246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6247</v>
      </c>
      <c s="34" t="s">
        <v>6248</v>
      </c>
      <c s="35" t="s">
        <v>5</v>
      </c>
      <c s="6" t="s">
        <v>5312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5267</v>
      </c>
      <c>
        <f>(M1058*21)/100</f>
      </c>
      <c t="s">
        <v>27</v>
      </c>
    </row>
    <row r="1059" spans="1:5" ht="25.5">
      <c r="A1059" s="35" t="s">
        <v>56</v>
      </c>
      <c r="E1059" s="39" t="s">
        <v>5313</v>
      </c>
    </row>
    <row r="1060" spans="1:5" ht="127.5">
      <c r="A1060" s="35" t="s">
        <v>58</v>
      </c>
      <c r="E1060" s="42" t="s">
        <v>6249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6250</v>
      </c>
      <c s="34" t="s">
        <v>6251</v>
      </c>
      <c s="35" t="s">
        <v>5</v>
      </c>
      <c s="6" t="s">
        <v>5316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5267</v>
      </c>
      <c>
        <f>(M1062*21)/100</f>
      </c>
      <c t="s">
        <v>27</v>
      </c>
    </row>
    <row r="1063" spans="1:5" ht="38.25">
      <c r="A1063" s="35" t="s">
        <v>56</v>
      </c>
      <c r="E1063" s="39" t="s">
        <v>5317</v>
      </c>
    </row>
    <row r="1064" spans="1:5" ht="127.5">
      <c r="A1064" s="35" t="s">
        <v>58</v>
      </c>
      <c r="E1064" s="42" t="s">
        <v>6252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6253</v>
      </c>
      <c s="34" t="s">
        <v>4914</v>
      </c>
      <c s="35" t="s">
        <v>5</v>
      </c>
      <c s="6" t="s">
        <v>6254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5267</v>
      </c>
      <c>
        <f>(M1066*21)/100</f>
      </c>
      <c t="s">
        <v>27</v>
      </c>
    </row>
    <row r="1067" spans="1:5" ht="38.25">
      <c r="A1067" s="35" t="s">
        <v>56</v>
      </c>
      <c r="E1067" s="39" t="s">
        <v>4916</v>
      </c>
    </row>
    <row r="1068" spans="1:5" ht="165.75">
      <c r="A1068" s="35" t="s">
        <v>58</v>
      </c>
      <c r="E1068" s="42" t="s">
        <v>6255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6256</v>
      </c>
      <c s="34" t="s">
        <v>6257</v>
      </c>
      <c s="35" t="s">
        <v>5</v>
      </c>
      <c s="6" t="s">
        <v>5320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5267</v>
      </c>
      <c>
        <f>(M1070*21)/100</f>
      </c>
      <c t="s">
        <v>27</v>
      </c>
    </row>
    <row r="1071" spans="1:5" ht="25.5">
      <c r="A1071" s="35" t="s">
        <v>56</v>
      </c>
      <c r="E1071" s="39" t="s">
        <v>5321</v>
      </c>
    </row>
    <row r="1072" spans="1:5" ht="114.75">
      <c r="A1072" s="35" t="s">
        <v>58</v>
      </c>
      <c r="E1072" s="42" t="s">
        <v>6246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6258</v>
      </c>
      <c s="34" t="s">
        <v>6259</v>
      </c>
      <c s="35" t="s">
        <v>5</v>
      </c>
      <c s="6" t="s">
        <v>5324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5267</v>
      </c>
      <c>
        <f>(M1074*21)/100</f>
      </c>
      <c t="s">
        <v>27</v>
      </c>
    </row>
    <row r="1075" spans="1:5" ht="25.5">
      <c r="A1075" s="35" t="s">
        <v>56</v>
      </c>
      <c r="E1075" s="39" t="s">
        <v>5325</v>
      </c>
    </row>
    <row r="1076" spans="1:5" ht="89.25">
      <c r="A1076" s="35" t="s">
        <v>58</v>
      </c>
      <c r="E1076" s="42" t="s">
        <v>6260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6261</v>
      </c>
      <c s="34" t="s">
        <v>6262</v>
      </c>
      <c s="35" t="s">
        <v>5</v>
      </c>
      <c s="6" t="s">
        <v>5327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5267</v>
      </c>
      <c>
        <f>(M1078*21)/100</f>
      </c>
      <c t="s">
        <v>27</v>
      </c>
    </row>
    <row r="1079" spans="1:5" ht="38.25">
      <c r="A1079" s="35" t="s">
        <v>56</v>
      </c>
      <c r="E1079" s="39" t="s">
        <v>5328</v>
      </c>
    </row>
    <row r="1080" spans="1:5" ht="89.25">
      <c r="A1080" s="35" t="s">
        <v>58</v>
      </c>
      <c r="E1080" s="42" t="s">
        <v>6263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6264</v>
      </c>
      <c s="34" t="s">
        <v>4927</v>
      </c>
      <c s="35" t="s">
        <v>5</v>
      </c>
      <c s="6" t="s">
        <v>6265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5267</v>
      </c>
      <c>
        <f>(M1082*21)/100</f>
      </c>
      <c t="s">
        <v>27</v>
      </c>
    </row>
    <row r="1083" spans="1:5" ht="38.25">
      <c r="A1083" s="35" t="s">
        <v>56</v>
      </c>
      <c r="E1083" s="39" t="s">
        <v>4929</v>
      </c>
    </row>
    <row r="1084" spans="1:5" ht="89.25">
      <c r="A1084" s="35" t="s">
        <v>58</v>
      </c>
      <c r="E1084" s="42" t="s">
        <v>6266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6267</v>
      </c>
      <c s="34" t="s">
        <v>6268</v>
      </c>
      <c s="35" t="s">
        <v>5</v>
      </c>
      <c s="6" t="s">
        <v>6269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5267</v>
      </c>
      <c>
        <f>(M1086*21)/100</f>
      </c>
      <c t="s">
        <v>27</v>
      </c>
    </row>
    <row r="1087" spans="1:5" ht="25.5">
      <c r="A1087" s="35" t="s">
        <v>56</v>
      </c>
      <c r="E1087" s="39" t="s">
        <v>6270</v>
      </c>
    </row>
    <row r="1088" spans="1:5" ht="51">
      <c r="A1088" s="35" t="s">
        <v>58</v>
      </c>
      <c r="E1088" s="42" t="s">
        <v>6271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6272</v>
      </c>
      <c s="34" t="s">
        <v>6273</v>
      </c>
      <c s="35" t="s">
        <v>5</v>
      </c>
      <c s="6" t="s">
        <v>6274</v>
      </c>
      <c s="36" t="s">
        <v>586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5267</v>
      </c>
      <c>
        <f>(M1090*21)/100</f>
      </c>
      <c t="s">
        <v>27</v>
      </c>
    </row>
    <row r="1091" spans="1:5" ht="25.5">
      <c r="A1091" s="35" t="s">
        <v>56</v>
      </c>
      <c r="E1091" s="39" t="s">
        <v>6275</v>
      </c>
    </row>
    <row r="1092" spans="1:5" ht="102">
      <c r="A1092" s="35" t="s">
        <v>58</v>
      </c>
      <c r="E1092" s="42" t="s">
        <v>6276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6277</v>
      </c>
      <c s="34" t="s">
        <v>6278</v>
      </c>
      <c s="35" t="s">
        <v>5</v>
      </c>
      <c s="6" t="s">
        <v>6279</v>
      </c>
      <c s="36" t="s">
        <v>586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5267</v>
      </c>
      <c>
        <f>(M1094*21)/100</f>
      </c>
      <c t="s">
        <v>27</v>
      </c>
    </row>
    <row r="1095" spans="1:5" ht="25.5">
      <c r="A1095" s="35" t="s">
        <v>56</v>
      </c>
      <c r="E1095" s="39" t="s">
        <v>6280</v>
      </c>
    </row>
    <row r="1096" spans="1:5" ht="25.5">
      <c r="A1096" s="35" t="s">
        <v>58</v>
      </c>
      <c r="E1096" s="40" t="s">
        <v>6281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6282</v>
      </c>
      <c s="34" t="s">
        <v>5408</v>
      </c>
      <c s="35" t="s">
        <v>5</v>
      </c>
      <c s="6" t="s">
        <v>5409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5267</v>
      </c>
      <c>
        <f>(M1098*21)/100</f>
      </c>
      <c t="s">
        <v>27</v>
      </c>
    </row>
    <row r="1099" spans="1:5" ht="38.25">
      <c r="A1099" s="35" t="s">
        <v>56</v>
      </c>
      <c r="E1099" s="39" t="s">
        <v>5410</v>
      </c>
    </row>
    <row r="1100" spans="1:5" ht="114.75">
      <c r="A1100" s="35" t="s">
        <v>58</v>
      </c>
      <c r="E1100" s="42" t="s">
        <v>6283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6284</v>
      </c>
      <c s="34" t="s">
        <v>5416</v>
      </c>
      <c s="35" t="s">
        <v>5</v>
      </c>
      <c s="6" t="s">
        <v>5417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5267</v>
      </c>
      <c>
        <f>(M1102*21)/100</f>
      </c>
      <c t="s">
        <v>27</v>
      </c>
    </row>
    <row r="1103" spans="1:5" ht="38.25">
      <c r="A1103" s="35" t="s">
        <v>56</v>
      </c>
      <c r="E1103" s="39" t="s">
        <v>5418</v>
      </c>
    </row>
    <row r="1104" spans="1:5" ht="114.75">
      <c r="A1104" s="35" t="s">
        <v>58</v>
      </c>
      <c r="E1104" s="42" t="s">
        <v>6285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6286</v>
      </c>
      <c s="34" t="s">
        <v>2943</v>
      </c>
      <c s="35" t="s">
        <v>5</v>
      </c>
      <c s="6" t="s">
        <v>5427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5267</v>
      </c>
      <c>
        <f>(M1106*21)/100</f>
      </c>
      <c t="s">
        <v>27</v>
      </c>
    </row>
    <row r="1107" spans="1:5" ht="25.5">
      <c r="A1107" s="35" t="s">
        <v>56</v>
      </c>
      <c r="E1107" s="39" t="s">
        <v>2944</v>
      </c>
    </row>
    <row r="1108" spans="1:5" ht="267.75">
      <c r="A1108" s="35" t="s">
        <v>58</v>
      </c>
      <c r="E1108" s="42" t="s">
        <v>6287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6288</v>
      </c>
      <c s="34" t="s">
        <v>6289</v>
      </c>
      <c s="35" t="s">
        <v>5</v>
      </c>
      <c s="6" t="s">
        <v>6290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5267</v>
      </c>
      <c>
        <f>(M1110*21)/100</f>
      </c>
      <c t="s">
        <v>27</v>
      </c>
    </row>
    <row r="1111" spans="1:5" ht="12.75">
      <c r="A1111" s="35" t="s">
        <v>56</v>
      </c>
      <c r="E1111" s="39" t="s">
        <v>6290</v>
      </c>
    </row>
    <row r="1112" spans="1:5" ht="89.25">
      <c r="A1112" s="35" t="s">
        <v>58</v>
      </c>
      <c r="E1112" s="42" t="s">
        <v>6291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6292</v>
      </c>
      <c s="34" t="s">
        <v>6293</v>
      </c>
      <c s="35" t="s">
        <v>5</v>
      </c>
      <c s="6" t="s">
        <v>5430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5267</v>
      </c>
      <c>
        <f>(M1114*21)/100</f>
      </c>
      <c t="s">
        <v>27</v>
      </c>
    </row>
    <row r="1115" spans="1:5" ht="38.25">
      <c r="A1115" s="35" t="s">
        <v>56</v>
      </c>
      <c r="E1115" s="39" t="s">
        <v>5431</v>
      </c>
    </row>
    <row r="1116" spans="1:5" ht="153">
      <c r="A1116" s="35" t="s">
        <v>58</v>
      </c>
      <c r="E1116" s="42" t="s">
        <v>6294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6295</v>
      </c>
      <c s="34" t="s">
        <v>5004</v>
      </c>
      <c s="35" t="s">
        <v>5</v>
      </c>
      <c s="6" t="s">
        <v>5434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5267</v>
      </c>
      <c>
        <f>(M1118*21)/100</f>
      </c>
      <c t="s">
        <v>27</v>
      </c>
    </row>
    <row r="1119" spans="1:5" ht="38.25">
      <c r="A1119" s="35" t="s">
        <v>56</v>
      </c>
      <c r="E1119" s="39" t="s">
        <v>5006</v>
      </c>
    </row>
    <row r="1120" spans="1:5" ht="63.75">
      <c r="A1120" s="35" t="s">
        <v>58</v>
      </c>
      <c r="E1120" s="42" t="s">
        <v>6296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6297</v>
      </c>
      <c s="34" t="s">
        <v>6298</v>
      </c>
      <c s="35" t="s">
        <v>5</v>
      </c>
      <c s="6" t="s">
        <v>5437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5267</v>
      </c>
      <c>
        <f>(M1122*21)/100</f>
      </c>
      <c t="s">
        <v>27</v>
      </c>
    </row>
    <row r="1123" spans="1:5" ht="12.75">
      <c r="A1123" s="35" t="s">
        <v>56</v>
      </c>
      <c r="E1123" s="39" t="s">
        <v>5437</v>
      </c>
    </row>
    <row r="1124" spans="1:5" ht="76.5">
      <c r="A1124" s="35" t="s">
        <v>58</v>
      </c>
      <c r="E1124" s="42" t="s">
        <v>6299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6300</v>
      </c>
      <c r="E1126" s="33" t="s">
        <v>6301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6302</v>
      </c>
      <c s="34" t="s">
        <v>6303</v>
      </c>
      <c s="35" t="s">
        <v>5</v>
      </c>
      <c s="6" t="s">
        <v>6304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5267</v>
      </c>
      <c>
        <f>(M1127*21)/100</f>
      </c>
      <c t="s">
        <v>27</v>
      </c>
    </row>
    <row r="1128" spans="1:5" ht="38.25">
      <c r="A1128" s="35" t="s">
        <v>56</v>
      </c>
      <c r="E1128" s="39" t="s">
        <v>6305</v>
      </c>
    </row>
    <row r="1129" spans="1:5" ht="76.5">
      <c r="A1129" s="35" t="s">
        <v>58</v>
      </c>
      <c r="E1129" s="42" t="s">
        <v>6306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6307</v>
      </c>
      <c s="34" t="s">
        <v>5441</v>
      </c>
      <c s="35" t="s">
        <v>5</v>
      </c>
      <c s="6" t="s">
        <v>5442</v>
      </c>
      <c s="36" t="s">
        <v>586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5267</v>
      </c>
      <c>
        <f>(M1131*21)/100</f>
      </c>
      <c t="s">
        <v>27</v>
      </c>
    </row>
    <row r="1132" spans="1:5" ht="25.5">
      <c r="A1132" s="35" t="s">
        <v>56</v>
      </c>
      <c r="E1132" s="39" t="s">
        <v>5443</v>
      </c>
    </row>
    <row r="1133" spans="1:5" ht="76.5">
      <c r="A1133" s="35" t="s">
        <v>58</v>
      </c>
      <c r="E1133" s="42" t="s">
        <v>6306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6308</v>
      </c>
      <c s="34" t="s">
        <v>6309</v>
      </c>
      <c s="35" t="s">
        <v>5</v>
      </c>
      <c s="6" t="s">
        <v>6310</v>
      </c>
      <c s="36" t="s">
        <v>586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5267</v>
      </c>
      <c>
        <f>(M1135*21)/100</f>
      </c>
      <c t="s">
        <v>27</v>
      </c>
    </row>
    <row r="1136" spans="1:5" ht="12.75">
      <c r="A1136" s="35" t="s">
        <v>56</v>
      </c>
      <c r="E1136" s="39" t="s">
        <v>6310</v>
      </c>
    </row>
    <row r="1137" spans="1:5" ht="89.25">
      <c r="A1137" s="35" t="s">
        <v>58</v>
      </c>
      <c r="E1137" s="42" t="s">
        <v>6311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6312</v>
      </c>
      <c r="E1139" s="33" t="s">
        <v>5707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6313</v>
      </c>
      <c s="34" t="s">
        <v>6314</v>
      </c>
      <c s="35" t="s">
        <v>5</v>
      </c>
      <c s="6" t="s">
        <v>6315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5267</v>
      </c>
      <c>
        <f>(M1140*21)/100</f>
      </c>
      <c t="s">
        <v>27</v>
      </c>
    </row>
    <row r="1141" spans="1:5" ht="25.5">
      <c r="A1141" s="35" t="s">
        <v>56</v>
      </c>
      <c r="E1141" s="39" t="s">
        <v>6316</v>
      </c>
    </row>
    <row r="1142" spans="1:5" ht="76.5">
      <c r="A1142" s="35" t="s">
        <v>58</v>
      </c>
      <c r="E1142" s="42" t="s">
        <v>6317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6318</v>
      </c>
      <c s="34" t="s">
        <v>6319</v>
      </c>
      <c s="35" t="s">
        <v>5</v>
      </c>
      <c s="6" t="s">
        <v>6320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5267</v>
      </c>
      <c>
        <f>(M1144*21)/100</f>
      </c>
      <c t="s">
        <v>27</v>
      </c>
    </row>
    <row r="1145" spans="1:5" ht="25.5">
      <c r="A1145" s="35" t="s">
        <v>56</v>
      </c>
      <c r="E1145" s="39" t="s">
        <v>6321</v>
      </c>
    </row>
    <row r="1146" spans="1:5" ht="38.25">
      <c r="A1146" s="35" t="s">
        <v>58</v>
      </c>
      <c r="E1146" s="42" t="s">
        <v>6322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6323</v>
      </c>
      <c s="34" t="s">
        <v>6324</v>
      </c>
      <c s="35" t="s">
        <v>5</v>
      </c>
      <c s="6" t="s">
        <v>6325</v>
      </c>
      <c s="36" t="s">
        <v>586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5267</v>
      </c>
      <c>
        <f>(M1148*21)/100</f>
      </c>
      <c t="s">
        <v>27</v>
      </c>
    </row>
    <row r="1149" spans="1:5" ht="12.75">
      <c r="A1149" s="35" t="s">
        <v>56</v>
      </c>
      <c r="E1149" s="39" t="s">
        <v>6326</v>
      </c>
    </row>
    <row r="1150" spans="1:5" ht="38.25">
      <c r="A1150" s="35" t="s">
        <v>58</v>
      </c>
      <c r="E1150" s="42" t="s">
        <v>6327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6328</v>
      </c>
      <c s="34" t="s">
        <v>6329</v>
      </c>
      <c s="35" t="s">
        <v>5</v>
      </c>
      <c s="6" t="s">
        <v>6330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5267</v>
      </c>
      <c>
        <f>(M1152*21)/100</f>
      </c>
      <c t="s">
        <v>27</v>
      </c>
    </row>
    <row r="1153" spans="1:5" ht="12.75">
      <c r="A1153" s="35" t="s">
        <v>56</v>
      </c>
      <c r="E1153" s="39" t="s">
        <v>6331</v>
      </c>
    </row>
    <row r="1154" spans="1:5" ht="63.75">
      <c r="A1154" s="35" t="s">
        <v>58</v>
      </c>
      <c r="E1154" s="42" t="s">
        <v>6332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6333</v>
      </c>
      <c s="34" t="s">
        <v>6334</v>
      </c>
      <c s="35" t="s">
        <v>5</v>
      </c>
      <c s="6" t="s">
        <v>6335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2906</v>
      </c>
      <c>
        <f>(M1156*21)/100</f>
      </c>
      <c t="s">
        <v>27</v>
      </c>
    </row>
    <row r="1157" spans="1:5" ht="12.75">
      <c r="A1157" s="35" t="s">
        <v>56</v>
      </c>
      <c r="E1157" s="39" t="s">
        <v>6335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6336</v>
      </c>
      <c s="34" t="s">
        <v>6337</v>
      </c>
      <c s="35" t="s">
        <v>5</v>
      </c>
      <c s="6" t="s">
        <v>6338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5267</v>
      </c>
      <c>
        <f>(M1160*21)/100</f>
      </c>
      <c t="s">
        <v>27</v>
      </c>
    </row>
    <row r="1161" spans="1:5" ht="25.5">
      <c r="A1161" s="35" t="s">
        <v>56</v>
      </c>
      <c r="E1161" s="39" t="s">
        <v>6339</v>
      </c>
    </row>
    <row r="1162" spans="1:5" ht="63.75">
      <c r="A1162" s="35" t="s">
        <v>58</v>
      </c>
      <c r="E1162" s="42" t="s">
        <v>6340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6341</v>
      </c>
      <c s="34" t="s">
        <v>6342</v>
      </c>
      <c s="35" t="s">
        <v>5</v>
      </c>
      <c s="6" t="s">
        <v>6343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5267</v>
      </c>
      <c>
        <f>(M1164*21)/100</f>
      </c>
      <c t="s">
        <v>27</v>
      </c>
    </row>
    <row r="1165" spans="1:5" ht="12.75">
      <c r="A1165" s="35" t="s">
        <v>56</v>
      </c>
      <c r="E1165" s="39" t="s">
        <v>6343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6344</v>
      </c>
      <c s="34" t="s">
        <v>6345</v>
      </c>
      <c s="35" t="s">
        <v>5</v>
      </c>
      <c s="6" t="s">
        <v>6346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5267</v>
      </c>
      <c>
        <f>(M1168*21)/100</f>
      </c>
      <c t="s">
        <v>27</v>
      </c>
    </row>
    <row r="1169" spans="1:5" ht="25.5">
      <c r="A1169" s="35" t="s">
        <v>56</v>
      </c>
      <c r="E1169" s="39" t="s">
        <v>6347</v>
      </c>
    </row>
    <row r="1170" spans="1:5" ht="63.75">
      <c r="A1170" s="35" t="s">
        <v>58</v>
      </c>
      <c r="E1170" s="42" t="s">
        <v>6348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6349</v>
      </c>
      <c s="34" t="s">
        <v>6350</v>
      </c>
      <c s="35" t="s">
        <v>5</v>
      </c>
      <c s="6" t="s">
        <v>6351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5267</v>
      </c>
      <c>
        <f>(M1172*21)/100</f>
      </c>
      <c t="s">
        <v>27</v>
      </c>
    </row>
    <row r="1173" spans="1:5" ht="12.75">
      <c r="A1173" s="35" t="s">
        <v>56</v>
      </c>
      <c r="E1173" s="39" t="s">
        <v>6351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6352</v>
      </c>
      <c s="34" t="s">
        <v>6353</v>
      </c>
      <c s="35" t="s">
        <v>5</v>
      </c>
      <c s="6" t="s">
        <v>6354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5267</v>
      </c>
      <c>
        <f>(M1176*21)/100</f>
      </c>
      <c t="s">
        <v>27</v>
      </c>
    </row>
    <row r="1177" spans="1:5" ht="25.5">
      <c r="A1177" s="35" t="s">
        <v>56</v>
      </c>
      <c r="E1177" s="39" t="s">
        <v>6355</v>
      </c>
    </row>
    <row r="1178" spans="1:5" ht="63.75">
      <c r="A1178" s="35" t="s">
        <v>58</v>
      </c>
      <c r="E1178" s="42" t="s">
        <v>6356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6357</v>
      </c>
      <c s="34" t="s">
        <v>6358</v>
      </c>
      <c s="35" t="s">
        <v>5</v>
      </c>
      <c s="6" t="s">
        <v>6359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5267</v>
      </c>
      <c>
        <f>(M1180*21)/100</f>
      </c>
      <c t="s">
        <v>27</v>
      </c>
    </row>
    <row r="1181" spans="1:5" ht="12.75">
      <c r="A1181" s="35" t="s">
        <v>56</v>
      </c>
      <c r="E1181" s="39" t="s">
        <v>6359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6360</v>
      </c>
      <c s="34" t="s">
        <v>6361</v>
      </c>
      <c s="35" t="s">
        <v>5</v>
      </c>
      <c s="6" t="s">
        <v>6362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5267</v>
      </c>
      <c>
        <f>(M1184*21)/100</f>
      </c>
      <c t="s">
        <v>27</v>
      </c>
    </row>
    <row r="1185" spans="1:5" ht="25.5">
      <c r="A1185" s="35" t="s">
        <v>56</v>
      </c>
      <c r="E1185" s="39" t="s">
        <v>6363</v>
      </c>
    </row>
    <row r="1186" spans="1:5" ht="63.75">
      <c r="A1186" s="35" t="s">
        <v>58</v>
      </c>
      <c r="E1186" s="42" t="s">
        <v>6364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6365</v>
      </c>
      <c s="34" t="s">
        <v>6366</v>
      </c>
      <c s="35" t="s">
        <v>5</v>
      </c>
      <c s="6" t="s">
        <v>6367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5267</v>
      </c>
      <c>
        <f>(M1188*21)/100</f>
      </c>
      <c t="s">
        <v>27</v>
      </c>
    </row>
    <row r="1189" spans="1:5" ht="12.75">
      <c r="A1189" s="35" t="s">
        <v>56</v>
      </c>
      <c r="E1189" s="39" t="s">
        <v>6367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6368</v>
      </c>
      <c s="34" t="s">
        <v>6369</v>
      </c>
      <c s="35" t="s">
        <v>5</v>
      </c>
      <c s="6" t="s">
        <v>6370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5267</v>
      </c>
      <c>
        <f>(M1192*21)/100</f>
      </c>
      <c t="s">
        <v>27</v>
      </c>
    </row>
    <row r="1193" spans="1:5" ht="25.5">
      <c r="A1193" s="35" t="s">
        <v>56</v>
      </c>
      <c r="E1193" s="39" t="s">
        <v>6371</v>
      </c>
    </row>
    <row r="1194" spans="1:5" ht="63.75">
      <c r="A1194" s="35" t="s">
        <v>58</v>
      </c>
      <c r="E1194" s="42" t="s">
        <v>6364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6372</v>
      </c>
      <c s="34" t="s">
        <v>6373</v>
      </c>
      <c s="35" t="s">
        <v>5</v>
      </c>
      <c s="6" t="s">
        <v>6374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5267</v>
      </c>
      <c>
        <f>(M1196*21)/100</f>
      </c>
      <c t="s">
        <v>27</v>
      </c>
    </row>
    <row r="1197" spans="1:5" ht="12.75">
      <c r="A1197" s="35" t="s">
        <v>56</v>
      </c>
      <c r="E1197" s="39" t="s">
        <v>6374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6375</v>
      </c>
      <c s="34" t="s">
        <v>6376</v>
      </c>
      <c s="35" t="s">
        <v>5</v>
      </c>
      <c s="6" t="s">
        <v>6377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5267</v>
      </c>
      <c>
        <f>(M1200*21)/100</f>
      </c>
      <c t="s">
        <v>27</v>
      </c>
    </row>
    <row r="1201" spans="1:5" ht="25.5">
      <c r="A1201" s="35" t="s">
        <v>56</v>
      </c>
      <c r="E1201" s="39" t="s">
        <v>6378</v>
      </c>
    </row>
    <row r="1202" spans="1:5" ht="63.75">
      <c r="A1202" s="35" t="s">
        <v>58</v>
      </c>
      <c r="E1202" s="42" t="s">
        <v>6332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6379</v>
      </c>
      <c s="34" t="s">
        <v>6380</v>
      </c>
      <c s="35" t="s">
        <v>5</v>
      </c>
      <c s="6" t="s">
        <v>6381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5267</v>
      </c>
      <c>
        <f>(M1204*21)/100</f>
      </c>
      <c t="s">
        <v>27</v>
      </c>
    </row>
    <row r="1205" spans="1:5" ht="12.75">
      <c r="A1205" s="35" t="s">
        <v>56</v>
      </c>
      <c r="E1205" s="39" t="s">
        <v>6381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6382</v>
      </c>
      <c s="34" t="s">
        <v>6383</v>
      </c>
      <c s="35" t="s">
        <v>5</v>
      </c>
      <c s="6" t="s">
        <v>6384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5267</v>
      </c>
      <c>
        <f>(M1208*21)/100</f>
      </c>
      <c t="s">
        <v>27</v>
      </c>
    </row>
    <row r="1209" spans="1:5" ht="25.5">
      <c r="A1209" s="35" t="s">
        <v>56</v>
      </c>
      <c r="E1209" s="39" t="s">
        <v>6385</v>
      </c>
    </row>
    <row r="1210" spans="1:5" ht="63.75">
      <c r="A1210" s="35" t="s">
        <v>58</v>
      </c>
      <c r="E1210" s="42" t="s">
        <v>6332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6386</v>
      </c>
      <c s="34" t="s">
        <v>6387</v>
      </c>
      <c s="35" t="s">
        <v>5</v>
      </c>
      <c s="6" t="s">
        <v>6388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5267</v>
      </c>
      <c>
        <f>(M1212*21)/100</f>
      </c>
      <c t="s">
        <v>27</v>
      </c>
    </row>
    <row r="1213" spans="1:5" ht="12.75">
      <c r="A1213" s="35" t="s">
        <v>56</v>
      </c>
      <c r="E1213" s="39" t="s">
        <v>6388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6389</v>
      </c>
      <c s="34" t="s">
        <v>6390</v>
      </c>
      <c s="35" t="s">
        <v>5</v>
      </c>
      <c s="6" t="s">
        <v>6391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5267</v>
      </c>
      <c>
        <f>(M1216*21)/100</f>
      </c>
      <c t="s">
        <v>27</v>
      </c>
    </row>
    <row r="1217" spans="1:5" ht="25.5">
      <c r="A1217" s="35" t="s">
        <v>56</v>
      </c>
      <c r="E1217" s="39" t="s">
        <v>6392</v>
      </c>
    </row>
    <row r="1218" spans="1:5" ht="63.75">
      <c r="A1218" s="35" t="s">
        <v>58</v>
      </c>
      <c r="E1218" s="42" t="s">
        <v>6393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6394</v>
      </c>
      <c s="34" t="s">
        <v>6395</v>
      </c>
      <c s="35" t="s">
        <v>5</v>
      </c>
      <c s="6" t="s">
        <v>6396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5267</v>
      </c>
      <c>
        <f>(M1220*21)/100</f>
      </c>
      <c t="s">
        <v>27</v>
      </c>
    </row>
    <row r="1221" spans="1:5" ht="12.75">
      <c r="A1221" s="35" t="s">
        <v>56</v>
      </c>
      <c r="E1221" s="39" t="s">
        <v>6396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6397</v>
      </c>
      <c s="34" t="s">
        <v>6398</v>
      </c>
      <c s="35" t="s">
        <v>5</v>
      </c>
      <c s="6" t="s">
        <v>6399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2906</v>
      </c>
      <c>
        <f>(M1224*21)/100</f>
      </c>
      <c t="s">
        <v>27</v>
      </c>
    </row>
    <row r="1225" spans="1:5" ht="25.5">
      <c r="A1225" s="35" t="s">
        <v>56</v>
      </c>
      <c r="E1225" s="39" t="s">
        <v>6392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6400</v>
      </c>
      <c s="34" t="s">
        <v>6401</v>
      </c>
      <c s="35" t="s">
        <v>5</v>
      </c>
      <c s="6" t="s">
        <v>6402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5267</v>
      </c>
      <c>
        <f>(M1228*21)/100</f>
      </c>
      <c t="s">
        <v>27</v>
      </c>
    </row>
    <row r="1229" spans="1:5" ht="12.75">
      <c r="A1229" s="35" t="s">
        <v>56</v>
      </c>
      <c r="E1229" s="39" t="s">
        <v>6402</v>
      </c>
    </row>
    <row r="1230" spans="1:5" ht="63.75">
      <c r="A1230" s="35" t="s">
        <v>58</v>
      </c>
      <c r="E1230" s="42" t="s">
        <v>6403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6404</v>
      </c>
      <c s="34" t="s">
        <v>6405</v>
      </c>
      <c s="35" t="s">
        <v>5</v>
      </c>
      <c s="6" t="s">
        <v>6406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2906</v>
      </c>
      <c>
        <f>(M1232*21)/100</f>
      </c>
      <c t="s">
        <v>27</v>
      </c>
    </row>
    <row r="1233" spans="1:5" ht="12.75">
      <c r="A1233" s="35" t="s">
        <v>56</v>
      </c>
      <c r="E1233" s="39" t="s">
        <v>6406</v>
      </c>
    </row>
    <row r="1234" spans="1:5" ht="63.75">
      <c r="A1234" s="35" t="s">
        <v>58</v>
      </c>
      <c r="E1234" s="42" t="s">
        <v>6403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6407</v>
      </c>
      <c s="34" t="s">
        <v>6408</v>
      </c>
      <c s="35" t="s">
        <v>5</v>
      </c>
      <c s="6" t="s">
        <v>6409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5267</v>
      </c>
      <c>
        <f>(M1236*21)/100</f>
      </c>
      <c t="s">
        <v>27</v>
      </c>
    </row>
    <row r="1237" spans="1:5" ht="25.5">
      <c r="A1237" s="35" t="s">
        <v>56</v>
      </c>
      <c r="E1237" s="39" t="s">
        <v>6410</v>
      </c>
    </row>
    <row r="1238" spans="1:5" ht="63.75">
      <c r="A1238" s="35" t="s">
        <v>58</v>
      </c>
      <c r="E1238" s="42" t="s">
        <v>6411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6412</v>
      </c>
      <c s="34" t="s">
        <v>6413</v>
      </c>
      <c s="35" t="s">
        <v>5</v>
      </c>
      <c s="6" t="s">
        <v>6414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5267</v>
      </c>
      <c>
        <f>(M1240*21)/100</f>
      </c>
      <c t="s">
        <v>27</v>
      </c>
    </row>
    <row r="1241" spans="1:5" ht="12.75">
      <c r="A1241" s="35" t="s">
        <v>56</v>
      </c>
      <c r="E1241" s="39" t="s">
        <v>6414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6415</v>
      </c>
      <c s="34" t="s">
        <v>6416</v>
      </c>
      <c s="35" t="s">
        <v>5</v>
      </c>
      <c s="6" t="s">
        <v>6417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2906</v>
      </c>
      <c>
        <f>(M1244*21)/100</f>
      </c>
      <c t="s">
        <v>27</v>
      </c>
    </row>
    <row r="1245" spans="1:5" ht="25.5">
      <c r="A1245" s="35" t="s">
        <v>56</v>
      </c>
      <c r="E1245" s="39" t="s">
        <v>6410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6418</v>
      </c>
      <c s="34" t="s">
        <v>6419</v>
      </c>
      <c s="35" t="s">
        <v>5</v>
      </c>
      <c s="6" t="s">
        <v>6420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5267</v>
      </c>
      <c>
        <f>(M1248*21)/100</f>
      </c>
      <c t="s">
        <v>27</v>
      </c>
    </row>
    <row r="1249" spans="1:5" ht="12.75">
      <c r="A1249" s="35" t="s">
        <v>56</v>
      </c>
      <c r="E1249" s="39" t="s">
        <v>6420</v>
      </c>
    </row>
    <row r="1250" spans="1:5" ht="63.75">
      <c r="A1250" s="35" t="s">
        <v>58</v>
      </c>
      <c r="E1250" s="42" t="s">
        <v>6411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6421</v>
      </c>
      <c s="34" t="s">
        <v>6422</v>
      </c>
      <c s="35" t="s">
        <v>5</v>
      </c>
      <c s="6" t="s">
        <v>6423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2906</v>
      </c>
      <c>
        <f>(M1252*21)/100</f>
      </c>
      <c t="s">
        <v>27</v>
      </c>
    </row>
    <row r="1253" spans="1:5" ht="12.75">
      <c r="A1253" s="35" t="s">
        <v>56</v>
      </c>
      <c r="E1253" s="39" t="s">
        <v>6423</v>
      </c>
    </row>
    <row r="1254" spans="1:5" ht="63.75">
      <c r="A1254" s="35" t="s">
        <v>58</v>
      </c>
      <c r="E1254" s="42" t="s">
        <v>6411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6424</v>
      </c>
      <c s="34" t="s">
        <v>6425</v>
      </c>
      <c s="35" t="s">
        <v>5</v>
      </c>
      <c s="6" t="s">
        <v>6426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5267</v>
      </c>
      <c>
        <f>(M1256*21)/100</f>
      </c>
      <c t="s">
        <v>27</v>
      </c>
    </row>
    <row r="1257" spans="1:5" ht="25.5">
      <c r="A1257" s="35" t="s">
        <v>56</v>
      </c>
      <c r="E1257" s="39" t="s">
        <v>6427</v>
      </c>
    </row>
    <row r="1258" spans="1:5" ht="63.75">
      <c r="A1258" s="35" t="s">
        <v>58</v>
      </c>
      <c r="E1258" s="42" t="s">
        <v>6428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6429</v>
      </c>
      <c s="34" t="s">
        <v>6430</v>
      </c>
      <c s="35" t="s">
        <v>5</v>
      </c>
      <c s="6" t="s">
        <v>6431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5267</v>
      </c>
      <c>
        <f>(M1260*21)/100</f>
      </c>
      <c t="s">
        <v>27</v>
      </c>
    </row>
    <row r="1261" spans="1:5" ht="12.75">
      <c r="A1261" s="35" t="s">
        <v>56</v>
      </c>
      <c r="E1261" s="39" t="s">
        <v>6431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6432</v>
      </c>
      <c s="34" t="s">
        <v>6433</v>
      </c>
      <c s="35" t="s">
        <v>5</v>
      </c>
      <c s="6" t="s">
        <v>6434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5267</v>
      </c>
      <c>
        <f>(M1264*21)/100</f>
      </c>
      <c t="s">
        <v>27</v>
      </c>
    </row>
    <row r="1265" spans="1:5" ht="25.5">
      <c r="A1265" s="35" t="s">
        <v>56</v>
      </c>
      <c r="E1265" s="39" t="s">
        <v>6435</v>
      </c>
    </row>
    <row r="1266" spans="1:5" ht="63.75">
      <c r="A1266" s="35" t="s">
        <v>58</v>
      </c>
      <c r="E1266" s="42" t="s">
        <v>6428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6436</v>
      </c>
      <c s="34" t="s">
        <v>6437</v>
      </c>
      <c s="35" t="s">
        <v>5</v>
      </c>
      <c s="6" t="s">
        <v>6438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5267</v>
      </c>
      <c>
        <f>(M1268*21)/100</f>
      </c>
      <c t="s">
        <v>27</v>
      </c>
    </row>
    <row r="1269" spans="1:5" ht="12.75">
      <c r="A1269" s="35" t="s">
        <v>56</v>
      </c>
      <c r="E1269" s="39" t="s">
        <v>6438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6439</v>
      </c>
      <c s="34" t="s">
        <v>6440</v>
      </c>
      <c s="35" t="s">
        <v>5</v>
      </c>
      <c s="6" t="s">
        <v>6441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5267</v>
      </c>
      <c>
        <f>(M1272*21)/100</f>
      </c>
      <c t="s">
        <v>27</v>
      </c>
    </row>
    <row r="1273" spans="1:5" ht="38.25">
      <c r="A1273" s="35" t="s">
        <v>56</v>
      </c>
      <c r="E1273" s="39" t="s">
        <v>6442</v>
      </c>
    </row>
    <row r="1274" spans="1:5" ht="63.75">
      <c r="A1274" s="35" t="s">
        <v>58</v>
      </c>
      <c r="E1274" s="42" t="s">
        <v>6443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6444</v>
      </c>
      <c s="34" t="s">
        <v>6445</v>
      </c>
      <c s="35" t="s">
        <v>5</v>
      </c>
      <c s="6" t="s">
        <v>6446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5267</v>
      </c>
      <c>
        <f>(M1276*21)/100</f>
      </c>
      <c t="s">
        <v>27</v>
      </c>
    </row>
    <row r="1277" spans="1:5" ht="25.5">
      <c r="A1277" s="35" t="s">
        <v>56</v>
      </c>
      <c r="E1277" s="39" t="s">
        <v>6446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6447</v>
      </c>
      <c s="34" t="s">
        <v>5138</v>
      </c>
      <c s="35" t="s">
        <v>5</v>
      </c>
      <c s="6" t="s">
        <v>6448</v>
      </c>
      <c s="36" t="s">
        <v>913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5267</v>
      </c>
      <c>
        <f>(M1280*21)/100</f>
      </c>
      <c t="s">
        <v>27</v>
      </c>
    </row>
    <row r="1281" spans="1:5" ht="12.75">
      <c r="A1281" s="35" t="s">
        <v>56</v>
      </c>
      <c r="E1281" s="39" t="s">
        <v>5139</v>
      </c>
    </row>
    <row r="1282" spans="1:5" ht="76.5">
      <c r="A1282" s="35" t="s">
        <v>58</v>
      </c>
      <c r="E1282" s="42" t="s">
        <v>6449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6450</v>
      </c>
      <c s="34" t="s">
        <v>6451</v>
      </c>
      <c s="35" t="s">
        <v>5</v>
      </c>
      <c s="6" t="s">
        <v>6452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5267</v>
      </c>
      <c>
        <f>(M1284*21)/100</f>
      </c>
      <c t="s">
        <v>27</v>
      </c>
    </row>
    <row r="1285" spans="1:5" ht="12.75">
      <c r="A1285" s="35" t="s">
        <v>56</v>
      </c>
      <c r="E1285" s="39" t="s">
        <v>6452</v>
      </c>
    </row>
    <row r="1286" spans="1:5" ht="63.75">
      <c r="A1286" s="35" t="s">
        <v>58</v>
      </c>
      <c r="E1286" s="42" t="s">
        <v>6443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6453</v>
      </c>
      <c s="34" t="s">
        <v>6454</v>
      </c>
      <c s="35" t="s">
        <v>5</v>
      </c>
      <c s="6" t="s">
        <v>6455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5267</v>
      </c>
      <c>
        <f>(M1288*21)/100</f>
      </c>
      <c t="s">
        <v>27</v>
      </c>
    </row>
    <row r="1289" spans="1:5" ht="12.75">
      <c r="A1289" s="35" t="s">
        <v>56</v>
      </c>
      <c r="E1289" s="39" t="s">
        <v>6455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6456</v>
      </c>
      <c s="34" t="s">
        <v>6457</v>
      </c>
      <c s="35" t="s">
        <v>5</v>
      </c>
      <c s="6" t="s">
        <v>6458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5267</v>
      </c>
      <c>
        <f>(M1292*21)/100</f>
      </c>
      <c t="s">
        <v>27</v>
      </c>
    </row>
    <row r="1293" spans="1:5" ht="25.5">
      <c r="A1293" s="35" t="s">
        <v>56</v>
      </c>
      <c r="E1293" s="39" t="s">
        <v>6459</v>
      </c>
    </row>
    <row r="1294" spans="1:5" ht="63.75">
      <c r="A1294" s="35" t="s">
        <v>58</v>
      </c>
      <c r="E1294" s="42" t="s">
        <v>6443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6460</v>
      </c>
      <c s="34" t="s">
        <v>6461</v>
      </c>
      <c s="35" t="s">
        <v>5</v>
      </c>
      <c s="6" t="s">
        <v>6462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5267</v>
      </c>
      <c>
        <f>(M1296*21)/100</f>
      </c>
      <c t="s">
        <v>27</v>
      </c>
    </row>
    <row r="1297" spans="1:5" ht="12.75">
      <c r="A1297" s="35" t="s">
        <v>56</v>
      </c>
      <c r="E1297" s="39" t="s">
        <v>6463</v>
      </c>
    </row>
    <row r="1298" spans="1:5" ht="76.5">
      <c r="A1298" s="35" t="s">
        <v>58</v>
      </c>
      <c r="E1298" s="42" t="s">
        <v>6464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6465</v>
      </c>
      <c s="34" t="s">
        <v>5222</v>
      </c>
      <c s="35" t="s">
        <v>5</v>
      </c>
      <c s="6" t="s">
        <v>6466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5267</v>
      </c>
      <c>
        <f>(M1300*21)/100</f>
      </c>
      <c t="s">
        <v>27</v>
      </c>
    </row>
    <row r="1301" spans="1:5" ht="12.75">
      <c r="A1301" s="35" t="s">
        <v>56</v>
      </c>
      <c r="E1301" s="39" t="s">
        <v>5223</v>
      </c>
    </row>
    <row r="1302" spans="1:5" ht="76.5">
      <c r="A1302" s="35" t="s">
        <v>58</v>
      </c>
      <c r="E1302" s="42" t="s">
        <v>6464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6467</v>
      </c>
      <c r="E1304" s="33" t="s">
        <v>6468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6469</v>
      </c>
      <c s="34" t="s">
        <v>6470</v>
      </c>
      <c s="35" t="s">
        <v>5</v>
      </c>
      <c s="6" t="s">
        <v>6471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5267</v>
      </c>
      <c>
        <f>(M1305*21)/100</f>
      </c>
      <c t="s">
        <v>27</v>
      </c>
    </row>
    <row r="1306" spans="1:5" ht="38.25">
      <c r="A1306" s="35" t="s">
        <v>56</v>
      </c>
      <c r="E1306" s="39" t="s">
        <v>6472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6473</v>
      </c>
      <c r="E1309" s="33" t="s">
        <v>6474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6475</v>
      </c>
      <c s="34" t="s">
        <v>6476</v>
      </c>
      <c s="35" t="s">
        <v>5</v>
      </c>
      <c s="6" t="s">
        <v>6477</v>
      </c>
      <c s="36" t="s">
        <v>586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5267</v>
      </c>
      <c>
        <f>(M1310*21)/100</f>
      </c>
      <c t="s">
        <v>27</v>
      </c>
    </row>
    <row r="1311" spans="1:5" ht="51">
      <c r="A1311" s="35" t="s">
        <v>56</v>
      </c>
      <c r="E1311" s="39" t="s">
        <v>6478</v>
      </c>
    </row>
    <row r="1312" spans="1:5" ht="63.75">
      <c r="A1312" s="35" t="s">
        <v>58</v>
      </c>
      <c r="E1312" s="42" t="s">
        <v>6479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6480</v>
      </c>
      <c s="34" t="s">
        <v>4864</v>
      </c>
      <c s="35" t="s">
        <v>5</v>
      </c>
      <c s="6" t="s">
        <v>6481</v>
      </c>
      <c s="36" t="s">
        <v>586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5267</v>
      </c>
      <c>
        <f>(M1314*21)/100</f>
      </c>
      <c t="s">
        <v>27</v>
      </c>
    </row>
    <row r="1315" spans="1:5" ht="38.25">
      <c r="A1315" s="35" t="s">
        <v>56</v>
      </c>
      <c r="E1315" s="39" t="s">
        <v>4866</v>
      </c>
    </row>
    <row r="1316" spans="1:5" ht="51">
      <c r="A1316" s="35" t="s">
        <v>58</v>
      </c>
      <c r="E1316" s="42" t="s">
        <v>6482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6483</v>
      </c>
      <c s="34" t="s">
        <v>6484</v>
      </c>
      <c s="35" t="s">
        <v>5</v>
      </c>
      <c s="6" t="s">
        <v>6485</v>
      </c>
      <c s="36" t="s">
        <v>586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5267</v>
      </c>
      <c>
        <f>(M1318*21)/100</f>
      </c>
      <c t="s">
        <v>27</v>
      </c>
    </row>
    <row r="1319" spans="1:5" ht="38.25">
      <c r="A1319" s="35" t="s">
        <v>56</v>
      </c>
      <c r="E1319" s="39" t="s">
        <v>6486</v>
      </c>
    </row>
    <row r="1320" spans="1:5" ht="51">
      <c r="A1320" s="35" t="s">
        <v>58</v>
      </c>
      <c r="E1320" s="42" t="s">
        <v>6487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6488</v>
      </c>
      <c s="34" t="s">
        <v>6489</v>
      </c>
      <c s="35" t="s">
        <v>5</v>
      </c>
      <c s="6" t="s">
        <v>6490</v>
      </c>
      <c s="36" t="s">
        <v>586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5267</v>
      </c>
      <c>
        <f>(M1322*21)/100</f>
      </c>
      <c t="s">
        <v>27</v>
      </c>
    </row>
    <row r="1323" spans="1:5" ht="38.25">
      <c r="A1323" s="35" t="s">
        <v>56</v>
      </c>
      <c r="E1323" s="39" t="s">
        <v>6491</v>
      </c>
    </row>
    <row r="1324" spans="1:5" ht="127.5">
      <c r="A1324" s="35" t="s">
        <v>58</v>
      </c>
      <c r="E1324" s="42" t="s">
        <v>6492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6493</v>
      </c>
      <c s="34" t="s">
        <v>6494</v>
      </c>
      <c s="35" t="s">
        <v>5</v>
      </c>
      <c s="6" t="s">
        <v>6495</v>
      </c>
      <c s="36" t="s">
        <v>586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5267</v>
      </c>
      <c>
        <f>(M1326*21)/100</f>
      </c>
      <c t="s">
        <v>27</v>
      </c>
    </row>
    <row r="1327" spans="1:5" ht="38.25">
      <c r="A1327" s="35" t="s">
        <v>56</v>
      </c>
      <c r="E1327" s="39" t="s">
        <v>6496</v>
      </c>
    </row>
    <row r="1328" spans="1:5" ht="63.75">
      <c r="A1328" s="35" t="s">
        <v>58</v>
      </c>
      <c r="E1328" s="42" t="s">
        <v>6497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6498</v>
      </c>
      <c s="34" t="s">
        <v>6499</v>
      </c>
      <c s="35" t="s">
        <v>5</v>
      </c>
      <c s="6" t="s">
        <v>6500</v>
      </c>
      <c s="36" t="s">
        <v>586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5267</v>
      </c>
      <c>
        <f>(M1330*21)/100</f>
      </c>
      <c t="s">
        <v>27</v>
      </c>
    </row>
    <row r="1331" spans="1:5" ht="38.25">
      <c r="A1331" s="35" t="s">
        <v>56</v>
      </c>
      <c r="E1331" s="39" t="s">
        <v>6501</v>
      </c>
    </row>
    <row r="1332" spans="1:5" ht="63.75">
      <c r="A1332" s="35" t="s">
        <v>58</v>
      </c>
      <c r="E1332" s="42" t="s">
        <v>6497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6502</v>
      </c>
      <c s="34" t="s">
        <v>6503</v>
      </c>
      <c s="35" t="s">
        <v>5</v>
      </c>
      <c s="6" t="s">
        <v>6504</v>
      </c>
      <c s="36" t="s">
        <v>586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5267</v>
      </c>
      <c>
        <f>(M1334*21)/100</f>
      </c>
      <c t="s">
        <v>27</v>
      </c>
    </row>
    <row r="1335" spans="1:5" ht="38.25">
      <c r="A1335" s="35" t="s">
        <v>56</v>
      </c>
      <c r="E1335" s="39" t="s">
        <v>6505</v>
      </c>
    </row>
    <row r="1336" spans="1:5" ht="51">
      <c r="A1336" s="35" t="s">
        <v>58</v>
      </c>
      <c r="E1336" s="42" t="s">
        <v>6506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6507</v>
      </c>
      <c s="34" t="s">
        <v>6508</v>
      </c>
      <c s="35" t="s">
        <v>5</v>
      </c>
      <c s="6" t="s">
        <v>6509</v>
      </c>
      <c s="36" t="s">
        <v>586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5267</v>
      </c>
      <c>
        <f>(M1338*21)/100</f>
      </c>
      <c t="s">
        <v>27</v>
      </c>
    </row>
    <row r="1339" spans="1:5" ht="38.25">
      <c r="A1339" s="35" t="s">
        <v>56</v>
      </c>
      <c r="E1339" s="39" t="s">
        <v>6510</v>
      </c>
    </row>
    <row r="1340" spans="1:5" ht="89.25">
      <c r="A1340" s="35" t="s">
        <v>58</v>
      </c>
      <c r="E1340" s="42" t="s">
        <v>6511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6512</v>
      </c>
      <c s="34" t="s">
        <v>6513</v>
      </c>
      <c s="35" t="s">
        <v>5</v>
      </c>
      <c s="6" t="s">
        <v>6514</v>
      </c>
      <c s="36" t="s">
        <v>956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2906</v>
      </c>
      <c>
        <f>(M1342*21)/100</f>
      </c>
      <c t="s">
        <v>27</v>
      </c>
    </row>
    <row r="1343" spans="1:5" ht="12.75">
      <c r="A1343" s="35" t="s">
        <v>56</v>
      </c>
      <c r="E1343" s="39" t="s">
        <v>6514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6515</v>
      </c>
      <c s="34" t="s">
        <v>6516</v>
      </c>
      <c s="35" t="s">
        <v>5</v>
      </c>
      <c s="6" t="s">
        <v>6517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5267</v>
      </c>
      <c>
        <f>(M1346*21)/100</f>
      </c>
      <c t="s">
        <v>27</v>
      </c>
    </row>
    <row r="1347" spans="1:5" ht="25.5">
      <c r="A1347" s="35" t="s">
        <v>56</v>
      </c>
      <c r="E1347" s="39" t="s">
        <v>6518</v>
      </c>
    </row>
    <row r="1348" spans="1:5" ht="63.75">
      <c r="A1348" s="35" t="s">
        <v>58</v>
      </c>
      <c r="E1348" s="42" t="s">
        <v>6519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6520</v>
      </c>
      <c s="34" t="s">
        <v>6521</v>
      </c>
      <c s="35" t="s">
        <v>5</v>
      </c>
      <c s="6" t="s">
        <v>6522</v>
      </c>
      <c s="36" t="s">
        <v>586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5267</v>
      </c>
      <c>
        <f>(M1350*21)/100</f>
      </c>
      <c t="s">
        <v>27</v>
      </c>
    </row>
    <row r="1351" spans="1:5" ht="12.75">
      <c r="A1351" s="35" t="s">
        <v>56</v>
      </c>
      <c r="E1351" s="39" t="s">
        <v>6523</v>
      </c>
    </row>
    <row r="1352" spans="1:5" ht="51">
      <c r="A1352" s="35" t="s">
        <v>58</v>
      </c>
      <c r="E1352" s="42" t="s">
        <v>6524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6525</v>
      </c>
      <c s="34" t="s">
        <v>6526</v>
      </c>
      <c s="35" t="s">
        <v>5</v>
      </c>
      <c s="6" t="s">
        <v>6527</v>
      </c>
      <c s="36" t="s">
        <v>586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5267</v>
      </c>
      <c>
        <f>(M1354*21)/100</f>
      </c>
      <c t="s">
        <v>27</v>
      </c>
    </row>
    <row r="1355" spans="1:5" ht="25.5">
      <c r="A1355" s="35" t="s">
        <v>56</v>
      </c>
      <c r="E1355" s="39" t="s">
        <v>6528</v>
      </c>
    </row>
    <row r="1356" spans="1:5" ht="38.25">
      <c r="A1356" s="35" t="s">
        <v>58</v>
      </c>
      <c r="E1356" s="42" t="s">
        <v>6529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6530</v>
      </c>
      <c s="34" t="s">
        <v>6531</v>
      </c>
      <c s="35" t="s">
        <v>5</v>
      </c>
      <c s="6" t="s">
        <v>6532</v>
      </c>
      <c s="36" t="s">
        <v>586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5267</v>
      </c>
      <c>
        <f>(M1358*21)/100</f>
      </c>
      <c t="s">
        <v>27</v>
      </c>
    </row>
    <row r="1359" spans="1:5" ht="12.75">
      <c r="A1359" s="35" t="s">
        <v>56</v>
      </c>
      <c r="E1359" s="39" t="s">
        <v>6532</v>
      </c>
    </row>
    <row r="1360" spans="1:5" ht="38.25">
      <c r="A1360" s="35" t="s">
        <v>58</v>
      </c>
      <c r="E1360" s="42" t="s">
        <v>6529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6533</v>
      </c>
      <c s="34" t="s">
        <v>6534</v>
      </c>
      <c s="35" t="s">
        <v>5</v>
      </c>
      <c s="6" t="s">
        <v>6535</v>
      </c>
      <c s="36" t="s">
        <v>2724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5267</v>
      </c>
      <c>
        <f>(M1362*21)/100</f>
      </c>
      <c t="s">
        <v>27</v>
      </c>
    </row>
    <row r="1363" spans="1:5" ht="12.75">
      <c r="A1363" s="35" t="s">
        <v>56</v>
      </c>
      <c r="E1363" s="39" t="s">
        <v>6535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6536</v>
      </c>
      <c s="34" t="s">
        <v>6537</v>
      </c>
      <c s="35" t="s">
        <v>5</v>
      </c>
      <c s="6" t="s">
        <v>6538</v>
      </c>
      <c s="36" t="s">
        <v>586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5267</v>
      </c>
      <c>
        <f>(M1366*21)/100</f>
      </c>
      <c t="s">
        <v>27</v>
      </c>
    </row>
    <row r="1367" spans="1:5" ht="12.75">
      <c r="A1367" s="35" t="s">
        <v>56</v>
      </c>
      <c r="E1367" s="39" t="s">
        <v>6539</v>
      </c>
    </row>
    <row r="1368" spans="1:5" ht="38.25">
      <c r="A1368" s="35" t="s">
        <v>58</v>
      </c>
      <c r="E1368" s="42" t="s">
        <v>6529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6540</v>
      </c>
      <c s="34" t="s">
        <v>6541</v>
      </c>
      <c s="35" t="s">
        <v>5</v>
      </c>
      <c s="6" t="s">
        <v>6542</v>
      </c>
      <c s="36" t="s">
        <v>586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5267</v>
      </c>
      <c>
        <f>(M1370*21)/100</f>
      </c>
      <c t="s">
        <v>27</v>
      </c>
    </row>
    <row r="1371" spans="1:5" ht="12.75">
      <c r="A1371" s="35" t="s">
        <v>56</v>
      </c>
      <c r="E1371" s="39" t="s">
        <v>6543</v>
      </c>
    </row>
    <row r="1372" spans="1:5" ht="38.25">
      <c r="A1372" s="35" t="s">
        <v>58</v>
      </c>
      <c r="E1372" s="42" t="s">
        <v>6529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6544</v>
      </c>
      <c s="34" t="s">
        <v>6545</v>
      </c>
      <c s="35" t="s">
        <v>5</v>
      </c>
      <c s="6" t="s">
        <v>6546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5267</v>
      </c>
      <c>
        <f>(M1374*21)/100</f>
      </c>
      <c t="s">
        <v>27</v>
      </c>
    </row>
    <row r="1375" spans="1:5" ht="12.75">
      <c r="A1375" s="35" t="s">
        <v>56</v>
      </c>
      <c r="E1375" s="39" t="s">
        <v>6547</v>
      </c>
    </row>
    <row r="1376" spans="1:5" ht="38.25">
      <c r="A1376" s="35" t="s">
        <v>58</v>
      </c>
      <c r="E1376" s="42" t="s">
        <v>6548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6549</v>
      </c>
      <c s="34" t="s">
        <v>6550</v>
      </c>
      <c s="35" t="s">
        <v>5</v>
      </c>
      <c s="6" t="s">
        <v>6551</v>
      </c>
      <c s="36" t="s">
        <v>586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5267</v>
      </c>
      <c>
        <f>(M1378*21)/100</f>
      </c>
      <c t="s">
        <v>27</v>
      </c>
    </row>
    <row r="1379" spans="1:5" ht="12.75">
      <c r="A1379" s="35" t="s">
        <v>56</v>
      </c>
      <c r="E1379" s="39" t="s">
        <v>6552</v>
      </c>
    </row>
    <row r="1380" spans="1:5" ht="38.25">
      <c r="A1380" s="35" t="s">
        <v>58</v>
      </c>
      <c r="E1380" s="42" t="s">
        <v>6529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6553</v>
      </c>
      <c r="E1382" s="33" t="s">
        <v>6554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6555</v>
      </c>
      <c s="34" t="s">
        <v>6556</v>
      </c>
      <c s="35" t="s">
        <v>5</v>
      </c>
      <c s="6" t="s">
        <v>6557</v>
      </c>
      <c s="36" t="s">
        <v>586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5267</v>
      </c>
      <c>
        <f>(M1383*21)/100</f>
      </c>
      <c t="s">
        <v>27</v>
      </c>
    </row>
    <row r="1384" spans="1:5" ht="25.5">
      <c r="A1384" s="35" t="s">
        <v>56</v>
      </c>
      <c r="E1384" s="39" t="s">
        <v>6558</v>
      </c>
    </row>
    <row r="1385" spans="1:5" ht="25.5">
      <c r="A1385" s="35" t="s">
        <v>58</v>
      </c>
      <c r="E1385" s="40" t="s">
        <v>6559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6560</v>
      </c>
      <c s="34" t="s">
        <v>6561</v>
      </c>
      <c s="35" t="s">
        <v>5</v>
      </c>
      <c s="6" t="s">
        <v>6562</v>
      </c>
      <c s="36" t="s">
        <v>586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5267</v>
      </c>
      <c>
        <f>(M1387*21)/100</f>
      </c>
      <c t="s">
        <v>27</v>
      </c>
    </row>
    <row r="1388" spans="1:5" ht="25.5">
      <c r="A1388" s="35" t="s">
        <v>56</v>
      </c>
      <c r="E1388" s="39" t="s">
        <v>6563</v>
      </c>
    </row>
    <row r="1389" spans="1:5" ht="25.5">
      <c r="A1389" s="35" t="s">
        <v>58</v>
      </c>
      <c r="E1389" s="40" t="s">
        <v>6564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6565</v>
      </c>
      <c s="34" t="s">
        <v>6566</v>
      </c>
      <c s="35" t="s">
        <v>5</v>
      </c>
      <c s="6" t="s">
        <v>6567</v>
      </c>
      <c s="36" t="s">
        <v>586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5267</v>
      </c>
      <c>
        <f>(M1391*21)/100</f>
      </c>
      <c t="s">
        <v>27</v>
      </c>
    </row>
    <row r="1392" spans="1:5" ht="38.25">
      <c r="A1392" s="35" t="s">
        <v>56</v>
      </c>
      <c r="E1392" s="39" t="s">
        <v>6568</v>
      </c>
    </row>
    <row r="1393" spans="1:5" ht="63.75">
      <c r="A1393" s="35" t="s">
        <v>58</v>
      </c>
      <c r="E1393" s="42" t="s">
        <v>6569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6570</v>
      </c>
      <c s="34" t="s">
        <v>6571</v>
      </c>
      <c s="35" t="s">
        <v>5</v>
      </c>
      <c s="6" t="s">
        <v>6572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5267</v>
      </c>
      <c>
        <f>(M1395*21)/100</f>
      </c>
      <c t="s">
        <v>27</v>
      </c>
    </row>
    <row r="1396" spans="1:5" ht="12.75">
      <c r="A1396" s="35" t="s">
        <v>56</v>
      </c>
      <c r="E1396" s="39" t="s">
        <v>6572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6573</v>
      </c>
      <c s="34" t="s">
        <v>6574</v>
      </c>
      <c s="35" t="s">
        <v>5</v>
      </c>
      <c s="6" t="s">
        <v>6575</v>
      </c>
      <c s="36" t="s">
        <v>586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5267</v>
      </c>
      <c>
        <f>(M1399*21)/100</f>
      </c>
      <c t="s">
        <v>27</v>
      </c>
    </row>
    <row r="1400" spans="1:5" ht="38.25">
      <c r="A1400" s="35" t="s">
        <v>56</v>
      </c>
      <c r="E1400" s="39" t="s">
        <v>6576</v>
      </c>
    </row>
    <row r="1401" spans="1:5" ht="51">
      <c r="A1401" s="35" t="s">
        <v>58</v>
      </c>
      <c r="E1401" s="42" t="s">
        <v>6577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6578</v>
      </c>
      <c s="34" t="s">
        <v>6579</v>
      </c>
      <c s="35" t="s">
        <v>5</v>
      </c>
      <c s="6" t="s">
        <v>6572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5267</v>
      </c>
      <c>
        <f>(M1403*21)/100</f>
      </c>
      <c t="s">
        <v>27</v>
      </c>
    </row>
    <row r="1404" spans="1:5" ht="12.75">
      <c r="A1404" s="35" t="s">
        <v>56</v>
      </c>
      <c r="E1404" s="39" t="s">
        <v>6572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6580</v>
      </c>
      <c s="34" t="s">
        <v>6556</v>
      </c>
      <c s="35" t="s">
        <v>50</v>
      </c>
      <c s="6" t="s">
        <v>6557</v>
      </c>
      <c s="36" t="s">
        <v>586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5267</v>
      </c>
      <c>
        <f>(M1407*21)/100</f>
      </c>
      <c t="s">
        <v>27</v>
      </c>
    </row>
    <row r="1408" spans="1:5" ht="25.5">
      <c r="A1408" s="35" t="s">
        <v>56</v>
      </c>
      <c r="E1408" s="39" t="s">
        <v>6558</v>
      </c>
    </row>
    <row r="1409" spans="1:5" ht="51">
      <c r="A1409" s="35" t="s">
        <v>58</v>
      </c>
      <c r="E1409" s="42" t="s">
        <v>6487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6581</v>
      </c>
      <c s="34" t="s">
        <v>6582</v>
      </c>
      <c s="35" t="s">
        <v>5</v>
      </c>
      <c s="6" t="s">
        <v>6583</v>
      </c>
      <c s="36" t="s">
        <v>586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5267</v>
      </c>
      <c>
        <f>(M1411*21)/100</f>
      </c>
      <c t="s">
        <v>27</v>
      </c>
    </row>
    <row r="1412" spans="1:5" ht="25.5">
      <c r="A1412" s="35" t="s">
        <v>56</v>
      </c>
      <c r="E1412" s="39" t="s">
        <v>6584</v>
      </c>
    </row>
    <row r="1413" spans="1:5" ht="63.75">
      <c r="A1413" s="35" t="s">
        <v>58</v>
      </c>
      <c r="E1413" s="42" t="s">
        <v>6585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6586</v>
      </c>
      <c s="34" t="s">
        <v>6587</v>
      </c>
      <c s="35" t="s">
        <v>5</v>
      </c>
      <c s="6" t="s">
        <v>6588</v>
      </c>
      <c s="36" t="s">
        <v>586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2906</v>
      </c>
      <c>
        <f>(M1415*21)/100</f>
      </c>
      <c t="s">
        <v>27</v>
      </c>
    </row>
    <row r="1416" spans="1:5" ht="12.75">
      <c r="A1416" s="35" t="s">
        <v>56</v>
      </c>
      <c r="E1416" s="39" t="s">
        <v>6588</v>
      </c>
    </row>
    <row r="1417" spans="1:5" ht="76.5">
      <c r="A1417" s="35" t="s">
        <v>58</v>
      </c>
      <c r="E1417" s="42" t="s">
        <v>6589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6590</v>
      </c>
      <c s="34" t="s">
        <v>6591</v>
      </c>
      <c s="35" t="s">
        <v>5</v>
      </c>
      <c s="6" t="s">
        <v>6592</v>
      </c>
      <c s="36" t="s">
        <v>586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5267</v>
      </c>
      <c>
        <f>(M1419*21)/100</f>
      </c>
      <c t="s">
        <v>27</v>
      </c>
    </row>
    <row r="1420" spans="1:5" ht="25.5">
      <c r="A1420" s="35" t="s">
        <v>56</v>
      </c>
      <c r="E1420" s="39" t="s">
        <v>6593</v>
      </c>
    </row>
    <row r="1421" spans="1:5" ht="51">
      <c r="A1421" s="35" t="s">
        <v>58</v>
      </c>
      <c r="E1421" s="42" t="s">
        <v>6506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6594</v>
      </c>
      <c s="34" t="s">
        <v>6595</v>
      </c>
      <c s="35" t="s">
        <v>5</v>
      </c>
      <c s="6" t="s">
        <v>6596</v>
      </c>
      <c s="36" t="s">
        <v>586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5267</v>
      </c>
      <c>
        <f>(M1423*21)/100</f>
      </c>
      <c t="s">
        <v>27</v>
      </c>
    </row>
    <row r="1424" spans="1:5" ht="25.5">
      <c r="A1424" s="35" t="s">
        <v>56</v>
      </c>
      <c r="E1424" s="39" t="s">
        <v>6597</v>
      </c>
    </row>
    <row r="1425" spans="1:5" ht="63.75">
      <c r="A1425" s="35" t="s">
        <v>58</v>
      </c>
      <c r="E1425" s="42" t="s">
        <v>6569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6598</v>
      </c>
      <c s="34" t="s">
        <v>6599</v>
      </c>
      <c s="35" t="s">
        <v>5</v>
      </c>
      <c s="6" t="s">
        <v>6600</v>
      </c>
      <c s="36" t="s">
        <v>586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5267</v>
      </c>
      <c>
        <f>(M1427*21)/100</f>
      </c>
      <c t="s">
        <v>27</v>
      </c>
    </row>
    <row r="1428" spans="1:5" ht="38.25">
      <c r="A1428" s="35" t="s">
        <v>56</v>
      </c>
      <c r="E1428" s="39" t="s">
        <v>6601</v>
      </c>
    </row>
    <row r="1429" spans="1:5" ht="51">
      <c r="A1429" s="35" t="s">
        <v>58</v>
      </c>
      <c r="E1429" s="42" t="s">
        <v>6602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6603</v>
      </c>
      <c s="34" t="s">
        <v>6604</v>
      </c>
      <c s="35" t="s">
        <v>5</v>
      </c>
      <c s="6" t="s">
        <v>6605</v>
      </c>
      <c s="36" t="s">
        <v>586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5267</v>
      </c>
      <c>
        <f>(M1431*21)/100</f>
      </c>
      <c t="s">
        <v>27</v>
      </c>
    </row>
    <row r="1432" spans="1:5" ht="51">
      <c r="A1432" s="35" t="s">
        <v>56</v>
      </c>
      <c r="E1432" s="39" t="s">
        <v>6606</v>
      </c>
    </row>
    <row r="1433" spans="1:5" ht="51">
      <c r="A1433" s="35" t="s">
        <v>58</v>
      </c>
      <c r="E1433" s="42" t="s">
        <v>6487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6607</v>
      </c>
      <c s="34" t="s">
        <v>6608</v>
      </c>
      <c s="35" t="s">
        <v>5</v>
      </c>
      <c s="6" t="s">
        <v>6609</v>
      </c>
      <c s="36" t="s">
        <v>586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5267</v>
      </c>
      <c>
        <f>(M1435*21)/100</f>
      </c>
      <c t="s">
        <v>27</v>
      </c>
    </row>
    <row r="1436" spans="1:5" ht="12.75">
      <c r="A1436" s="35" t="s">
        <v>56</v>
      </c>
      <c r="E1436" s="39" t="s">
        <v>6609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6610</v>
      </c>
      <c s="34" t="s">
        <v>6611</v>
      </c>
      <c s="35" t="s">
        <v>5</v>
      </c>
      <c s="6" t="s">
        <v>6612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5267</v>
      </c>
      <c>
        <f>(M1439*21)/100</f>
      </c>
      <c t="s">
        <v>27</v>
      </c>
    </row>
    <row r="1440" spans="1:5" ht="38.25">
      <c r="A1440" s="35" t="s">
        <v>56</v>
      </c>
      <c r="E1440" s="39" t="s">
        <v>6613</v>
      </c>
    </row>
    <row r="1441" spans="1:5" ht="51">
      <c r="A1441" s="35" t="s">
        <v>58</v>
      </c>
      <c r="E1441" s="42" t="s">
        <v>6614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6615</v>
      </c>
      <c s="34" t="s">
        <v>6616</v>
      </c>
      <c s="35" t="s">
        <v>5</v>
      </c>
      <c s="6" t="s">
        <v>6617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5267</v>
      </c>
      <c>
        <f>(M1443*21)/100</f>
      </c>
      <c t="s">
        <v>27</v>
      </c>
    </row>
    <row r="1444" spans="1:5" ht="12.75">
      <c r="A1444" s="35" t="s">
        <v>56</v>
      </c>
      <c r="E1444" s="39" t="s">
        <v>6617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6618</v>
      </c>
      <c s="34" t="s">
        <v>6619</v>
      </c>
      <c s="35" t="s">
        <v>5</v>
      </c>
      <c s="6" t="s">
        <v>6620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5267</v>
      </c>
      <c>
        <f>(M1447*21)/100</f>
      </c>
      <c t="s">
        <v>27</v>
      </c>
    </row>
    <row r="1448" spans="1:5" ht="38.25">
      <c r="A1448" s="35" t="s">
        <v>56</v>
      </c>
      <c r="E1448" s="39" t="s">
        <v>6621</v>
      </c>
    </row>
    <row r="1449" spans="1:5" ht="51">
      <c r="A1449" s="35" t="s">
        <v>58</v>
      </c>
      <c r="E1449" s="42" t="s">
        <v>6622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6623</v>
      </c>
      <c s="34" t="s">
        <v>6624</v>
      </c>
      <c s="35" t="s">
        <v>5</v>
      </c>
      <c s="6" t="s">
        <v>6625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5267</v>
      </c>
      <c>
        <f>(M1451*21)/100</f>
      </c>
      <c t="s">
        <v>27</v>
      </c>
    </row>
    <row r="1452" spans="1:5" ht="12.75">
      <c r="A1452" s="35" t="s">
        <v>56</v>
      </c>
      <c r="E1452" s="39" t="s">
        <v>6626</v>
      </c>
    </row>
    <row r="1453" spans="1:5" ht="51">
      <c r="A1453" s="35" t="s">
        <v>58</v>
      </c>
      <c r="E1453" s="42" t="s">
        <v>6627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6628</v>
      </c>
      <c s="34" t="s">
        <v>6629</v>
      </c>
      <c s="35" t="s">
        <v>5</v>
      </c>
      <c s="6" t="s">
        <v>6630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5267</v>
      </c>
      <c>
        <f>(M1455*21)/100</f>
      </c>
      <c t="s">
        <v>27</v>
      </c>
    </row>
    <row r="1456" spans="1:5" ht="51">
      <c r="A1456" s="35" t="s">
        <v>56</v>
      </c>
      <c r="E1456" s="39" t="s">
        <v>6631</v>
      </c>
    </row>
    <row r="1457" spans="1:5" ht="38.25">
      <c r="A1457" s="35" t="s">
        <v>58</v>
      </c>
      <c r="E1457" s="42" t="s">
        <v>6632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6633</v>
      </c>
      <c s="34" t="s">
        <v>6634</v>
      </c>
      <c s="35" t="s">
        <v>5</v>
      </c>
      <c s="6" t="s">
        <v>6635</v>
      </c>
      <c s="36" t="s">
        <v>586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5267</v>
      </c>
      <c>
        <f>(M1459*21)/100</f>
      </c>
      <c t="s">
        <v>27</v>
      </c>
    </row>
    <row r="1460" spans="1:5" ht="38.25">
      <c r="A1460" s="35" t="s">
        <v>56</v>
      </c>
      <c r="E1460" s="39" t="s">
        <v>6636</v>
      </c>
    </row>
    <row r="1461" spans="1:5" ht="76.5">
      <c r="A1461" s="35" t="s">
        <v>58</v>
      </c>
      <c r="E1461" s="42" t="s">
        <v>6637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6638</v>
      </c>
      <c r="E1463" s="33" t="s">
        <v>5239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6639</v>
      </c>
      <c s="34" t="s">
        <v>6640</v>
      </c>
      <c s="35" t="s">
        <v>5</v>
      </c>
      <c s="6" t="s">
        <v>6641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5267</v>
      </c>
      <c>
        <f>(M1464*21)/100</f>
      </c>
      <c t="s">
        <v>27</v>
      </c>
    </row>
    <row r="1465" spans="1:5" ht="25.5">
      <c r="A1465" s="35" t="s">
        <v>56</v>
      </c>
      <c r="E1465" s="39" t="s">
        <v>6642</v>
      </c>
    </row>
    <row r="1466" spans="1:5" ht="89.25">
      <c r="A1466" s="35" t="s">
        <v>58</v>
      </c>
      <c r="E1466" s="42" t="s">
        <v>6643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6644</v>
      </c>
      <c s="34" t="s">
        <v>6645</v>
      </c>
      <c s="35" t="s">
        <v>5</v>
      </c>
      <c s="6" t="s">
        <v>6646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5267</v>
      </c>
      <c>
        <f>(M1468*21)/100</f>
      </c>
      <c t="s">
        <v>27</v>
      </c>
    </row>
    <row r="1469" spans="1:5" ht="25.5">
      <c r="A1469" s="35" t="s">
        <v>56</v>
      </c>
      <c r="E1469" s="39" t="s">
        <v>6647</v>
      </c>
    </row>
    <row r="1470" spans="1:5" ht="51">
      <c r="A1470" s="35" t="s">
        <v>58</v>
      </c>
      <c r="E1470" s="42" t="s">
        <v>6648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6649</v>
      </c>
      <c s="34" t="s">
        <v>5920</v>
      </c>
      <c s="35" t="s">
        <v>5</v>
      </c>
      <c s="6" t="s">
        <v>5921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5267</v>
      </c>
      <c>
        <f>(M1472*21)/100</f>
      </c>
      <c t="s">
        <v>27</v>
      </c>
    </row>
    <row r="1473" spans="1:5" ht="12.75">
      <c r="A1473" s="35" t="s">
        <v>56</v>
      </c>
      <c r="E1473" s="39" t="s">
        <v>5922</v>
      </c>
    </row>
    <row r="1474" spans="1:5" ht="140.25">
      <c r="A1474" s="35" t="s">
        <v>58</v>
      </c>
      <c r="E1474" s="42" t="s">
        <v>6650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6651</v>
      </c>
      <c r="E1476" s="33" t="s">
        <v>5247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6652</v>
      </c>
      <c s="34" t="s">
        <v>6653</v>
      </c>
      <c s="35" t="s">
        <v>5</v>
      </c>
      <c s="6" t="s">
        <v>6654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5267</v>
      </c>
      <c>
        <f>(M1477*21)/100</f>
      </c>
      <c t="s">
        <v>27</v>
      </c>
    </row>
    <row r="1478" spans="1:5" ht="25.5">
      <c r="A1478" s="35" t="s">
        <v>56</v>
      </c>
      <c r="E1478" s="39" t="s">
        <v>6655</v>
      </c>
    </row>
    <row r="1479" spans="1:5" ht="38.25">
      <c r="A1479" s="35" t="s">
        <v>58</v>
      </c>
      <c r="E1479" s="42" t="s">
        <v>6656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6657</v>
      </c>
      <c s="34" t="s">
        <v>6658</v>
      </c>
      <c s="35" t="s">
        <v>5</v>
      </c>
      <c s="6" t="s">
        <v>6659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2906</v>
      </c>
      <c>
        <f>(M1481*21)/100</f>
      </c>
      <c t="s">
        <v>27</v>
      </c>
    </row>
    <row r="1482" spans="1:5" ht="12.75">
      <c r="A1482" s="35" t="s">
        <v>56</v>
      </c>
      <c r="E1482" s="39" t="s">
        <v>6659</v>
      </c>
    </row>
    <row r="1483" spans="1:5" ht="38.25">
      <c r="A1483" s="35" t="s">
        <v>58</v>
      </c>
      <c r="E1483" s="42" t="s">
        <v>6660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6661</v>
      </c>
      <c r="E1485" s="33" t="s">
        <v>6662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6663</v>
      </c>
      <c s="34" t="s">
        <v>6664</v>
      </c>
      <c s="35" t="s">
        <v>5</v>
      </c>
      <c s="6" t="s">
        <v>6665</v>
      </c>
      <c s="36" t="s">
        <v>4035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2906</v>
      </c>
      <c>
        <f>(M1486*21)/100</f>
      </c>
      <c t="s">
        <v>27</v>
      </c>
    </row>
    <row r="1487" spans="1:5" ht="12.75">
      <c r="A1487" s="35" t="s">
        <v>56</v>
      </c>
      <c r="E1487" s="39" t="s">
        <v>6665</v>
      </c>
    </row>
    <row r="1488" spans="1:5" ht="63.75">
      <c r="A1488" s="35" t="s">
        <v>58</v>
      </c>
      <c r="E1488" s="42" t="s">
        <v>6666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6667</v>
      </c>
      <c s="34" t="s">
        <v>6668</v>
      </c>
      <c s="35" t="s">
        <v>5</v>
      </c>
      <c s="6" t="s">
        <v>6669</v>
      </c>
      <c s="36" t="s">
        <v>4035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2906</v>
      </c>
      <c>
        <f>(M1490*21)/100</f>
      </c>
      <c t="s">
        <v>27</v>
      </c>
    </row>
    <row r="1491" spans="1:5" ht="12.75">
      <c r="A1491" s="35" t="s">
        <v>56</v>
      </c>
      <c r="E1491" s="39" t="s">
        <v>6669</v>
      </c>
    </row>
    <row r="1492" spans="1:5" ht="63.75">
      <c r="A1492" s="35" t="s">
        <v>58</v>
      </c>
      <c r="E1492" s="42" t="s">
        <v>6670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3995</v>
      </c>
      <c s="34" t="s">
        <v>6671</v>
      </c>
      <c s="35" t="s">
        <v>5</v>
      </c>
      <c s="6" t="s">
        <v>6672</v>
      </c>
      <c s="36" t="s">
        <v>4035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2906</v>
      </c>
      <c>
        <f>(M1494*21)/100</f>
      </c>
      <c t="s">
        <v>27</v>
      </c>
    </row>
    <row r="1495" spans="1:5" ht="12.75">
      <c r="A1495" s="35" t="s">
        <v>56</v>
      </c>
      <c r="E1495" s="39" t="s">
        <v>6672</v>
      </c>
    </row>
    <row r="1496" spans="1:5" ht="76.5">
      <c r="A1496" s="35" t="s">
        <v>58</v>
      </c>
      <c r="E1496" s="42" t="s">
        <v>6673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6674</v>
      </c>
      <c s="34" t="s">
        <v>6675</v>
      </c>
      <c s="35" t="s">
        <v>5</v>
      </c>
      <c s="6" t="s">
        <v>6676</v>
      </c>
      <c s="36" t="s">
        <v>4035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2906</v>
      </c>
      <c>
        <f>(M1498*21)/100</f>
      </c>
      <c t="s">
        <v>27</v>
      </c>
    </row>
    <row r="1499" spans="1:5" ht="12.75">
      <c r="A1499" s="35" t="s">
        <v>56</v>
      </c>
      <c r="E1499" s="39" t="s">
        <v>6676</v>
      </c>
    </row>
    <row r="1500" spans="1:5" ht="76.5">
      <c r="A1500" s="35" t="s">
        <v>58</v>
      </c>
      <c r="E1500" s="42" t="s">
        <v>6677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6678</v>
      </c>
      <c s="34" t="s">
        <v>6679</v>
      </c>
      <c s="35" t="s">
        <v>5</v>
      </c>
      <c s="6" t="s">
        <v>6680</v>
      </c>
      <c s="36" t="s">
        <v>4035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2906</v>
      </c>
      <c>
        <f>(M1502*21)/100</f>
      </c>
      <c t="s">
        <v>27</v>
      </c>
    </row>
    <row r="1503" spans="1:5" ht="12.75">
      <c r="A1503" s="35" t="s">
        <v>56</v>
      </c>
      <c r="E1503" s="39" t="s">
        <v>6680</v>
      </c>
    </row>
    <row r="1504" spans="1:5" ht="51">
      <c r="A1504" s="35" t="s">
        <v>58</v>
      </c>
      <c r="E1504" s="42" t="s">
        <v>6681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6682</v>
      </c>
      <c s="34" t="s">
        <v>6683</v>
      </c>
      <c s="35" t="s">
        <v>5</v>
      </c>
      <c s="6" t="s">
        <v>6684</v>
      </c>
      <c s="36" t="s">
        <v>4035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2906</v>
      </c>
      <c>
        <f>(M1506*21)/100</f>
      </c>
      <c t="s">
        <v>27</v>
      </c>
    </row>
    <row r="1507" spans="1:5" ht="12.75">
      <c r="A1507" s="35" t="s">
        <v>56</v>
      </c>
      <c r="E1507" s="39" t="s">
        <v>6684</v>
      </c>
    </row>
    <row r="1508" spans="1:5" ht="51">
      <c r="A1508" s="35" t="s">
        <v>58</v>
      </c>
      <c r="E1508" s="42" t="s">
        <v>6685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6686</v>
      </c>
      <c s="34" t="s">
        <v>6687</v>
      </c>
      <c s="35" t="s">
        <v>5</v>
      </c>
      <c s="6" t="s">
        <v>6688</v>
      </c>
      <c s="36" t="s">
        <v>4035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2906</v>
      </c>
      <c>
        <f>(M1510*21)/100</f>
      </c>
      <c t="s">
        <v>27</v>
      </c>
    </row>
    <row r="1511" spans="1:5" ht="12.75">
      <c r="A1511" s="35" t="s">
        <v>56</v>
      </c>
      <c r="E1511" s="39" t="s">
        <v>6688</v>
      </c>
    </row>
    <row r="1512" spans="1:5" ht="51">
      <c r="A1512" s="35" t="s">
        <v>58</v>
      </c>
      <c r="E1512" s="42" t="s">
        <v>6689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6690</v>
      </c>
      <c s="34" t="s">
        <v>6691</v>
      </c>
      <c s="35" t="s">
        <v>5</v>
      </c>
      <c s="6" t="s">
        <v>6692</v>
      </c>
      <c s="36" t="s">
        <v>4035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2906</v>
      </c>
      <c>
        <f>(M1514*21)/100</f>
      </c>
      <c t="s">
        <v>27</v>
      </c>
    </row>
    <row r="1515" spans="1:5" ht="12.75">
      <c r="A1515" s="35" t="s">
        <v>56</v>
      </c>
      <c r="E1515" s="39" t="s">
        <v>6692</v>
      </c>
    </row>
    <row r="1516" spans="1:5" ht="76.5">
      <c r="A1516" s="35" t="s">
        <v>58</v>
      </c>
      <c r="E1516" s="42" t="s">
        <v>6693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6694</v>
      </c>
      <c s="34" t="s">
        <v>6695</v>
      </c>
      <c s="35" t="s">
        <v>5</v>
      </c>
      <c s="6" t="s">
        <v>6696</v>
      </c>
      <c s="36" t="s">
        <v>4035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2906</v>
      </c>
      <c>
        <f>(M1518*21)/100</f>
      </c>
      <c t="s">
        <v>27</v>
      </c>
    </row>
    <row r="1519" spans="1:5" ht="12.75">
      <c r="A1519" s="35" t="s">
        <v>56</v>
      </c>
      <c r="E1519" s="39" t="s">
        <v>6696</v>
      </c>
    </row>
    <row r="1520" spans="1:5" ht="76.5">
      <c r="A1520" s="35" t="s">
        <v>58</v>
      </c>
      <c r="E1520" s="42" t="s">
        <v>6697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6698</v>
      </c>
      <c s="34" t="s">
        <v>6699</v>
      </c>
      <c s="35" t="s">
        <v>5</v>
      </c>
      <c s="6" t="s">
        <v>6700</v>
      </c>
      <c s="36" t="s">
        <v>4035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2906</v>
      </c>
      <c>
        <f>(M1522*21)/100</f>
      </c>
      <c t="s">
        <v>27</v>
      </c>
    </row>
    <row r="1523" spans="1:5" ht="12.75">
      <c r="A1523" s="35" t="s">
        <v>56</v>
      </c>
      <c r="E1523" s="39" t="s">
        <v>6700</v>
      </c>
    </row>
    <row r="1524" spans="1:5" ht="63.75">
      <c r="A1524" s="35" t="s">
        <v>58</v>
      </c>
      <c r="E1524" s="42" t="s">
        <v>6701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6702</v>
      </c>
      <c s="34" t="s">
        <v>6703</v>
      </c>
      <c s="35" t="s">
        <v>5</v>
      </c>
      <c s="6" t="s">
        <v>6704</v>
      </c>
      <c s="36" t="s">
        <v>4035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2906</v>
      </c>
      <c>
        <f>(M1526*21)/100</f>
      </c>
      <c t="s">
        <v>27</v>
      </c>
    </row>
    <row r="1527" spans="1:5" ht="12.75">
      <c r="A1527" s="35" t="s">
        <v>56</v>
      </c>
      <c r="E1527" s="39" t="s">
        <v>6704</v>
      </c>
    </row>
    <row r="1528" spans="1:5" ht="63.75">
      <c r="A1528" s="35" t="s">
        <v>58</v>
      </c>
      <c r="E1528" s="42" t="s">
        <v>6705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6706</v>
      </c>
      <c s="34" t="s">
        <v>6707</v>
      </c>
      <c s="35" t="s">
        <v>5</v>
      </c>
      <c s="6" t="s">
        <v>6708</v>
      </c>
      <c s="36" t="s">
        <v>4035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2906</v>
      </c>
      <c>
        <f>(M1530*21)/100</f>
      </c>
      <c t="s">
        <v>27</v>
      </c>
    </row>
    <row r="1531" spans="1:5" ht="12.75">
      <c r="A1531" s="35" t="s">
        <v>56</v>
      </c>
      <c r="E1531" s="39" t="s">
        <v>6708</v>
      </c>
    </row>
    <row r="1532" spans="1:5" ht="63.75">
      <c r="A1532" s="35" t="s">
        <v>58</v>
      </c>
      <c r="E1532" s="42" t="s">
        <v>6709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6710</v>
      </c>
      <c s="34" t="s">
        <v>6711</v>
      </c>
      <c s="35" t="s">
        <v>5</v>
      </c>
      <c s="6" t="s">
        <v>6712</v>
      </c>
      <c s="36" t="s">
        <v>4035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2906</v>
      </c>
      <c>
        <f>(M1534*21)/100</f>
      </c>
      <c t="s">
        <v>27</v>
      </c>
    </row>
    <row r="1535" spans="1:5" ht="12.75">
      <c r="A1535" s="35" t="s">
        <v>56</v>
      </c>
      <c r="E1535" s="39" t="s">
        <v>6713</v>
      </c>
    </row>
    <row r="1536" spans="1:5" ht="63.75">
      <c r="A1536" s="35" t="s">
        <v>58</v>
      </c>
      <c r="E1536" s="42" t="s">
        <v>6714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6715</v>
      </c>
      <c s="34" t="s">
        <v>6716</v>
      </c>
      <c s="35" t="s">
        <v>5</v>
      </c>
      <c s="6" t="s">
        <v>6717</v>
      </c>
      <c s="36" t="s">
        <v>4035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2906</v>
      </c>
      <c>
        <f>(M1538*21)/100</f>
      </c>
      <c t="s">
        <v>27</v>
      </c>
    </row>
    <row r="1539" spans="1:5" ht="12.75">
      <c r="A1539" s="35" t="s">
        <v>56</v>
      </c>
      <c r="E1539" s="39" t="s">
        <v>6717</v>
      </c>
    </row>
    <row r="1540" spans="1:5" ht="51">
      <c r="A1540" s="35" t="s">
        <v>58</v>
      </c>
      <c r="E1540" s="42" t="s">
        <v>6718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6719</v>
      </c>
      <c s="34" t="s">
        <v>6720</v>
      </c>
      <c s="35" t="s">
        <v>5</v>
      </c>
      <c s="6" t="s">
        <v>6721</v>
      </c>
      <c s="36" t="s">
        <v>4035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2906</v>
      </c>
      <c>
        <f>(M1542*21)/100</f>
      </c>
      <c t="s">
        <v>27</v>
      </c>
    </row>
    <row r="1543" spans="1:5" ht="12.75">
      <c r="A1543" s="35" t="s">
        <v>56</v>
      </c>
      <c r="E1543" s="39" t="s">
        <v>6721</v>
      </c>
    </row>
    <row r="1544" spans="1:5" ht="51">
      <c r="A1544" s="35" t="s">
        <v>58</v>
      </c>
      <c r="E1544" s="42" t="s">
        <v>6722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6723</v>
      </c>
      <c s="34" t="s">
        <v>6724</v>
      </c>
      <c s="35" t="s">
        <v>5</v>
      </c>
      <c s="6" t="s">
        <v>6725</v>
      </c>
      <c s="36" t="s">
        <v>4035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2906</v>
      </c>
      <c>
        <f>(M1546*21)/100</f>
      </c>
      <c t="s">
        <v>27</v>
      </c>
    </row>
    <row r="1547" spans="1:5" ht="12.75">
      <c r="A1547" s="35" t="s">
        <v>56</v>
      </c>
      <c r="E1547" s="39" t="s">
        <v>6725</v>
      </c>
    </row>
    <row r="1548" spans="1:5" ht="51">
      <c r="A1548" s="35" t="s">
        <v>58</v>
      </c>
      <c r="E1548" s="42" t="s">
        <v>6726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6727</v>
      </c>
      <c s="34" t="s">
        <v>6728</v>
      </c>
      <c s="35" t="s">
        <v>5</v>
      </c>
      <c s="6" t="s">
        <v>6729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2906</v>
      </c>
      <c>
        <f>(M1550*21)/100</f>
      </c>
      <c t="s">
        <v>27</v>
      </c>
    </row>
    <row r="1551" spans="1:5" ht="12.75">
      <c r="A1551" s="35" t="s">
        <v>56</v>
      </c>
      <c r="E1551" s="39" t="s">
        <v>6729</v>
      </c>
    </row>
    <row r="1552" spans="1:5" ht="51">
      <c r="A1552" s="35" t="s">
        <v>58</v>
      </c>
      <c r="E1552" s="42" t="s">
        <v>6730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6731</v>
      </c>
      <c s="34" t="s">
        <v>6732</v>
      </c>
      <c s="35" t="s">
        <v>5</v>
      </c>
      <c s="6" t="s">
        <v>6733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2906</v>
      </c>
      <c>
        <f>(M1554*21)/100</f>
      </c>
      <c t="s">
        <v>27</v>
      </c>
    </row>
    <row r="1555" spans="1:5" ht="12.75">
      <c r="A1555" s="35" t="s">
        <v>56</v>
      </c>
      <c r="E1555" s="39" t="s">
        <v>6733</v>
      </c>
    </row>
    <row r="1556" spans="1:5" ht="51">
      <c r="A1556" s="35" t="s">
        <v>58</v>
      </c>
      <c r="E1556" s="42" t="s">
        <v>6734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6735</v>
      </c>
      <c s="34" t="s">
        <v>6736</v>
      </c>
      <c s="35" t="s">
        <v>5</v>
      </c>
      <c s="6" t="s">
        <v>6737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5267</v>
      </c>
      <c>
        <f>(M1558*21)/100</f>
      </c>
      <c t="s">
        <v>27</v>
      </c>
    </row>
    <row r="1559" spans="1:5" ht="12.75">
      <c r="A1559" s="35" t="s">
        <v>56</v>
      </c>
      <c r="E1559" s="39" t="s">
        <v>6738</v>
      </c>
    </row>
    <row r="1560" spans="1:5" ht="102">
      <c r="A1560" s="35" t="s">
        <v>58</v>
      </c>
      <c r="E1560" s="42" t="s">
        <v>6739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6740</v>
      </c>
      <c s="34" t="s">
        <v>6741</v>
      </c>
      <c s="35" t="s">
        <v>5</v>
      </c>
      <c s="6" t="s">
        <v>6742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2906</v>
      </c>
      <c>
        <f>(M1562*21)/100</f>
      </c>
      <c t="s">
        <v>27</v>
      </c>
    </row>
    <row r="1563" spans="1:5" ht="12.75">
      <c r="A1563" s="35" t="s">
        <v>56</v>
      </c>
      <c r="E1563" s="39" t="s">
        <v>6742</v>
      </c>
    </row>
    <row r="1564" spans="1:5" ht="102">
      <c r="A1564" s="35" t="s">
        <v>58</v>
      </c>
      <c r="E1564" s="42" t="s">
        <v>6743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6744</v>
      </c>
      <c s="34" t="s">
        <v>6745</v>
      </c>
      <c s="35" t="s">
        <v>5</v>
      </c>
      <c s="6" t="s">
        <v>6746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5267</v>
      </c>
      <c>
        <f>(M1566*21)/100</f>
      </c>
      <c t="s">
        <v>27</v>
      </c>
    </row>
    <row r="1567" spans="1:5" ht="12.75">
      <c r="A1567" s="35" t="s">
        <v>56</v>
      </c>
      <c r="E1567" s="39" t="s">
        <v>6747</v>
      </c>
    </row>
    <row r="1568" spans="1:5" ht="102">
      <c r="A1568" s="35" t="s">
        <v>58</v>
      </c>
      <c r="E1568" s="42" t="s">
        <v>6748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6749</v>
      </c>
      <c s="34" t="s">
        <v>6750</v>
      </c>
      <c s="35" t="s">
        <v>5</v>
      </c>
      <c s="6" t="s">
        <v>6751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2906</v>
      </c>
      <c>
        <f>(M1570*21)/100</f>
      </c>
      <c t="s">
        <v>27</v>
      </c>
    </row>
    <row r="1571" spans="1:5" ht="12.75">
      <c r="A1571" s="35" t="s">
        <v>56</v>
      </c>
      <c r="E1571" s="39" t="s">
        <v>6751</v>
      </c>
    </row>
    <row r="1572" spans="1:5" ht="114.75">
      <c r="A1572" s="35" t="s">
        <v>58</v>
      </c>
      <c r="E1572" s="42" t="s">
        <v>6752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6753</v>
      </c>
      <c s="34" t="s">
        <v>6754</v>
      </c>
      <c s="35" t="s">
        <v>5</v>
      </c>
      <c s="6" t="s">
        <v>6755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2906</v>
      </c>
      <c>
        <f>(M1574*21)/100</f>
      </c>
      <c t="s">
        <v>27</v>
      </c>
    </row>
    <row r="1575" spans="1:5" ht="12.75">
      <c r="A1575" s="35" t="s">
        <v>56</v>
      </c>
      <c r="E1575" s="39" t="s">
        <v>6755</v>
      </c>
    </row>
    <row r="1576" spans="1:5" ht="114.75">
      <c r="A1576" s="35" t="s">
        <v>58</v>
      </c>
      <c r="E1576" s="42" t="s">
        <v>6756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6757</v>
      </c>
      <c s="34" t="s">
        <v>6758</v>
      </c>
      <c s="35" t="s">
        <v>5</v>
      </c>
      <c s="6" t="s">
        <v>6759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5267</v>
      </c>
      <c>
        <f>(M1578*21)/100</f>
      </c>
      <c t="s">
        <v>27</v>
      </c>
    </row>
    <row r="1579" spans="1:5" ht="12.75">
      <c r="A1579" s="35" t="s">
        <v>56</v>
      </c>
      <c r="E1579" s="39" t="s">
        <v>6760</v>
      </c>
    </row>
    <row r="1580" spans="1:5" ht="102">
      <c r="A1580" s="35" t="s">
        <v>58</v>
      </c>
      <c r="E1580" s="42" t="s">
        <v>6761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6762</v>
      </c>
      <c s="34" t="s">
        <v>6763</v>
      </c>
      <c s="35" t="s">
        <v>5</v>
      </c>
      <c s="6" t="s">
        <v>6764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2906</v>
      </c>
      <c>
        <f>(M1582*21)/100</f>
      </c>
      <c t="s">
        <v>27</v>
      </c>
    </row>
    <row r="1583" spans="1:5" ht="12.75">
      <c r="A1583" s="35" t="s">
        <v>56</v>
      </c>
      <c r="E1583" s="39" t="s">
        <v>6764</v>
      </c>
    </row>
    <row r="1584" spans="1:5" ht="63.75">
      <c r="A1584" s="35" t="s">
        <v>58</v>
      </c>
      <c r="E1584" s="42" t="s">
        <v>6765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6766</v>
      </c>
      <c s="34" t="s">
        <v>6767</v>
      </c>
      <c s="35" t="s">
        <v>5</v>
      </c>
      <c s="6" t="s">
        <v>6764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2906</v>
      </c>
      <c>
        <f>(M1586*21)/100</f>
      </c>
      <c t="s">
        <v>27</v>
      </c>
    </row>
    <row r="1587" spans="1:5" ht="12.75">
      <c r="A1587" s="35" t="s">
        <v>56</v>
      </c>
      <c r="E1587" s="39" t="s">
        <v>6764</v>
      </c>
    </row>
    <row r="1588" spans="1:5" ht="63.75">
      <c r="A1588" s="35" t="s">
        <v>58</v>
      </c>
      <c r="E1588" s="42" t="s">
        <v>6768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6769</v>
      </c>
      <c r="E1590" s="33" t="s">
        <v>6770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6771</v>
      </c>
      <c s="34" t="s">
        <v>6772</v>
      </c>
      <c s="35" t="s">
        <v>5</v>
      </c>
      <c s="6" t="s">
        <v>6773</v>
      </c>
      <c s="36" t="s">
        <v>4035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2906</v>
      </c>
      <c>
        <f>(M1591*21)/100</f>
      </c>
      <c t="s">
        <v>27</v>
      </c>
    </row>
    <row r="1592" spans="1:5" ht="12.75">
      <c r="A1592" s="35" t="s">
        <v>56</v>
      </c>
      <c r="E1592" s="39" t="s">
        <v>6773</v>
      </c>
    </row>
    <row r="1593" spans="1:5" ht="76.5">
      <c r="A1593" s="35" t="s">
        <v>58</v>
      </c>
      <c r="E1593" s="42" t="s">
        <v>6774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6775</v>
      </c>
      <c s="34" t="s">
        <v>6776</v>
      </c>
      <c s="35" t="s">
        <v>5</v>
      </c>
      <c s="6" t="s">
        <v>6777</v>
      </c>
      <c s="36" t="s">
        <v>4035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2906</v>
      </c>
      <c>
        <f>(M1595*21)/100</f>
      </c>
      <c t="s">
        <v>27</v>
      </c>
    </row>
    <row r="1596" spans="1:5" ht="12.75">
      <c r="A1596" s="35" t="s">
        <v>56</v>
      </c>
      <c r="E1596" s="39" t="s">
        <v>6777</v>
      </c>
    </row>
    <row r="1597" spans="1:5" ht="76.5">
      <c r="A1597" s="35" t="s">
        <v>58</v>
      </c>
      <c r="E1597" s="42" t="s">
        <v>6778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6779</v>
      </c>
      <c s="34" t="s">
        <v>6780</v>
      </c>
      <c s="35" t="s">
        <v>5</v>
      </c>
      <c s="6" t="s">
        <v>6781</v>
      </c>
      <c s="36" t="s">
        <v>4035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2906</v>
      </c>
      <c>
        <f>(M1599*21)/100</f>
      </c>
      <c t="s">
        <v>27</v>
      </c>
    </row>
    <row r="1600" spans="1:5" ht="12.75">
      <c r="A1600" s="35" t="s">
        <v>56</v>
      </c>
      <c r="E1600" s="39" t="s">
        <v>6781</v>
      </c>
    </row>
    <row r="1601" spans="1:5" ht="76.5">
      <c r="A1601" s="35" t="s">
        <v>58</v>
      </c>
      <c r="E1601" s="42" t="s">
        <v>6782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6783</v>
      </c>
      <c s="34" t="s">
        <v>6784</v>
      </c>
      <c s="35" t="s">
        <v>5</v>
      </c>
      <c s="6" t="s">
        <v>6785</v>
      </c>
      <c s="36" t="s">
        <v>4035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2906</v>
      </c>
      <c>
        <f>(M1603*21)/100</f>
      </c>
      <c t="s">
        <v>27</v>
      </c>
    </row>
    <row r="1604" spans="1:5" ht="12.75">
      <c r="A1604" s="35" t="s">
        <v>56</v>
      </c>
      <c r="E1604" s="39" t="s">
        <v>6785</v>
      </c>
    </row>
    <row r="1605" spans="1:5" ht="76.5">
      <c r="A1605" s="35" t="s">
        <v>58</v>
      </c>
      <c r="E1605" s="42" t="s">
        <v>6786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6787</v>
      </c>
      <c s="34" t="s">
        <v>6788</v>
      </c>
      <c s="35" t="s">
        <v>5</v>
      </c>
      <c s="6" t="s">
        <v>6789</v>
      </c>
      <c s="36" t="s">
        <v>4035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2906</v>
      </c>
      <c>
        <f>(M1607*21)/100</f>
      </c>
      <c t="s">
        <v>27</v>
      </c>
    </row>
    <row r="1608" spans="1:5" ht="12.75">
      <c r="A1608" s="35" t="s">
        <v>56</v>
      </c>
      <c r="E1608" s="39" t="s">
        <v>6789</v>
      </c>
    </row>
    <row r="1609" spans="1:5" ht="76.5">
      <c r="A1609" s="35" t="s">
        <v>58</v>
      </c>
      <c r="E1609" s="42" t="s">
        <v>6790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6791</v>
      </c>
      <c s="34" t="s">
        <v>6792</v>
      </c>
      <c s="35" t="s">
        <v>5</v>
      </c>
      <c s="6" t="s">
        <v>6793</v>
      </c>
      <c s="36" t="s">
        <v>4035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2906</v>
      </c>
      <c>
        <f>(M1611*21)/100</f>
      </c>
      <c t="s">
        <v>27</v>
      </c>
    </row>
    <row r="1612" spans="1:5" ht="12.75">
      <c r="A1612" s="35" t="s">
        <v>56</v>
      </c>
      <c r="E1612" s="39" t="s">
        <v>6793</v>
      </c>
    </row>
    <row r="1613" spans="1:5" ht="76.5">
      <c r="A1613" s="35" t="s">
        <v>58</v>
      </c>
      <c r="E1613" s="42" t="s">
        <v>6794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6795</v>
      </c>
      <c s="34" t="s">
        <v>6796</v>
      </c>
      <c s="35" t="s">
        <v>5</v>
      </c>
      <c s="6" t="s">
        <v>6797</v>
      </c>
      <c s="36" t="s">
        <v>4035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2906</v>
      </c>
      <c>
        <f>(M1615*21)/100</f>
      </c>
      <c t="s">
        <v>27</v>
      </c>
    </row>
    <row r="1616" spans="1:5" ht="12.75">
      <c r="A1616" s="35" t="s">
        <v>56</v>
      </c>
      <c r="E1616" s="39" t="s">
        <v>6797</v>
      </c>
    </row>
    <row r="1617" spans="1:5" ht="76.5">
      <c r="A1617" s="35" t="s">
        <v>58</v>
      </c>
      <c r="E1617" s="42" t="s">
        <v>6798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6799</v>
      </c>
      <c s="34" t="s">
        <v>6800</v>
      </c>
      <c s="35" t="s">
        <v>5</v>
      </c>
      <c s="6" t="s">
        <v>6801</v>
      </c>
      <c s="36" t="s">
        <v>4035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2906</v>
      </c>
      <c>
        <f>(M1619*21)/100</f>
      </c>
      <c t="s">
        <v>27</v>
      </c>
    </row>
    <row r="1620" spans="1:5" ht="12.75">
      <c r="A1620" s="35" t="s">
        <v>56</v>
      </c>
      <c r="E1620" s="39" t="s">
        <v>6801</v>
      </c>
    </row>
    <row r="1621" spans="1:5" ht="76.5">
      <c r="A1621" s="35" t="s">
        <v>58</v>
      </c>
      <c r="E1621" s="42" t="s">
        <v>6802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6803</v>
      </c>
      <c s="34" t="s">
        <v>6804</v>
      </c>
      <c s="35" t="s">
        <v>5</v>
      </c>
      <c s="6" t="s">
        <v>6805</v>
      </c>
      <c s="36" t="s">
        <v>4035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2906</v>
      </c>
      <c>
        <f>(M1623*21)/100</f>
      </c>
      <c t="s">
        <v>27</v>
      </c>
    </row>
    <row r="1624" spans="1:5" ht="12.75">
      <c r="A1624" s="35" t="s">
        <v>56</v>
      </c>
      <c r="E1624" s="39" t="s">
        <v>6805</v>
      </c>
    </row>
    <row r="1625" spans="1:5" ht="76.5">
      <c r="A1625" s="35" t="s">
        <v>58</v>
      </c>
      <c r="E1625" s="42" t="s">
        <v>6806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6807</v>
      </c>
      <c s="34" t="s">
        <v>6808</v>
      </c>
      <c s="35" t="s">
        <v>5</v>
      </c>
      <c s="6" t="s">
        <v>6809</v>
      </c>
      <c s="36" t="s">
        <v>4035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2906</v>
      </c>
      <c>
        <f>(M1627*21)/100</f>
      </c>
      <c t="s">
        <v>27</v>
      </c>
    </row>
    <row r="1628" spans="1:5" ht="12.75">
      <c r="A1628" s="35" t="s">
        <v>56</v>
      </c>
      <c r="E1628" s="39" t="s">
        <v>6809</v>
      </c>
    </row>
    <row r="1629" spans="1:5" ht="76.5">
      <c r="A1629" s="35" t="s">
        <v>58</v>
      </c>
      <c r="E1629" s="42" t="s">
        <v>6810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6811</v>
      </c>
      <c s="34" t="s">
        <v>6812</v>
      </c>
      <c s="35" t="s">
        <v>5</v>
      </c>
      <c s="6" t="s">
        <v>6813</v>
      </c>
      <c s="36" t="s">
        <v>4035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2906</v>
      </c>
      <c>
        <f>(M1631*21)/100</f>
      </c>
      <c t="s">
        <v>27</v>
      </c>
    </row>
    <row r="1632" spans="1:5" ht="12.75">
      <c r="A1632" s="35" t="s">
        <v>56</v>
      </c>
      <c r="E1632" s="39" t="s">
        <v>6813</v>
      </c>
    </row>
    <row r="1633" spans="1:5" ht="76.5">
      <c r="A1633" s="35" t="s">
        <v>58</v>
      </c>
      <c r="E1633" s="42" t="s">
        <v>6814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6815</v>
      </c>
      <c s="34" t="s">
        <v>6816</v>
      </c>
      <c s="35" t="s">
        <v>5</v>
      </c>
      <c s="6" t="s">
        <v>6817</v>
      </c>
      <c s="36" t="s">
        <v>4035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2906</v>
      </c>
      <c>
        <f>(M1635*21)/100</f>
      </c>
      <c t="s">
        <v>27</v>
      </c>
    </row>
    <row r="1636" spans="1:5" ht="12.75">
      <c r="A1636" s="35" t="s">
        <v>56</v>
      </c>
      <c r="E1636" s="39" t="s">
        <v>6818</v>
      </c>
    </row>
    <row r="1637" spans="1:5" ht="63.75">
      <c r="A1637" s="35" t="s">
        <v>58</v>
      </c>
      <c r="E1637" s="42" t="s">
        <v>6819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6820</v>
      </c>
      <c s="34" t="s">
        <v>6821</v>
      </c>
      <c s="35" t="s">
        <v>5</v>
      </c>
      <c s="6" t="s">
        <v>6822</v>
      </c>
      <c s="36" t="s">
        <v>4035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2906</v>
      </c>
      <c>
        <f>(M1639*21)/100</f>
      </c>
      <c t="s">
        <v>27</v>
      </c>
    </row>
    <row r="1640" spans="1:5" ht="12.75">
      <c r="A1640" s="35" t="s">
        <v>56</v>
      </c>
      <c r="E1640" s="39" t="s">
        <v>6822</v>
      </c>
    </row>
    <row r="1641" spans="1:5" ht="63.75">
      <c r="A1641" s="35" t="s">
        <v>58</v>
      </c>
      <c r="E1641" s="42" t="s">
        <v>6823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6824</v>
      </c>
      <c s="34" t="s">
        <v>6825</v>
      </c>
      <c s="35" t="s">
        <v>5</v>
      </c>
      <c s="6" t="s">
        <v>6826</v>
      </c>
      <c s="36" t="s">
        <v>4035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2906</v>
      </c>
      <c>
        <f>(M1643*21)/100</f>
      </c>
      <c t="s">
        <v>27</v>
      </c>
    </row>
    <row r="1644" spans="1:5" ht="12.75">
      <c r="A1644" s="35" t="s">
        <v>56</v>
      </c>
      <c r="E1644" s="39" t="s">
        <v>6826</v>
      </c>
    </row>
    <row r="1645" spans="1:5" ht="38.25">
      <c r="A1645" s="35" t="s">
        <v>58</v>
      </c>
      <c r="E1645" s="42" t="s">
        <v>6827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6828</v>
      </c>
      <c s="34" t="s">
        <v>6829</v>
      </c>
      <c s="35" t="s">
        <v>5</v>
      </c>
      <c s="6" t="s">
        <v>6830</v>
      </c>
      <c s="36" t="s">
        <v>4035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2906</v>
      </c>
      <c>
        <f>(M1647*21)/100</f>
      </c>
      <c t="s">
        <v>27</v>
      </c>
    </row>
    <row r="1648" spans="1:5" ht="12.75">
      <c r="A1648" s="35" t="s">
        <v>56</v>
      </c>
      <c r="E1648" s="39" t="s">
        <v>6830</v>
      </c>
    </row>
    <row r="1649" spans="1:5" ht="51">
      <c r="A1649" s="35" t="s">
        <v>58</v>
      </c>
      <c r="E1649" s="42" t="s">
        <v>6831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6832</v>
      </c>
      <c s="34" t="s">
        <v>6833</v>
      </c>
      <c s="35" t="s">
        <v>5</v>
      </c>
      <c s="6" t="s">
        <v>6834</v>
      </c>
      <c s="36" t="s">
        <v>4035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2906</v>
      </c>
      <c>
        <f>(M1651*21)/100</f>
      </c>
      <c t="s">
        <v>27</v>
      </c>
    </row>
    <row r="1652" spans="1:5" ht="12.75">
      <c r="A1652" s="35" t="s">
        <v>56</v>
      </c>
      <c r="E1652" s="39" t="s">
        <v>6834</v>
      </c>
    </row>
    <row r="1653" spans="1:5" ht="51">
      <c r="A1653" s="35" t="s">
        <v>58</v>
      </c>
      <c r="E1653" s="42" t="s">
        <v>6835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6836</v>
      </c>
      <c s="34" t="s">
        <v>6837</v>
      </c>
      <c s="35" t="s">
        <v>5</v>
      </c>
      <c s="6" t="s">
        <v>6838</v>
      </c>
      <c s="36" t="s">
        <v>4035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2906</v>
      </c>
      <c>
        <f>(M1655*21)/100</f>
      </c>
      <c t="s">
        <v>27</v>
      </c>
    </row>
    <row r="1656" spans="1:5" ht="12.75">
      <c r="A1656" s="35" t="s">
        <v>56</v>
      </c>
      <c r="E1656" s="39" t="s">
        <v>6838</v>
      </c>
    </row>
    <row r="1657" spans="1:5" ht="51">
      <c r="A1657" s="35" t="s">
        <v>58</v>
      </c>
      <c r="E1657" s="42" t="s">
        <v>6835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6839</v>
      </c>
      <c s="34" t="s">
        <v>6840</v>
      </c>
      <c s="35" t="s">
        <v>5</v>
      </c>
      <c s="6" t="s">
        <v>6841</v>
      </c>
      <c s="36" t="s">
        <v>4035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2906</v>
      </c>
      <c>
        <f>(M1659*21)/100</f>
      </c>
      <c t="s">
        <v>27</v>
      </c>
    </row>
    <row r="1660" spans="1:5" ht="12.75">
      <c r="A1660" s="35" t="s">
        <v>56</v>
      </c>
      <c r="E1660" s="39" t="s">
        <v>6841</v>
      </c>
    </row>
    <row r="1661" spans="1:5" ht="38.25">
      <c r="A1661" s="35" t="s">
        <v>58</v>
      </c>
      <c r="E1661" s="42" t="s">
        <v>6842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6843</v>
      </c>
      <c s="34" t="s">
        <v>6844</v>
      </c>
      <c s="35" t="s">
        <v>5</v>
      </c>
      <c s="6" t="s">
        <v>6845</v>
      </c>
      <c s="36" t="s">
        <v>4035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2906</v>
      </c>
      <c>
        <f>(M1663*21)/100</f>
      </c>
      <c t="s">
        <v>27</v>
      </c>
    </row>
    <row r="1664" spans="1:5" ht="12.75">
      <c r="A1664" s="35" t="s">
        <v>56</v>
      </c>
      <c r="E1664" s="39" t="s">
        <v>6845</v>
      </c>
    </row>
    <row r="1665" spans="1:5" ht="38.25">
      <c r="A1665" s="35" t="s">
        <v>58</v>
      </c>
      <c r="E1665" s="42" t="s">
        <v>6842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6846</v>
      </c>
      <c s="34" t="s">
        <v>6847</v>
      </c>
      <c s="35" t="s">
        <v>5</v>
      </c>
      <c s="6" t="s">
        <v>6848</v>
      </c>
      <c s="36" t="s">
        <v>4035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2906</v>
      </c>
      <c>
        <f>(M1667*21)/100</f>
      </c>
      <c t="s">
        <v>27</v>
      </c>
    </row>
    <row r="1668" spans="1:5" ht="12.75">
      <c r="A1668" s="35" t="s">
        <v>56</v>
      </c>
      <c r="E1668" s="39" t="s">
        <v>6848</v>
      </c>
    </row>
    <row r="1669" spans="1:5" ht="51">
      <c r="A1669" s="35" t="s">
        <v>58</v>
      </c>
      <c r="E1669" s="42" t="s">
        <v>6849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6850</v>
      </c>
      <c s="34" t="s">
        <v>6851</v>
      </c>
      <c s="35" t="s">
        <v>5</v>
      </c>
      <c s="6" t="s">
        <v>6852</v>
      </c>
      <c s="36" t="s">
        <v>4035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2906</v>
      </c>
      <c>
        <f>(M1671*21)/100</f>
      </c>
      <c t="s">
        <v>27</v>
      </c>
    </row>
    <row r="1672" spans="1:5" ht="12.75">
      <c r="A1672" s="35" t="s">
        <v>56</v>
      </c>
      <c r="E1672" s="39" t="s">
        <v>6852</v>
      </c>
    </row>
    <row r="1673" spans="1:5" ht="51">
      <c r="A1673" s="35" t="s">
        <v>58</v>
      </c>
      <c r="E1673" s="42" t="s">
        <v>6849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6853</v>
      </c>
      <c s="34" t="s">
        <v>6854</v>
      </c>
      <c s="35" t="s">
        <v>5</v>
      </c>
      <c s="6" t="s">
        <v>6855</v>
      </c>
      <c s="36" t="s">
        <v>4035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2906</v>
      </c>
      <c>
        <f>(M1675*21)/100</f>
      </c>
      <c t="s">
        <v>27</v>
      </c>
    </row>
    <row r="1676" spans="1:5" ht="12.75">
      <c r="A1676" s="35" t="s">
        <v>56</v>
      </c>
      <c r="E1676" s="39" t="s">
        <v>6855</v>
      </c>
    </row>
    <row r="1677" spans="1:5" ht="38.25">
      <c r="A1677" s="35" t="s">
        <v>58</v>
      </c>
      <c r="E1677" s="42" t="s">
        <v>6842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6856</v>
      </c>
      <c s="34" t="s">
        <v>6857</v>
      </c>
      <c s="35" t="s">
        <v>5</v>
      </c>
      <c s="6" t="s">
        <v>6858</v>
      </c>
      <c s="36" t="s">
        <v>4035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2906</v>
      </c>
      <c>
        <f>(M1679*21)/100</f>
      </c>
      <c t="s">
        <v>27</v>
      </c>
    </row>
    <row r="1680" spans="1:5" ht="12.75">
      <c r="A1680" s="35" t="s">
        <v>56</v>
      </c>
      <c r="E1680" s="39" t="s">
        <v>6858</v>
      </c>
    </row>
    <row r="1681" spans="1:5" ht="38.25">
      <c r="A1681" s="35" t="s">
        <v>58</v>
      </c>
      <c r="E1681" s="42" t="s">
        <v>6842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6859</v>
      </c>
      <c s="34" t="s">
        <v>6860</v>
      </c>
      <c s="35" t="s">
        <v>5</v>
      </c>
      <c s="6" t="s">
        <v>6861</v>
      </c>
      <c s="36" t="s">
        <v>4035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2906</v>
      </c>
      <c>
        <f>(M1683*21)/100</f>
      </c>
      <c t="s">
        <v>27</v>
      </c>
    </row>
    <row r="1684" spans="1:5" ht="12.75">
      <c r="A1684" s="35" t="s">
        <v>56</v>
      </c>
      <c r="E1684" s="39" t="s">
        <v>6861</v>
      </c>
    </row>
    <row r="1685" spans="1:5" ht="51">
      <c r="A1685" s="35" t="s">
        <v>58</v>
      </c>
      <c r="E1685" s="42" t="s">
        <v>6862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6863</v>
      </c>
      <c s="34" t="s">
        <v>6864</v>
      </c>
      <c s="35" t="s">
        <v>5</v>
      </c>
      <c s="6" t="s">
        <v>6865</v>
      </c>
      <c s="36" t="s">
        <v>4035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2906</v>
      </c>
      <c>
        <f>(M1687*21)/100</f>
      </c>
      <c t="s">
        <v>27</v>
      </c>
    </row>
    <row r="1688" spans="1:5" ht="12.75">
      <c r="A1688" s="35" t="s">
        <v>56</v>
      </c>
      <c r="E1688" s="39" t="s">
        <v>6865</v>
      </c>
    </row>
    <row r="1689" spans="1:5" ht="51">
      <c r="A1689" s="35" t="s">
        <v>58</v>
      </c>
      <c r="E1689" s="42" t="s">
        <v>6862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6866</v>
      </c>
      <c s="34" t="s">
        <v>6867</v>
      </c>
      <c s="35" t="s">
        <v>5</v>
      </c>
      <c s="6" t="s">
        <v>6868</v>
      </c>
      <c s="36" t="s">
        <v>4035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2906</v>
      </c>
      <c>
        <f>(M1691*21)/100</f>
      </c>
      <c t="s">
        <v>27</v>
      </c>
    </row>
    <row r="1692" spans="1:5" ht="12.75">
      <c r="A1692" s="35" t="s">
        <v>56</v>
      </c>
      <c r="E1692" s="39" t="s">
        <v>6868</v>
      </c>
    </row>
    <row r="1693" spans="1:5" ht="51">
      <c r="A1693" s="35" t="s">
        <v>58</v>
      </c>
      <c r="E1693" s="42" t="s">
        <v>6869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6870</v>
      </c>
      <c s="34" t="s">
        <v>6871</v>
      </c>
      <c s="35" t="s">
        <v>5</v>
      </c>
      <c s="6" t="s">
        <v>6872</v>
      </c>
      <c s="36" t="s">
        <v>4035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2906</v>
      </c>
      <c>
        <f>(M1695*21)/100</f>
      </c>
      <c t="s">
        <v>27</v>
      </c>
    </row>
    <row r="1696" spans="1:5" ht="12.75">
      <c r="A1696" s="35" t="s">
        <v>56</v>
      </c>
      <c r="E1696" s="39" t="s">
        <v>6872</v>
      </c>
    </row>
    <row r="1697" spans="1:5" ht="38.25">
      <c r="A1697" s="35" t="s">
        <v>58</v>
      </c>
      <c r="E1697" s="42" t="s">
        <v>6873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6874</v>
      </c>
      <c s="34" t="s">
        <v>6875</v>
      </c>
      <c s="35" t="s">
        <v>5</v>
      </c>
      <c s="6" t="s">
        <v>6876</v>
      </c>
      <c s="36" t="s">
        <v>4035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2906</v>
      </c>
      <c>
        <f>(M1699*21)/100</f>
      </c>
      <c t="s">
        <v>27</v>
      </c>
    </row>
    <row r="1700" spans="1:5" ht="12.75">
      <c r="A1700" s="35" t="s">
        <v>56</v>
      </c>
      <c r="E1700" s="39" t="s">
        <v>6876</v>
      </c>
    </row>
    <row r="1701" spans="1:5" ht="51">
      <c r="A1701" s="35" t="s">
        <v>58</v>
      </c>
      <c r="E1701" s="42" t="s">
        <v>6877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6878</v>
      </c>
      <c s="34" t="s">
        <v>6879</v>
      </c>
      <c s="35" t="s">
        <v>5</v>
      </c>
      <c s="6" t="s">
        <v>6880</v>
      </c>
      <c s="36" t="s">
        <v>4035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2906</v>
      </c>
      <c>
        <f>(M1703*21)/100</f>
      </c>
      <c t="s">
        <v>27</v>
      </c>
    </row>
    <row r="1704" spans="1:5" ht="12.75">
      <c r="A1704" s="35" t="s">
        <v>56</v>
      </c>
      <c r="E1704" s="39" t="s">
        <v>6880</v>
      </c>
    </row>
    <row r="1705" spans="1:5" ht="51">
      <c r="A1705" s="35" t="s">
        <v>58</v>
      </c>
      <c r="E1705" s="42" t="s">
        <v>6877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6881</v>
      </c>
      <c s="34" t="s">
        <v>6882</v>
      </c>
      <c s="35" t="s">
        <v>5</v>
      </c>
      <c s="6" t="s">
        <v>6883</v>
      </c>
      <c s="36" t="s">
        <v>4035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2906</v>
      </c>
      <c>
        <f>(M1707*21)/100</f>
      </c>
      <c t="s">
        <v>27</v>
      </c>
    </row>
    <row r="1708" spans="1:5" ht="12.75">
      <c r="A1708" s="35" t="s">
        <v>56</v>
      </c>
      <c r="E1708" s="39" t="s">
        <v>6883</v>
      </c>
    </row>
    <row r="1709" spans="1:5" ht="51">
      <c r="A1709" s="35" t="s">
        <v>58</v>
      </c>
      <c r="E1709" s="42" t="s">
        <v>6884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6885</v>
      </c>
      <c s="34" t="s">
        <v>6886</v>
      </c>
      <c s="35" t="s">
        <v>5</v>
      </c>
      <c s="6" t="s">
        <v>6887</v>
      </c>
      <c s="36" t="s">
        <v>4035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2906</v>
      </c>
      <c>
        <f>(M1711*21)/100</f>
      </c>
      <c t="s">
        <v>27</v>
      </c>
    </row>
    <row r="1712" spans="1:5" ht="12.75">
      <c r="A1712" s="35" t="s">
        <v>56</v>
      </c>
      <c r="E1712" s="39" t="s">
        <v>6887</v>
      </c>
    </row>
    <row r="1713" spans="1:5" ht="51">
      <c r="A1713" s="35" t="s">
        <v>58</v>
      </c>
      <c r="E1713" s="42" t="s">
        <v>6884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6888</v>
      </c>
      <c s="34" t="s">
        <v>6889</v>
      </c>
      <c s="35" t="s">
        <v>5</v>
      </c>
      <c s="6" t="s">
        <v>6890</v>
      </c>
      <c s="36" t="s">
        <v>4035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2906</v>
      </c>
      <c>
        <f>(M1715*21)/100</f>
      </c>
      <c t="s">
        <v>27</v>
      </c>
    </row>
    <row r="1716" spans="1:5" ht="12.75">
      <c r="A1716" s="35" t="s">
        <v>56</v>
      </c>
      <c r="E1716" s="39" t="s">
        <v>6890</v>
      </c>
    </row>
    <row r="1717" spans="1:5" ht="51">
      <c r="A1717" s="35" t="s">
        <v>58</v>
      </c>
      <c r="E1717" s="42" t="s">
        <v>6891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6892</v>
      </c>
      <c s="34" t="s">
        <v>6893</v>
      </c>
      <c s="35" t="s">
        <v>5</v>
      </c>
      <c s="6" t="s">
        <v>6894</v>
      </c>
      <c s="36" t="s">
        <v>4035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2906</v>
      </c>
      <c>
        <f>(M1719*21)/100</f>
      </c>
      <c t="s">
        <v>27</v>
      </c>
    </row>
    <row r="1720" spans="1:5" ht="12.75">
      <c r="A1720" s="35" t="s">
        <v>56</v>
      </c>
      <c r="E1720" s="39" t="s">
        <v>6894</v>
      </c>
    </row>
    <row r="1721" spans="1:5" ht="51">
      <c r="A1721" s="35" t="s">
        <v>58</v>
      </c>
      <c r="E1721" s="42" t="s">
        <v>6891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6895</v>
      </c>
      <c s="34" t="s">
        <v>6896</v>
      </c>
      <c s="35" t="s">
        <v>5</v>
      </c>
      <c s="6" t="s">
        <v>6897</v>
      </c>
      <c s="36" t="s">
        <v>4035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2906</v>
      </c>
      <c>
        <f>(M1723*21)/100</f>
      </c>
      <c t="s">
        <v>27</v>
      </c>
    </row>
    <row r="1724" spans="1:5" ht="12.75">
      <c r="A1724" s="35" t="s">
        <v>56</v>
      </c>
      <c r="E1724" s="39" t="s">
        <v>6897</v>
      </c>
    </row>
    <row r="1725" spans="1:5" ht="51">
      <c r="A1725" s="35" t="s">
        <v>58</v>
      </c>
      <c r="E1725" s="42" t="s">
        <v>6891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6898</v>
      </c>
      <c s="34" t="s">
        <v>6899</v>
      </c>
      <c s="35" t="s">
        <v>5</v>
      </c>
      <c s="6" t="s">
        <v>6900</v>
      </c>
      <c s="36" t="s">
        <v>4035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2906</v>
      </c>
      <c>
        <f>(M1727*21)/100</f>
      </c>
      <c t="s">
        <v>27</v>
      </c>
    </row>
    <row r="1728" spans="1:5" ht="12.75">
      <c r="A1728" s="35" t="s">
        <v>56</v>
      </c>
      <c r="E1728" s="39" t="s">
        <v>6900</v>
      </c>
    </row>
    <row r="1729" spans="1:5" ht="51">
      <c r="A1729" s="35" t="s">
        <v>58</v>
      </c>
      <c r="E1729" s="42" t="s">
        <v>6891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6901</v>
      </c>
      <c s="34" t="s">
        <v>6902</v>
      </c>
      <c s="35" t="s">
        <v>5</v>
      </c>
      <c s="6" t="s">
        <v>6903</v>
      </c>
      <c s="36" t="s">
        <v>4035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2906</v>
      </c>
      <c>
        <f>(M1731*21)/100</f>
      </c>
      <c t="s">
        <v>27</v>
      </c>
    </row>
    <row r="1732" spans="1:5" ht="12.75">
      <c r="A1732" s="35" t="s">
        <v>56</v>
      </c>
      <c r="E1732" s="39" t="s">
        <v>6903</v>
      </c>
    </row>
    <row r="1733" spans="1:5" ht="51">
      <c r="A1733" s="35" t="s">
        <v>58</v>
      </c>
      <c r="E1733" s="42" t="s">
        <v>6904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6905</v>
      </c>
      <c s="34" t="s">
        <v>6906</v>
      </c>
      <c s="35" t="s">
        <v>5</v>
      </c>
      <c s="6" t="s">
        <v>6907</v>
      </c>
      <c s="36" t="s">
        <v>4035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2906</v>
      </c>
      <c>
        <f>(M1735*21)/100</f>
      </c>
      <c t="s">
        <v>27</v>
      </c>
    </row>
    <row r="1736" spans="1:5" ht="12.75">
      <c r="A1736" s="35" t="s">
        <v>56</v>
      </c>
      <c r="E1736" s="39" t="s">
        <v>6907</v>
      </c>
    </row>
    <row r="1737" spans="1:5" ht="51">
      <c r="A1737" s="35" t="s">
        <v>58</v>
      </c>
      <c r="E1737" s="42" t="s">
        <v>6904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6908</v>
      </c>
      <c s="34" t="s">
        <v>6909</v>
      </c>
      <c s="35" t="s">
        <v>5</v>
      </c>
      <c s="6" t="s">
        <v>6910</v>
      </c>
      <c s="36" t="s">
        <v>4035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2906</v>
      </c>
      <c>
        <f>(M1739*21)/100</f>
      </c>
      <c t="s">
        <v>27</v>
      </c>
    </row>
    <row r="1740" spans="1:5" ht="12.75">
      <c r="A1740" s="35" t="s">
        <v>56</v>
      </c>
      <c r="E1740" s="39" t="s">
        <v>6910</v>
      </c>
    </row>
    <row r="1741" spans="1:5" ht="38.25">
      <c r="A1741" s="35" t="s">
        <v>58</v>
      </c>
      <c r="E1741" s="42" t="s">
        <v>6911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6912</v>
      </c>
      <c s="34" t="s">
        <v>6913</v>
      </c>
      <c s="35" t="s">
        <v>5</v>
      </c>
      <c s="6" t="s">
        <v>6914</v>
      </c>
      <c s="36" t="s">
        <v>4035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2906</v>
      </c>
      <c>
        <f>(M1743*21)/100</f>
      </c>
      <c t="s">
        <v>27</v>
      </c>
    </row>
    <row r="1744" spans="1:5" ht="12.75">
      <c r="A1744" s="35" t="s">
        <v>56</v>
      </c>
      <c r="E1744" s="39" t="s">
        <v>6914</v>
      </c>
    </row>
    <row r="1745" spans="1:5" ht="38.25">
      <c r="A1745" s="35" t="s">
        <v>58</v>
      </c>
      <c r="E1745" s="42" t="s">
        <v>6911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6915</v>
      </c>
      <c s="34" t="s">
        <v>6916</v>
      </c>
      <c s="35" t="s">
        <v>5</v>
      </c>
      <c s="6" t="s">
        <v>6917</v>
      </c>
      <c s="36" t="s">
        <v>4035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2906</v>
      </c>
      <c>
        <f>(M1747*21)/100</f>
      </c>
      <c t="s">
        <v>27</v>
      </c>
    </row>
    <row r="1748" spans="1:5" ht="12.75">
      <c r="A1748" s="35" t="s">
        <v>56</v>
      </c>
      <c r="E1748" s="39" t="s">
        <v>6917</v>
      </c>
    </row>
    <row r="1749" spans="1:5" ht="51">
      <c r="A1749" s="35" t="s">
        <v>58</v>
      </c>
      <c r="E1749" s="42" t="s">
        <v>6918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6919</v>
      </c>
      <c s="34" t="s">
        <v>6920</v>
      </c>
      <c s="35" t="s">
        <v>5</v>
      </c>
      <c s="6" t="s">
        <v>6921</v>
      </c>
      <c s="36" t="s">
        <v>4035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2906</v>
      </c>
      <c>
        <f>(M1751*21)/100</f>
      </c>
      <c t="s">
        <v>27</v>
      </c>
    </row>
    <row r="1752" spans="1:5" ht="12.75">
      <c r="A1752" s="35" t="s">
        <v>56</v>
      </c>
      <c r="E1752" s="39" t="s">
        <v>6921</v>
      </c>
    </row>
    <row r="1753" spans="1:5" ht="51">
      <c r="A1753" s="35" t="s">
        <v>58</v>
      </c>
      <c r="E1753" s="42" t="s">
        <v>6918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6922</v>
      </c>
      <c r="E1755" s="33" t="s">
        <v>6923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6924</v>
      </c>
      <c s="34" t="s">
        <v>6925</v>
      </c>
      <c s="35" t="s">
        <v>5</v>
      </c>
      <c s="6" t="s">
        <v>6926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2906</v>
      </c>
      <c>
        <f>(M1756*21)/100</f>
      </c>
      <c t="s">
        <v>27</v>
      </c>
    </row>
    <row r="1757" spans="1:5" ht="12.75">
      <c r="A1757" s="35" t="s">
        <v>56</v>
      </c>
      <c r="E1757" s="39" t="s">
        <v>6926</v>
      </c>
    </row>
    <row r="1758" spans="1:5" ht="51">
      <c r="A1758" s="35" t="s">
        <v>58</v>
      </c>
      <c r="E1758" s="42" t="s">
        <v>6927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6928</v>
      </c>
      <c s="34" t="s">
        <v>6929</v>
      </c>
      <c s="35" t="s">
        <v>5</v>
      </c>
      <c s="6" t="s">
        <v>6930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2906</v>
      </c>
      <c>
        <f>(M1760*21)/100</f>
      </c>
      <c t="s">
        <v>27</v>
      </c>
    </row>
    <row r="1761" spans="1:5" ht="12.75">
      <c r="A1761" s="35" t="s">
        <v>56</v>
      </c>
      <c r="E1761" s="39" t="s">
        <v>6930</v>
      </c>
    </row>
    <row r="1762" spans="1:5" ht="51">
      <c r="A1762" s="35" t="s">
        <v>58</v>
      </c>
      <c r="E1762" s="42" t="s">
        <v>6931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6932</v>
      </c>
      <c r="E1764" s="33" t="s">
        <v>6933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6934</v>
      </c>
      <c s="34" t="s">
        <v>6935</v>
      </c>
      <c s="35" t="s">
        <v>5</v>
      </c>
      <c s="6" t="s">
        <v>6936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2906</v>
      </c>
      <c>
        <f>(M1765*21)/100</f>
      </c>
      <c t="s">
        <v>27</v>
      </c>
    </row>
    <row r="1766" spans="1:5" ht="12.75">
      <c r="A1766" s="35" t="s">
        <v>56</v>
      </c>
      <c r="E1766" s="39" t="s">
        <v>6936</v>
      </c>
    </row>
    <row r="1767" spans="1:5" ht="51">
      <c r="A1767" s="35" t="s">
        <v>58</v>
      </c>
      <c r="E1767" s="42" t="s">
        <v>6937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6938</v>
      </c>
      <c r="E1769" s="33" t="s">
        <v>6939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6940</v>
      </c>
      <c s="34" t="s">
        <v>6941</v>
      </c>
      <c s="35" t="s">
        <v>5</v>
      </c>
      <c s="6" t="s">
        <v>6942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5267</v>
      </c>
      <c>
        <f>(M1770*21)/100</f>
      </c>
      <c t="s">
        <v>27</v>
      </c>
    </row>
    <row r="1771" spans="1:5" ht="25.5">
      <c r="A1771" s="35" t="s">
        <v>56</v>
      </c>
      <c r="E1771" s="39" t="s">
        <v>6943</v>
      </c>
    </row>
    <row r="1772" spans="1:5" ht="63.75">
      <c r="A1772" s="35" t="s">
        <v>58</v>
      </c>
      <c r="E1772" s="42" t="s">
        <v>6944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6945</v>
      </c>
      <c s="34" t="s">
        <v>6946</v>
      </c>
      <c s="35" t="s">
        <v>5</v>
      </c>
      <c s="6" t="s">
        <v>6947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5267</v>
      </c>
      <c>
        <f>(M1774*21)/100</f>
      </c>
      <c t="s">
        <v>27</v>
      </c>
    </row>
    <row r="1775" spans="1:5" ht="12.75">
      <c r="A1775" s="35" t="s">
        <v>56</v>
      </c>
      <c r="E1775" s="39" t="s">
        <v>6947</v>
      </c>
    </row>
    <row r="1776" spans="1:5" ht="51">
      <c r="A1776" s="35" t="s">
        <v>58</v>
      </c>
      <c r="E1776" s="42" t="s">
        <v>6948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6949</v>
      </c>
      <c s="34" t="s">
        <v>6950</v>
      </c>
      <c s="35" t="s">
        <v>5</v>
      </c>
      <c s="6" t="s">
        <v>6951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5267</v>
      </c>
      <c>
        <f>(M1778*21)/100</f>
      </c>
      <c t="s">
        <v>27</v>
      </c>
    </row>
    <row r="1779" spans="1:5" ht="12.75">
      <c r="A1779" s="35" t="s">
        <v>56</v>
      </c>
      <c r="E1779" s="39" t="s">
        <v>6951</v>
      </c>
    </row>
    <row r="1780" spans="1:5" ht="51">
      <c r="A1780" s="35" t="s">
        <v>58</v>
      </c>
      <c r="E1780" s="42" t="s">
        <v>6952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6953</v>
      </c>
      <c s="34" t="s">
        <v>6954</v>
      </c>
      <c s="35" t="s">
        <v>5</v>
      </c>
      <c s="6" t="s">
        <v>6955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5267</v>
      </c>
      <c>
        <f>(M1782*21)/100</f>
      </c>
      <c t="s">
        <v>27</v>
      </c>
    </row>
    <row r="1783" spans="1:5" ht="12.75">
      <c r="A1783" s="35" t="s">
        <v>56</v>
      </c>
      <c r="E1783" s="39" t="s">
        <v>6955</v>
      </c>
    </row>
    <row r="1784" spans="1:5" ht="51">
      <c r="A1784" s="35" t="s">
        <v>58</v>
      </c>
      <c r="E1784" s="42" t="s">
        <v>6956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6957</v>
      </c>
      <c s="34" t="s">
        <v>6958</v>
      </c>
      <c s="35" t="s">
        <v>5</v>
      </c>
      <c s="6" t="s">
        <v>6959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5267</v>
      </c>
      <c>
        <f>(M1786*21)/100</f>
      </c>
      <c t="s">
        <v>27</v>
      </c>
    </row>
    <row r="1787" spans="1:5" ht="25.5">
      <c r="A1787" s="35" t="s">
        <v>56</v>
      </c>
      <c r="E1787" s="39" t="s">
        <v>6960</v>
      </c>
    </row>
    <row r="1788" spans="1:5" ht="51">
      <c r="A1788" s="35" t="s">
        <v>58</v>
      </c>
      <c r="E1788" s="42" t="s">
        <v>6961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6962</v>
      </c>
      <c s="34" t="s">
        <v>6963</v>
      </c>
      <c s="35" t="s">
        <v>5</v>
      </c>
      <c s="6" t="s">
        <v>6964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5267</v>
      </c>
      <c>
        <f>(M1790*21)/100</f>
      </c>
      <c t="s">
        <v>27</v>
      </c>
    </row>
    <row r="1791" spans="1:5" ht="12.75">
      <c r="A1791" s="35" t="s">
        <v>56</v>
      </c>
      <c r="E1791" s="39" t="s">
        <v>6964</v>
      </c>
    </row>
    <row r="1792" spans="1:5" ht="63.75">
      <c r="A1792" s="35" t="s">
        <v>58</v>
      </c>
      <c r="E1792" s="42" t="s">
        <v>6965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6966</v>
      </c>
      <c s="34" t="s">
        <v>6967</v>
      </c>
      <c s="35" t="s">
        <v>5</v>
      </c>
      <c s="6" t="s">
        <v>6968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5267</v>
      </c>
      <c>
        <f>(M1794*21)/100</f>
      </c>
      <c t="s">
        <v>27</v>
      </c>
    </row>
    <row r="1795" spans="1:5" ht="12.75">
      <c r="A1795" s="35" t="s">
        <v>56</v>
      </c>
      <c r="E1795" s="39" t="s">
        <v>6968</v>
      </c>
    </row>
    <row r="1796" spans="1:5" ht="63.75">
      <c r="A1796" s="35" t="s">
        <v>58</v>
      </c>
      <c r="E1796" s="42" t="s">
        <v>6969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6970</v>
      </c>
      <c s="34" t="s">
        <v>6971</v>
      </c>
      <c s="35" t="s">
        <v>5</v>
      </c>
      <c s="6" t="s">
        <v>6972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5267</v>
      </c>
      <c>
        <f>(M1798*21)/100</f>
      </c>
      <c t="s">
        <v>27</v>
      </c>
    </row>
    <row r="1799" spans="1:5" ht="38.25">
      <c r="A1799" s="35" t="s">
        <v>56</v>
      </c>
      <c r="E1799" s="39" t="s">
        <v>6973</v>
      </c>
    </row>
    <row r="1800" spans="1:5" ht="38.25">
      <c r="A1800" s="35" t="s">
        <v>58</v>
      </c>
      <c r="E1800" s="42" t="s">
        <v>6974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6975</v>
      </c>
      <c s="34" t="s">
        <v>6976</v>
      </c>
      <c s="35" t="s">
        <v>5</v>
      </c>
      <c s="6" t="s">
        <v>6977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2906</v>
      </c>
      <c>
        <f>(M1802*21)/100</f>
      </c>
      <c t="s">
        <v>27</v>
      </c>
    </row>
    <row r="1803" spans="1:5" ht="12.75">
      <c r="A1803" s="35" t="s">
        <v>56</v>
      </c>
      <c r="E1803" s="39" t="s">
        <v>6977</v>
      </c>
    </row>
    <row r="1804" spans="1:5" ht="38.25">
      <c r="A1804" s="35" t="s">
        <v>58</v>
      </c>
      <c r="E1804" s="42" t="s">
        <v>6978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6979</v>
      </c>
      <c s="34" t="s">
        <v>6980</v>
      </c>
      <c s="35" t="s">
        <v>5</v>
      </c>
      <c s="6" t="s">
        <v>6981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5267</v>
      </c>
      <c>
        <f>(M1806*21)/100</f>
      </c>
      <c t="s">
        <v>27</v>
      </c>
    </row>
    <row r="1807" spans="1:5" ht="25.5">
      <c r="A1807" s="35" t="s">
        <v>56</v>
      </c>
      <c r="E1807" s="39" t="s">
        <v>6982</v>
      </c>
    </row>
    <row r="1808" spans="1:5" ht="89.25">
      <c r="A1808" s="35" t="s">
        <v>58</v>
      </c>
      <c r="E1808" s="42" t="s">
        <v>6983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6984</v>
      </c>
      <c s="34" t="s">
        <v>6985</v>
      </c>
      <c s="35" t="s">
        <v>5</v>
      </c>
      <c s="6" t="s">
        <v>6986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5267</v>
      </c>
      <c>
        <f>(M1810*21)/100</f>
      </c>
      <c t="s">
        <v>27</v>
      </c>
    </row>
    <row r="1811" spans="1:5" ht="12.75">
      <c r="A1811" s="35" t="s">
        <v>56</v>
      </c>
      <c r="E1811" s="39" t="s">
        <v>6986</v>
      </c>
    </row>
    <row r="1812" spans="1:5" ht="63.75">
      <c r="A1812" s="35" t="s">
        <v>58</v>
      </c>
      <c r="E1812" s="42" t="s">
        <v>6987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6988</v>
      </c>
      <c s="34" t="s">
        <v>6989</v>
      </c>
      <c s="35" t="s">
        <v>5</v>
      </c>
      <c s="6" t="s">
        <v>6990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5267</v>
      </c>
      <c>
        <f>(M1814*21)/100</f>
      </c>
      <c t="s">
        <v>27</v>
      </c>
    </row>
    <row r="1815" spans="1:5" ht="12.75">
      <c r="A1815" s="35" t="s">
        <v>56</v>
      </c>
      <c r="E1815" s="39" t="s">
        <v>6990</v>
      </c>
    </row>
    <row r="1816" spans="1:5" ht="63.75">
      <c r="A1816" s="35" t="s">
        <v>58</v>
      </c>
      <c r="E1816" s="42" t="s">
        <v>6991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6992</v>
      </c>
      <c s="34" t="s">
        <v>6993</v>
      </c>
      <c s="35" t="s">
        <v>5</v>
      </c>
      <c s="6" t="s">
        <v>6994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5267</v>
      </c>
      <c>
        <f>(M1818*21)/100</f>
      </c>
      <c t="s">
        <v>27</v>
      </c>
    </row>
    <row r="1819" spans="1:5" ht="12.75">
      <c r="A1819" s="35" t="s">
        <v>56</v>
      </c>
      <c r="E1819" s="39" t="s">
        <v>6994</v>
      </c>
    </row>
    <row r="1820" spans="1:5" ht="51">
      <c r="A1820" s="35" t="s">
        <v>58</v>
      </c>
      <c r="E1820" s="42" t="s">
        <v>6995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6996</v>
      </c>
      <c s="34" t="s">
        <v>6997</v>
      </c>
      <c s="35" t="s">
        <v>5</v>
      </c>
      <c s="6" t="s">
        <v>6998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5267</v>
      </c>
      <c>
        <f>(M1822*21)/100</f>
      </c>
      <c t="s">
        <v>27</v>
      </c>
    </row>
    <row r="1823" spans="1:5" ht="25.5">
      <c r="A1823" s="35" t="s">
        <v>56</v>
      </c>
      <c r="E1823" s="39" t="s">
        <v>6999</v>
      </c>
    </row>
    <row r="1824" spans="1:5" ht="51">
      <c r="A1824" s="35" t="s">
        <v>58</v>
      </c>
      <c r="E1824" s="42" t="s">
        <v>7000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7001</v>
      </c>
      <c s="34" t="s">
        <v>3022</v>
      </c>
      <c s="35" t="s">
        <v>5</v>
      </c>
      <c s="6" t="s">
        <v>3023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5267</v>
      </c>
      <c>
        <f>(M1826*21)/100</f>
      </c>
      <c t="s">
        <v>27</v>
      </c>
    </row>
    <row r="1827" spans="1:5" ht="12.75">
      <c r="A1827" s="35" t="s">
        <v>56</v>
      </c>
      <c r="E1827" s="39" t="s">
        <v>3023</v>
      </c>
    </row>
    <row r="1828" spans="1:5" ht="63.75">
      <c r="A1828" s="35" t="s">
        <v>58</v>
      </c>
      <c r="E1828" s="42" t="s">
        <v>7002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7003</v>
      </c>
      <c s="34" t="s">
        <v>7004</v>
      </c>
      <c s="35" t="s">
        <v>5</v>
      </c>
      <c s="6" t="s">
        <v>7005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5267</v>
      </c>
      <c>
        <f>(M1830*21)/100</f>
      </c>
      <c t="s">
        <v>27</v>
      </c>
    </row>
    <row r="1831" spans="1:5" ht="25.5">
      <c r="A1831" s="35" t="s">
        <v>56</v>
      </c>
      <c r="E1831" s="39" t="s">
        <v>7006</v>
      </c>
    </row>
    <row r="1832" spans="1:5" ht="51">
      <c r="A1832" s="35" t="s">
        <v>58</v>
      </c>
      <c r="E1832" s="42" t="s">
        <v>7007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7008</v>
      </c>
      <c s="34" t="s">
        <v>7009</v>
      </c>
      <c s="35" t="s">
        <v>5</v>
      </c>
      <c s="6" t="s">
        <v>7010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5267</v>
      </c>
      <c>
        <f>(M1834*21)/100</f>
      </c>
      <c t="s">
        <v>27</v>
      </c>
    </row>
    <row r="1835" spans="1:5" ht="12.75">
      <c r="A1835" s="35" t="s">
        <v>56</v>
      </c>
      <c r="E1835" s="39" t="s">
        <v>7010</v>
      </c>
    </row>
    <row r="1836" spans="1:5" ht="63.75">
      <c r="A1836" s="35" t="s">
        <v>58</v>
      </c>
      <c r="E1836" s="42" t="s">
        <v>7011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7012</v>
      </c>
      <c s="34" t="s">
        <v>7013</v>
      </c>
      <c s="35" t="s">
        <v>5</v>
      </c>
      <c s="6" t="s">
        <v>7014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5267</v>
      </c>
      <c>
        <f>(M1838*21)/100</f>
      </c>
      <c t="s">
        <v>27</v>
      </c>
    </row>
    <row r="1839" spans="1:5" ht="25.5">
      <c r="A1839" s="35" t="s">
        <v>56</v>
      </c>
      <c r="E1839" s="39" t="s">
        <v>7015</v>
      </c>
    </row>
    <row r="1840" spans="1:5" ht="51">
      <c r="A1840" s="35" t="s">
        <v>58</v>
      </c>
      <c r="E1840" s="42" t="s">
        <v>7016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7017</v>
      </c>
      <c s="34" t="s">
        <v>7018</v>
      </c>
      <c s="35" t="s">
        <v>5</v>
      </c>
      <c s="6" t="s">
        <v>7019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5267</v>
      </c>
      <c>
        <f>(M1842*21)/100</f>
      </c>
      <c t="s">
        <v>27</v>
      </c>
    </row>
    <row r="1843" spans="1:5" ht="12.75">
      <c r="A1843" s="35" t="s">
        <v>56</v>
      </c>
      <c r="E1843" s="39" t="s">
        <v>7019</v>
      </c>
    </row>
    <row r="1844" spans="1:5" ht="63.75">
      <c r="A1844" s="35" t="s">
        <v>58</v>
      </c>
      <c r="E1844" s="42" t="s">
        <v>7020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7021</v>
      </c>
      <c s="34" t="s">
        <v>7022</v>
      </c>
      <c s="35" t="s">
        <v>5</v>
      </c>
      <c s="6" t="s">
        <v>7023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5267</v>
      </c>
      <c>
        <f>(M1846*21)/100</f>
      </c>
      <c t="s">
        <v>27</v>
      </c>
    </row>
    <row r="1847" spans="1:5" ht="25.5">
      <c r="A1847" s="35" t="s">
        <v>56</v>
      </c>
      <c r="E1847" s="39" t="s">
        <v>7024</v>
      </c>
    </row>
    <row r="1848" spans="1:5" ht="51">
      <c r="A1848" s="35" t="s">
        <v>58</v>
      </c>
      <c r="E1848" s="42" t="s">
        <v>7025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7026</v>
      </c>
      <c s="34" t="s">
        <v>7027</v>
      </c>
      <c s="35" t="s">
        <v>5</v>
      </c>
      <c s="6" t="s">
        <v>7028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5267</v>
      </c>
      <c>
        <f>(M1850*21)/100</f>
      </c>
      <c t="s">
        <v>27</v>
      </c>
    </row>
    <row r="1851" spans="1:5" ht="12.75">
      <c r="A1851" s="35" t="s">
        <v>56</v>
      </c>
      <c r="E1851" s="39" t="s">
        <v>7028</v>
      </c>
    </row>
    <row r="1852" spans="1:5" ht="63.75">
      <c r="A1852" s="35" t="s">
        <v>58</v>
      </c>
      <c r="E1852" s="42" t="s">
        <v>7029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7030</v>
      </c>
      <c s="34" t="s">
        <v>7031</v>
      </c>
      <c s="35" t="s">
        <v>5</v>
      </c>
      <c s="6" t="s">
        <v>7032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5267</v>
      </c>
      <c>
        <f>(M1854*21)/100</f>
      </c>
      <c t="s">
        <v>27</v>
      </c>
    </row>
    <row r="1855" spans="1:5" ht="25.5">
      <c r="A1855" s="35" t="s">
        <v>56</v>
      </c>
      <c r="E1855" s="39" t="s">
        <v>7033</v>
      </c>
    </row>
    <row r="1856" spans="1:5" ht="51">
      <c r="A1856" s="35" t="s">
        <v>58</v>
      </c>
      <c r="E1856" s="42" t="s">
        <v>7034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7035</v>
      </c>
      <c s="34" t="s">
        <v>7036</v>
      </c>
      <c s="35" t="s">
        <v>5</v>
      </c>
      <c s="6" t="s">
        <v>7037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5267</v>
      </c>
      <c>
        <f>(M1858*21)/100</f>
      </c>
      <c t="s">
        <v>27</v>
      </c>
    </row>
    <row r="1859" spans="1:5" ht="25.5">
      <c r="A1859" s="35" t="s">
        <v>56</v>
      </c>
      <c r="E1859" s="39" t="s">
        <v>7037</v>
      </c>
    </row>
    <row r="1860" spans="1:5" ht="51">
      <c r="A1860" s="35" t="s">
        <v>58</v>
      </c>
      <c r="E1860" s="42" t="s">
        <v>7038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7039</v>
      </c>
      <c s="34" t="s">
        <v>7040</v>
      </c>
      <c s="35" t="s">
        <v>5</v>
      </c>
      <c s="6" t="s">
        <v>7041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5267</v>
      </c>
      <c>
        <f>(M1862*21)/100</f>
      </c>
      <c t="s">
        <v>27</v>
      </c>
    </row>
    <row r="1863" spans="1:5" ht="25.5">
      <c r="A1863" s="35" t="s">
        <v>56</v>
      </c>
      <c r="E1863" s="39" t="s">
        <v>7041</v>
      </c>
    </row>
    <row r="1864" spans="1:5" ht="51">
      <c r="A1864" s="35" t="s">
        <v>58</v>
      </c>
      <c r="E1864" s="42" t="s">
        <v>7042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7043</v>
      </c>
      <c s="34" t="s">
        <v>7044</v>
      </c>
      <c s="35" t="s">
        <v>5</v>
      </c>
      <c s="6" t="s">
        <v>7045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2906</v>
      </c>
      <c>
        <f>(M1866*21)/100</f>
      </c>
      <c t="s">
        <v>27</v>
      </c>
    </row>
    <row r="1867" spans="1:5" ht="12.75">
      <c r="A1867" s="35" t="s">
        <v>56</v>
      </c>
      <c r="E1867" s="39" t="s">
        <v>7045</v>
      </c>
    </row>
    <row r="1868" spans="1:5" ht="76.5">
      <c r="A1868" s="35" t="s">
        <v>58</v>
      </c>
      <c r="E1868" s="42" t="s">
        <v>7046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7047</v>
      </c>
      <c s="34" t="s">
        <v>7048</v>
      </c>
      <c s="35" t="s">
        <v>5</v>
      </c>
      <c s="6" t="s">
        <v>7049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2906</v>
      </c>
      <c>
        <f>(M1870*21)/100</f>
      </c>
      <c t="s">
        <v>27</v>
      </c>
    </row>
    <row r="1871" spans="1:5" ht="12.75">
      <c r="A1871" s="35" t="s">
        <v>56</v>
      </c>
      <c r="E1871" s="39" t="s">
        <v>7049</v>
      </c>
    </row>
    <row r="1872" spans="1:5" ht="76.5">
      <c r="A1872" s="35" t="s">
        <v>58</v>
      </c>
      <c r="E1872" s="42" t="s">
        <v>7050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7051</v>
      </c>
      <c s="34" t="s">
        <v>7052</v>
      </c>
      <c s="35" t="s">
        <v>5</v>
      </c>
      <c s="6" t="s">
        <v>7053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5267</v>
      </c>
      <c>
        <f>(M1874*21)/100</f>
      </c>
      <c t="s">
        <v>27</v>
      </c>
    </row>
    <row r="1875" spans="1:5" ht="38.25">
      <c r="A1875" s="35" t="s">
        <v>56</v>
      </c>
      <c r="E1875" s="39" t="s">
        <v>7054</v>
      </c>
    </row>
    <row r="1876" spans="1:5" ht="76.5">
      <c r="A1876" s="35" t="s">
        <v>58</v>
      </c>
      <c r="E1876" s="42" t="s">
        <v>7055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7056</v>
      </c>
      <c s="34" t="s">
        <v>7057</v>
      </c>
      <c s="35" t="s">
        <v>5</v>
      </c>
      <c s="6" t="s">
        <v>7058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5267</v>
      </c>
      <c>
        <f>(M1878*21)/100</f>
      </c>
      <c t="s">
        <v>27</v>
      </c>
    </row>
    <row r="1879" spans="1:5" ht="25.5">
      <c r="A1879" s="35" t="s">
        <v>56</v>
      </c>
      <c r="E1879" s="39" t="s">
        <v>7059</v>
      </c>
    </row>
    <row r="1880" spans="1:5" ht="51">
      <c r="A1880" s="35" t="s">
        <v>58</v>
      </c>
      <c r="E1880" s="42" t="s">
        <v>7060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7061</v>
      </c>
      <c s="34" t="s">
        <v>7062</v>
      </c>
      <c s="35" t="s">
        <v>5</v>
      </c>
      <c s="6" t="s">
        <v>7063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5267</v>
      </c>
      <c>
        <f>(M1882*21)/100</f>
      </c>
      <c t="s">
        <v>27</v>
      </c>
    </row>
    <row r="1883" spans="1:5" ht="25.5">
      <c r="A1883" s="35" t="s">
        <v>56</v>
      </c>
      <c r="E1883" s="39" t="s">
        <v>7064</v>
      </c>
    </row>
    <row r="1884" spans="1:5" ht="38.25">
      <c r="A1884" s="35" t="s">
        <v>58</v>
      </c>
      <c r="E1884" s="42" t="s">
        <v>7065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7066</v>
      </c>
      <c s="34" t="s">
        <v>7067</v>
      </c>
      <c s="35" t="s">
        <v>5</v>
      </c>
      <c s="6" t="s">
        <v>7068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5267</v>
      </c>
      <c>
        <f>(M1886*21)/100</f>
      </c>
      <c t="s">
        <v>27</v>
      </c>
    </row>
    <row r="1887" spans="1:5" ht="25.5">
      <c r="A1887" s="35" t="s">
        <v>56</v>
      </c>
      <c r="E1887" s="39" t="s">
        <v>7069</v>
      </c>
    </row>
    <row r="1888" spans="1:5" ht="153">
      <c r="A1888" s="35" t="s">
        <v>58</v>
      </c>
      <c r="E1888" s="42" t="s">
        <v>7070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7071</v>
      </c>
      <c s="34" t="s">
        <v>7072</v>
      </c>
      <c s="35" t="s">
        <v>5</v>
      </c>
      <c s="6" t="s">
        <v>7073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2906</v>
      </c>
      <c>
        <f>(M1890*21)/100</f>
      </c>
      <c t="s">
        <v>27</v>
      </c>
    </row>
    <row r="1891" spans="1:5" ht="12.75">
      <c r="A1891" s="35" t="s">
        <v>56</v>
      </c>
      <c r="E1891" s="39" t="s">
        <v>7073</v>
      </c>
    </row>
    <row r="1892" spans="1:5" ht="76.5">
      <c r="A1892" s="35" t="s">
        <v>58</v>
      </c>
      <c r="E1892" s="42" t="s">
        <v>7074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7075</v>
      </c>
      <c s="34" t="s">
        <v>7076</v>
      </c>
      <c s="35" t="s">
        <v>5</v>
      </c>
      <c s="6" t="s">
        <v>7077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2906</v>
      </c>
      <c>
        <f>(M1894*21)/100</f>
      </c>
      <c t="s">
        <v>27</v>
      </c>
    </row>
    <row r="1895" spans="1:5" ht="12.75">
      <c r="A1895" s="35" t="s">
        <v>56</v>
      </c>
      <c r="E1895" s="39" t="s">
        <v>7077</v>
      </c>
    </row>
    <row r="1896" spans="1:5" ht="102">
      <c r="A1896" s="35" t="s">
        <v>58</v>
      </c>
      <c r="E1896" s="42" t="s">
        <v>7078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7079</v>
      </c>
      <c s="34" t="s">
        <v>7080</v>
      </c>
      <c s="35" t="s">
        <v>5</v>
      </c>
      <c s="6" t="s">
        <v>7081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5267</v>
      </c>
      <c>
        <f>(M1898*21)/100</f>
      </c>
      <c t="s">
        <v>27</v>
      </c>
    </row>
    <row r="1899" spans="1:5" ht="25.5">
      <c r="A1899" s="35" t="s">
        <v>56</v>
      </c>
      <c r="E1899" s="39" t="s">
        <v>7082</v>
      </c>
    </row>
    <row r="1900" spans="1:5" ht="204">
      <c r="A1900" s="35" t="s">
        <v>58</v>
      </c>
      <c r="E1900" s="42" t="s">
        <v>7083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7084</v>
      </c>
      <c s="34" t="s">
        <v>7085</v>
      </c>
      <c s="35" t="s">
        <v>5</v>
      </c>
      <c s="6" t="s">
        <v>7086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2906</v>
      </c>
      <c>
        <f>(M1902*21)/100</f>
      </c>
      <c t="s">
        <v>27</v>
      </c>
    </row>
    <row r="1903" spans="1:5" ht="12.75">
      <c r="A1903" s="35" t="s">
        <v>56</v>
      </c>
      <c r="E1903" s="39" t="s">
        <v>7086</v>
      </c>
    </row>
    <row r="1904" spans="1:5" ht="114.75">
      <c r="A1904" s="35" t="s">
        <v>58</v>
      </c>
      <c r="E1904" s="42" t="s">
        <v>7087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7088</v>
      </c>
      <c s="34" t="s">
        <v>7089</v>
      </c>
      <c s="35" t="s">
        <v>5</v>
      </c>
      <c s="6" t="s">
        <v>7090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2906</v>
      </c>
      <c>
        <f>(M1906*21)/100</f>
      </c>
      <c t="s">
        <v>27</v>
      </c>
    </row>
    <row r="1907" spans="1:5" ht="12.75">
      <c r="A1907" s="35" t="s">
        <v>56</v>
      </c>
      <c r="E1907" s="39" t="s">
        <v>7090</v>
      </c>
    </row>
    <row r="1908" spans="1:5" ht="114.75">
      <c r="A1908" s="35" t="s">
        <v>58</v>
      </c>
      <c r="E1908" s="42" t="s">
        <v>7091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7092</v>
      </c>
      <c s="34" t="s">
        <v>7093</v>
      </c>
      <c s="35" t="s">
        <v>5</v>
      </c>
      <c s="6" t="s">
        <v>7094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5267</v>
      </c>
      <c>
        <f>(M1910*21)/100</f>
      </c>
      <c t="s">
        <v>27</v>
      </c>
    </row>
    <row r="1911" spans="1:5" ht="25.5">
      <c r="A1911" s="35" t="s">
        <v>56</v>
      </c>
      <c r="E1911" s="39" t="s">
        <v>7095</v>
      </c>
    </row>
    <row r="1912" spans="1:5" ht="63.75">
      <c r="A1912" s="35" t="s">
        <v>58</v>
      </c>
      <c r="E1912" s="42" t="s">
        <v>7096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7097</v>
      </c>
      <c s="34" t="s">
        <v>7098</v>
      </c>
      <c s="35" t="s">
        <v>5</v>
      </c>
      <c s="6" t="s">
        <v>7099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2906</v>
      </c>
      <c>
        <f>(M1914*21)/100</f>
      </c>
      <c t="s">
        <v>27</v>
      </c>
    </row>
    <row r="1915" spans="1:5" ht="12.75">
      <c r="A1915" s="35" t="s">
        <v>56</v>
      </c>
      <c r="E1915" s="39" t="s">
        <v>7099</v>
      </c>
    </row>
    <row r="1916" spans="1:5" ht="63.75">
      <c r="A1916" s="35" t="s">
        <v>58</v>
      </c>
      <c r="E1916" s="42" t="s">
        <v>7100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7101</v>
      </c>
      <c s="34" t="s">
        <v>7102</v>
      </c>
      <c s="35" t="s">
        <v>5</v>
      </c>
      <c s="6" t="s">
        <v>7103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5267</v>
      </c>
      <c>
        <f>(M1918*21)/100</f>
      </c>
      <c t="s">
        <v>27</v>
      </c>
    </row>
    <row r="1919" spans="1:5" ht="25.5">
      <c r="A1919" s="35" t="s">
        <v>56</v>
      </c>
      <c r="E1919" s="39" t="s">
        <v>7104</v>
      </c>
    </row>
    <row r="1920" spans="1:5" ht="204">
      <c r="A1920" s="35" t="s">
        <v>58</v>
      </c>
      <c r="E1920" s="42" t="s">
        <v>7105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7106</v>
      </c>
      <c s="34" t="s">
        <v>7107</v>
      </c>
      <c s="35" t="s">
        <v>5</v>
      </c>
      <c s="6" t="s">
        <v>7108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2906</v>
      </c>
      <c>
        <f>(M1922*21)/100</f>
      </c>
      <c t="s">
        <v>27</v>
      </c>
    </row>
    <row r="1923" spans="1:5" ht="12.75">
      <c r="A1923" s="35" t="s">
        <v>56</v>
      </c>
      <c r="E1923" s="39" t="s">
        <v>7099</v>
      </c>
    </row>
    <row r="1924" spans="1:5" ht="204">
      <c r="A1924" s="35" t="s">
        <v>58</v>
      </c>
      <c r="E1924" s="42" t="s">
        <v>7109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7110</v>
      </c>
      <c s="34" t="s">
        <v>7111</v>
      </c>
      <c s="35" t="s">
        <v>5</v>
      </c>
      <c s="6" t="s">
        <v>7112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5267</v>
      </c>
      <c>
        <f>(M1926*21)/100</f>
      </c>
      <c t="s">
        <v>27</v>
      </c>
    </row>
    <row r="1927" spans="1:5" ht="25.5">
      <c r="A1927" s="35" t="s">
        <v>56</v>
      </c>
      <c r="E1927" s="39" t="s">
        <v>7113</v>
      </c>
    </row>
    <row r="1928" spans="1:5" ht="331.5">
      <c r="A1928" s="35" t="s">
        <v>58</v>
      </c>
      <c r="E1928" s="42" t="s">
        <v>7114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7115</v>
      </c>
      <c s="34" t="s">
        <v>7116</v>
      </c>
      <c s="35" t="s">
        <v>5</v>
      </c>
      <c s="6" t="s">
        <v>7117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5267</v>
      </c>
      <c>
        <f>(M1930*21)/100</f>
      </c>
      <c t="s">
        <v>27</v>
      </c>
    </row>
    <row r="1931" spans="1:5" ht="12.75">
      <c r="A1931" s="35" t="s">
        <v>56</v>
      </c>
      <c r="E1931" s="39" t="s">
        <v>7117</v>
      </c>
    </row>
    <row r="1932" spans="1:5" ht="25.5">
      <c r="A1932" s="35" t="s">
        <v>58</v>
      </c>
      <c r="E1932" s="40" t="s">
        <v>7118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7119</v>
      </c>
      <c s="34" t="s">
        <v>7120</v>
      </c>
      <c s="35" t="s">
        <v>5</v>
      </c>
      <c s="6" t="s">
        <v>7121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5267</v>
      </c>
      <c>
        <f>(M1934*21)/100</f>
      </c>
      <c t="s">
        <v>27</v>
      </c>
    </row>
    <row r="1935" spans="1:5" ht="25.5">
      <c r="A1935" s="35" t="s">
        <v>56</v>
      </c>
      <c r="E1935" s="39" t="s">
        <v>7122</v>
      </c>
    </row>
    <row r="1936" spans="1:5" ht="38.25">
      <c r="A1936" s="35" t="s">
        <v>58</v>
      </c>
      <c r="E1936" s="42" t="s">
        <v>7123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7124</v>
      </c>
      <c s="34" t="s">
        <v>7125</v>
      </c>
      <c s="35" t="s">
        <v>5</v>
      </c>
      <c s="6" t="s">
        <v>7126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5267</v>
      </c>
      <c>
        <f>(M1938*21)/100</f>
      </c>
      <c t="s">
        <v>27</v>
      </c>
    </row>
    <row r="1939" spans="1:5" ht="12.75">
      <c r="A1939" s="35" t="s">
        <v>56</v>
      </c>
      <c r="E1939" s="39" t="s">
        <v>7126</v>
      </c>
    </row>
    <row r="1940" spans="1:5" ht="38.25">
      <c r="A1940" s="35" t="s">
        <v>58</v>
      </c>
      <c r="E1940" s="42" t="s">
        <v>7127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7128</v>
      </c>
      <c s="34" t="s">
        <v>7129</v>
      </c>
      <c s="35" t="s">
        <v>5</v>
      </c>
      <c s="6" t="s">
        <v>7130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5267</v>
      </c>
      <c>
        <f>(M1942*21)/100</f>
      </c>
      <c t="s">
        <v>27</v>
      </c>
    </row>
    <row r="1943" spans="1:5" ht="25.5">
      <c r="A1943" s="35" t="s">
        <v>56</v>
      </c>
      <c r="E1943" s="39" t="s">
        <v>7131</v>
      </c>
    </row>
    <row r="1944" spans="1:5" ht="51">
      <c r="A1944" s="35" t="s">
        <v>58</v>
      </c>
      <c r="E1944" s="42" t="s">
        <v>7132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7133</v>
      </c>
      <c s="34" t="s">
        <v>7134</v>
      </c>
      <c s="35" t="s">
        <v>5</v>
      </c>
      <c s="6" t="s">
        <v>7135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5267</v>
      </c>
      <c>
        <f>(M1946*21)/100</f>
      </c>
      <c t="s">
        <v>27</v>
      </c>
    </row>
    <row r="1947" spans="1:5" ht="12.75">
      <c r="A1947" s="35" t="s">
        <v>56</v>
      </c>
      <c r="E1947" s="39" t="s">
        <v>7135</v>
      </c>
    </row>
    <row r="1948" spans="1:5" ht="51">
      <c r="A1948" s="35" t="s">
        <v>58</v>
      </c>
      <c r="E1948" s="42" t="s">
        <v>7136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7137</v>
      </c>
      <c s="34" t="s">
        <v>7138</v>
      </c>
      <c s="35" t="s">
        <v>5</v>
      </c>
      <c s="6" t="s">
        <v>7139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5267</v>
      </c>
      <c>
        <f>(M1950*21)/100</f>
      </c>
      <c t="s">
        <v>27</v>
      </c>
    </row>
    <row r="1951" spans="1:5" ht="25.5">
      <c r="A1951" s="35" t="s">
        <v>56</v>
      </c>
      <c r="E1951" s="39" t="s">
        <v>7140</v>
      </c>
    </row>
    <row r="1952" spans="1:5" ht="38.25">
      <c r="A1952" s="35" t="s">
        <v>58</v>
      </c>
      <c r="E1952" s="42" t="s">
        <v>7141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7142</v>
      </c>
      <c s="34" t="s">
        <v>7143</v>
      </c>
      <c s="35" t="s">
        <v>5</v>
      </c>
      <c s="6" t="s">
        <v>7144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5267</v>
      </c>
      <c>
        <f>(M1954*21)/100</f>
      </c>
      <c t="s">
        <v>27</v>
      </c>
    </row>
    <row r="1955" spans="1:5" ht="25.5">
      <c r="A1955" s="35" t="s">
        <v>56</v>
      </c>
      <c r="E1955" s="39" t="s">
        <v>7144</v>
      </c>
    </row>
    <row r="1956" spans="1:5" ht="38.25">
      <c r="A1956" s="35" t="s">
        <v>58</v>
      </c>
      <c r="E1956" s="42" t="s">
        <v>7145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7146</v>
      </c>
      <c s="34" t="s">
        <v>7147</v>
      </c>
      <c s="35" t="s">
        <v>5</v>
      </c>
      <c s="6" t="s">
        <v>7148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5267</v>
      </c>
      <c>
        <f>(M1958*21)/100</f>
      </c>
      <c t="s">
        <v>27</v>
      </c>
    </row>
    <row r="1959" spans="1:5" ht="38.25">
      <c r="A1959" s="35" t="s">
        <v>56</v>
      </c>
      <c r="E1959" s="39" t="s">
        <v>7149</v>
      </c>
    </row>
    <row r="1960" spans="1:5" ht="51">
      <c r="A1960" s="35" t="s">
        <v>58</v>
      </c>
      <c r="E1960" s="42" t="s">
        <v>7150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7151</v>
      </c>
      <c s="34" t="s">
        <v>7152</v>
      </c>
      <c s="35" t="s">
        <v>5</v>
      </c>
      <c s="6" t="s">
        <v>7153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5267</v>
      </c>
      <c>
        <f>(M1962*21)/100</f>
      </c>
      <c t="s">
        <v>27</v>
      </c>
    </row>
    <row r="1963" spans="1:5" ht="12.75">
      <c r="A1963" s="35" t="s">
        <v>56</v>
      </c>
      <c r="E1963" s="39" t="s">
        <v>7153</v>
      </c>
    </row>
    <row r="1964" spans="1:5" ht="51">
      <c r="A1964" s="35" t="s">
        <v>58</v>
      </c>
      <c r="E1964" s="42" t="s">
        <v>7154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7155</v>
      </c>
      <c s="34" t="s">
        <v>7156</v>
      </c>
      <c s="35" t="s">
        <v>5</v>
      </c>
      <c s="6" t="s">
        <v>7157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5267</v>
      </c>
      <c>
        <f>(M1966*21)/100</f>
      </c>
      <c t="s">
        <v>27</v>
      </c>
    </row>
    <row r="1967" spans="1:5" ht="25.5">
      <c r="A1967" s="35" t="s">
        <v>56</v>
      </c>
      <c r="E1967" s="39" t="s">
        <v>7158</v>
      </c>
    </row>
    <row r="1968" spans="1:5" ht="63.75">
      <c r="A1968" s="35" t="s">
        <v>58</v>
      </c>
      <c r="E1968" s="42" t="s">
        <v>7159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7160</v>
      </c>
      <c s="34" t="s">
        <v>7161</v>
      </c>
      <c s="35" t="s">
        <v>5</v>
      </c>
      <c s="6" t="s">
        <v>7162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5267</v>
      </c>
      <c>
        <f>(M1970*21)/100</f>
      </c>
      <c t="s">
        <v>27</v>
      </c>
    </row>
    <row r="1971" spans="1:5" ht="12.75">
      <c r="A1971" s="35" t="s">
        <v>56</v>
      </c>
      <c r="E1971" s="39" t="s">
        <v>7162</v>
      </c>
    </row>
    <row r="1972" spans="1:5" ht="63.75">
      <c r="A1972" s="35" t="s">
        <v>58</v>
      </c>
      <c r="E1972" s="42" t="s">
        <v>7163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7164</v>
      </c>
      <c s="34" t="s">
        <v>7165</v>
      </c>
      <c s="35" t="s">
        <v>5</v>
      </c>
      <c s="6" t="s">
        <v>6041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5267</v>
      </c>
      <c>
        <f>(M1974*21)/100</f>
      </c>
      <c t="s">
        <v>27</v>
      </c>
    </row>
    <row r="1975" spans="1:5" ht="25.5">
      <c r="A1975" s="35" t="s">
        <v>56</v>
      </c>
      <c r="E1975" s="39" t="s">
        <v>6042</v>
      </c>
    </row>
    <row r="1976" spans="1:5" ht="51">
      <c r="A1976" s="35" t="s">
        <v>58</v>
      </c>
      <c r="E1976" s="42" t="s">
        <v>7166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7167</v>
      </c>
      <c s="34" t="s">
        <v>7168</v>
      </c>
      <c s="35" t="s">
        <v>5</v>
      </c>
      <c s="6" t="s">
        <v>6046</v>
      </c>
      <c s="36" t="s">
        <v>2724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5267</v>
      </c>
      <c>
        <f>(M1978*21)/100</f>
      </c>
      <c t="s">
        <v>27</v>
      </c>
    </row>
    <row r="1979" spans="1:5" ht="12.75">
      <c r="A1979" s="35" t="s">
        <v>56</v>
      </c>
      <c r="E1979" s="39" t="s">
        <v>6046</v>
      </c>
    </row>
    <row r="1980" spans="1:5" ht="51">
      <c r="A1980" s="35" t="s">
        <v>58</v>
      </c>
      <c r="E1980" s="42" t="s">
        <v>7169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7170</v>
      </c>
      <c s="34" t="s">
        <v>7171</v>
      </c>
      <c s="35" t="s">
        <v>5</v>
      </c>
      <c s="6" t="s">
        <v>7172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5267</v>
      </c>
      <c>
        <f>(M1982*21)/100</f>
      </c>
      <c t="s">
        <v>27</v>
      </c>
    </row>
    <row r="1983" spans="1:5" ht="12.75">
      <c r="A1983" s="35" t="s">
        <v>56</v>
      </c>
      <c r="E1983" s="39" t="s">
        <v>7173</v>
      </c>
    </row>
    <row r="1984" spans="1:5" ht="51">
      <c r="A1984" s="35" t="s">
        <v>58</v>
      </c>
      <c r="E1984" s="42" t="s">
        <v>7174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7175</v>
      </c>
      <c s="34" t="s">
        <v>7176</v>
      </c>
      <c s="35" t="s">
        <v>5</v>
      </c>
      <c s="6" t="s">
        <v>7177</v>
      </c>
      <c s="36" t="s">
        <v>2724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5267</v>
      </c>
      <c>
        <f>(M1986*21)/100</f>
      </c>
      <c t="s">
        <v>27</v>
      </c>
    </row>
    <row r="1987" spans="1:5" ht="12.75">
      <c r="A1987" s="35" t="s">
        <v>56</v>
      </c>
      <c r="E1987" s="39" t="s">
        <v>7177</v>
      </c>
    </row>
    <row r="1988" spans="1:5" ht="51">
      <c r="A1988" s="35" t="s">
        <v>58</v>
      </c>
      <c r="E1988" s="42" t="s">
        <v>7178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7179</v>
      </c>
      <c s="34" t="s">
        <v>7180</v>
      </c>
      <c s="35" t="s">
        <v>5</v>
      </c>
      <c s="6" t="s">
        <v>7181</v>
      </c>
      <c s="36" t="s">
        <v>2724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5267</v>
      </c>
      <c>
        <f>(M1990*21)/100</f>
      </c>
      <c t="s">
        <v>27</v>
      </c>
    </row>
    <row r="1991" spans="1:5" ht="12.75">
      <c r="A1991" s="35" t="s">
        <v>56</v>
      </c>
      <c r="E1991" s="39" t="s">
        <v>7181</v>
      </c>
    </row>
    <row r="1992" spans="1:5" ht="63.75">
      <c r="A1992" s="35" t="s">
        <v>58</v>
      </c>
      <c r="E1992" s="42" t="s">
        <v>7182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7183</v>
      </c>
      <c s="34" t="s">
        <v>7184</v>
      </c>
      <c s="35" t="s">
        <v>5</v>
      </c>
      <c s="6" t="s">
        <v>7185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5267</v>
      </c>
      <c>
        <f>(M1994*21)/100</f>
      </c>
      <c t="s">
        <v>27</v>
      </c>
    </row>
    <row r="1995" spans="1:5" ht="12.75">
      <c r="A1995" s="35" t="s">
        <v>56</v>
      </c>
      <c r="E1995" s="39" t="s">
        <v>7185</v>
      </c>
    </row>
    <row r="1996" spans="1:5" ht="38.25">
      <c r="A1996" s="35" t="s">
        <v>58</v>
      </c>
      <c r="E1996" s="42" t="s">
        <v>7186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7187</v>
      </c>
      <c s="34" t="s">
        <v>7188</v>
      </c>
      <c s="35" t="s">
        <v>5</v>
      </c>
      <c s="6" t="s">
        <v>7189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5267</v>
      </c>
      <c>
        <f>(M1998*21)/100</f>
      </c>
      <c t="s">
        <v>27</v>
      </c>
    </row>
    <row r="1999" spans="1:5" ht="25.5">
      <c r="A1999" s="35" t="s">
        <v>56</v>
      </c>
      <c r="E1999" s="39" t="s">
        <v>7189</v>
      </c>
    </row>
    <row r="2000" spans="1:5" ht="38.25">
      <c r="A2000" s="35" t="s">
        <v>58</v>
      </c>
      <c r="E2000" s="42" t="s">
        <v>7190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7191</v>
      </c>
      <c s="34" t="s">
        <v>7192</v>
      </c>
      <c s="35" t="s">
        <v>5</v>
      </c>
      <c s="6" t="s">
        <v>7193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5267</v>
      </c>
      <c>
        <f>(M2002*21)/100</f>
      </c>
      <c t="s">
        <v>27</v>
      </c>
    </row>
    <row r="2003" spans="1:5" ht="12.75">
      <c r="A2003" s="35" t="s">
        <v>56</v>
      </c>
      <c r="E2003" s="39" t="s">
        <v>7194</v>
      </c>
    </row>
    <row r="2004" spans="1:5" ht="38.25">
      <c r="A2004" s="35" t="s">
        <v>58</v>
      </c>
      <c r="E2004" s="42" t="s">
        <v>7195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7196</v>
      </c>
      <c s="34" t="s">
        <v>7197</v>
      </c>
      <c s="35" t="s">
        <v>5</v>
      </c>
      <c s="6" t="s">
        <v>7198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5267</v>
      </c>
      <c>
        <f>(M2006*21)/100</f>
      </c>
      <c t="s">
        <v>27</v>
      </c>
    </row>
    <row r="2007" spans="1:5" ht="12.75">
      <c r="A2007" s="35" t="s">
        <v>56</v>
      </c>
      <c r="E2007" s="39" t="s">
        <v>7198</v>
      </c>
    </row>
    <row r="2008" spans="1:5" ht="38.25">
      <c r="A2008" s="35" t="s">
        <v>58</v>
      </c>
      <c r="E2008" s="42" t="s">
        <v>7199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7200</v>
      </c>
      <c s="34" t="s">
        <v>7201</v>
      </c>
      <c s="35" t="s">
        <v>5</v>
      </c>
      <c s="6" t="s">
        <v>7202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5267</v>
      </c>
      <c>
        <f>(M2010*21)/100</f>
      </c>
      <c t="s">
        <v>27</v>
      </c>
    </row>
    <row r="2011" spans="1:5" ht="12.75">
      <c r="A2011" s="35" t="s">
        <v>56</v>
      </c>
      <c r="E2011" s="39" t="s">
        <v>7203</v>
      </c>
    </row>
    <row r="2012" spans="1:5" ht="38.25">
      <c r="A2012" s="35" t="s">
        <v>58</v>
      </c>
      <c r="E2012" s="42" t="s">
        <v>7204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7205</v>
      </c>
      <c s="34" t="s">
        <v>7206</v>
      </c>
      <c s="35" t="s">
        <v>5</v>
      </c>
      <c s="6" t="s">
        <v>7207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5267</v>
      </c>
      <c>
        <f>(M2014*21)/100</f>
      </c>
      <c t="s">
        <v>27</v>
      </c>
    </row>
    <row r="2015" spans="1:5" ht="12.75">
      <c r="A2015" s="35" t="s">
        <v>56</v>
      </c>
      <c r="E2015" s="39" t="s">
        <v>7207</v>
      </c>
    </row>
    <row r="2016" spans="1:5" ht="38.25">
      <c r="A2016" s="35" t="s">
        <v>58</v>
      </c>
      <c r="E2016" s="42" t="s">
        <v>7208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7209</v>
      </c>
      <c s="34" t="s">
        <v>7210</v>
      </c>
      <c s="35" t="s">
        <v>5</v>
      </c>
      <c s="6" t="s">
        <v>7211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2906</v>
      </c>
      <c>
        <f>(M2018*21)/100</f>
      </c>
      <c t="s">
        <v>27</v>
      </c>
    </row>
    <row r="2019" spans="1:5" ht="12.75">
      <c r="A2019" s="35" t="s">
        <v>56</v>
      </c>
      <c r="E2019" s="39" t="s">
        <v>7211</v>
      </c>
    </row>
    <row r="2020" spans="1:5" ht="51">
      <c r="A2020" s="35" t="s">
        <v>58</v>
      </c>
      <c r="E2020" s="42" t="s">
        <v>7212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7213</v>
      </c>
      <c s="34" t="s">
        <v>7214</v>
      </c>
      <c s="35" t="s">
        <v>5</v>
      </c>
      <c s="6" t="s">
        <v>7215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5267</v>
      </c>
      <c>
        <f>(M2022*21)/100</f>
      </c>
      <c t="s">
        <v>27</v>
      </c>
    </row>
    <row r="2023" spans="1:5" ht="12.75">
      <c r="A2023" s="35" t="s">
        <v>56</v>
      </c>
      <c r="E2023" s="39" t="s">
        <v>7216</v>
      </c>
    </row>
    <row r="2024" spans="1:5" ht="38.25">
      <c r="A2024" s="35" t="s">
        <v>58</v>
      </c>
      <c r="E2024" s="42" t="s">
        <v>7217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7218</v>
      </c>
      <c s="34" t="s">
        <v>7219</v>
      </c>
      <c s="35" t="s">
        <v>5</v>
      </c>
      <c s="6" t="s">
        <v>7220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5267</v>
      </c>
      <c>
        <f>(M2026*21)/100</f>
      </c>
      <c t="s">
        <v>27</v>
      </c>
    </row>
    <row r="2027" spans="1:5" ht="12.75">
      <c r="A2027" s="35" t="s">
        <v>56</v>
      </c>
      <c r="E2027" s="39" t="s">
        <v>7220</v>
      </c>
    </row>
    <row r="2028" spans="1:5" ht="38.25">
      <c r="A2028" s="35" t="s">
        <v>58</v>
      </c>
      <c r="E2028" s="42" t="s">
        <v>7221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7222</v>
      </c>
      <c s="34" t="s">
        <v>7223</v>
      </c>
      <c s="35" t="s">
        <v>5</v>
      </c>
      <c s="6" t="s">
        <v>7224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2906</v>
      </c>
      <c>
        <f>(M2030*21)/100</f>
      </c>
      <c t="s">
        <v>27</v>
      </c>
    </row>
    <row r="2031" spans="1:5" ht="12.75">
      <c r="A2031" s="35" t="s">
        <v>56</v>
      </c>
      <c r="E2031" s="39" t="s">
        <v>7224</v>
      </c>
    </row>
    <row r="2032" spans="1:5" ht="63.75">
      <c r="A2032" s="35" t="s">
        <v>58</v>
      </c>
      <c r="E2032" s="42" t="s">
        <v>7225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7226</v>
      </c>
      <c s="34" t="s">
        <v>7227</v>
      </c>
      <c s="35" t="s">
        <v>5</v>
      </c>
      <c s="6" t="s">
        <v>7228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2906</v>
      </c>
      <c>
        <f>(M2034*21)/100</f>
      </c>
      <c t="s">
        <v>27</v>
      </c>
    </row>
    <row r="2035" spans="1:5" ht="12.75">
      <c r="A2035" s="35" t="s">
        <v>56</v>
      </c>
      <c r="E2035" s="39" t="s">
        <v>7228</v>
      </c>
    </row>
    <row r="2036" spans="1:5" ht="63.75">
      <c r="A2036" s="35" t="s">
        <v>58</v>
      </c>
      <c r="E2036" s="42" t="s">
        <v>7229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7230</v>
      </c>
      <c s="34" t="s">
        <v>7231</v>
      </c>
      <c s="35" t="s">
        <v>5</v>
      </c>
      <c s="6" t="s">
        <v>7232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5267</v>
      </c>
      <c>
        <f>(M2038*21)/100</f>
      </c>
      <c t="s">
        <v>27</v>
      </c>
    </row>
    <row r="2039" spans="1:5" ht="25.5">
      <c r="A2039" s="35" t="s">
        <v>56</v>
      </c>
      <c r="E2039" s="39" t="s">
        <v>7233</v>
      </c>
    </row>
    <row r="2040" spans="1:5" ht="38.25">
      <c r="A2040" s="35" t="s">
        <v>58</v>
      </c>
      <c r="E2040" s="42" t="s">
        <v>7234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7235</v>
      </c>
      <c s="34" t="s">
        <v>7236</v>
      </c>
      <c s="35" t="s">
        <v>5</v>
      </c>
      <c s="6" t="s">
        <v>7237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5267</v>
      </c>
      <c>
        <f>(M2042*21)/100</f>
      </c>
      <c t="s">
        <v>27</v>
      </c>
    </row>
    <row r="2043" spans="1:5" ht="12.75">
      <c r="A2043" s="35" t="s">
        <v>56</v>
      </c>
      <c r="E2043" s="39" t="s">
        <v>7237</v>
      </c>
    </row>
    <row r="2044" spans="1:5" ht="38.25">
      <c r="A2044" s="35" t="s">
        <v>58</v>
      </c>
      <c r="E2044" s="42" t="s">
        <v>7238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7239</v>
      </c>
      <c s="34" t="s">
        <v>7240</v>
      </c>
      <c s="35" t="s">
        <v>5</v>
      </c>
      <c s="6" t="s">
        <v>7241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5267</v>
      </c>
      <c>
        <f>(M2046*21)/100</f>
      </c>
      <c t="s">
        <v>27</v>
      </c>
    </row>
    <row r="2047" spans="1:5" ht="12.75">
      <c r="A2047" s="35" t="s">
        <v>56</v>
      </c>
      <c r="E2047" s="39" t="s">
        <v>7241</v>
      </c>
    </row>
    <row r="2048" spans="1:5" ht="38.25">
      <c r="A2048" s="35" t="s">
        <v>58</v>
      </c>
      <c r="E2048" s="42" t="s">
        <v>7242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7243</v>
      </c>
      <c s="34" t="s">
        <v>7244</v>
      </c>
      <c s="35" t="s">
        <v>5</v>
      </c>
      <c s="6" t="s">
        <v>7245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5267</v>
      </c>
      <c>
        <f>(M2050*21)/100</f>
      </c>
      <c t="s">
        <v>27</v>
      </c>
    </row>
    <row r="2051" spans="1:5" ht="12.75">
      <c r="A2051" s="35" t="s">
        <v>56</v>
      </c>
      <c r="E2051" s="39" t="s">
        <v>7246</v>
      </c>
    </row>
    <row r="2052" spans="1:5" ht="38.25">
      <c r="A2052" s="35" t="s">
        <v>58</v>
      </c>
      <c r="E2052" s="42" t="s">
        <v>7247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7248</v>
      </c>
      <c s="34" t="s">
        <v>7249</v>
      </c>
      <c s="35" t="s">
        <v>5</v>
      </c>
      <c s="6" t="s">
        <v>7250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5267</v>
      </c>
      <c>
        <f>(M2054*21)/100</f>
      </c>
      <c t="s">
        <v>27</v>
      </c>
    </row>
    <row r="2055" spans="1:5" ht="12.75">
      <c r="A2055" s="35" t="s">
        <v>56</v>
      </c>
      <c r="E2055" s="39" t="s">
        <v>7250</v>
      </c>
    </row>
    <row r="2056" spans="1:5" ht="25.5">
      <c r="A2056" s="35" t="s">
        <v>58</v>
      </c>
      <c r="E2056" s="40" t="s">
        <v>7251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7252</v>
      </c>
      <c s="34" t="s">
        <v>7253</v>
      </c>
      <c s="35" t="s">
        <v>5</v>
      </c>
      <c s="6" t="s">
        <v>7254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5267</v>
      </c>
      <c>
        <f>(M2058*21)/100</f>
      </c>
      <c t="s">
        <v>27</v>
      </c>
    </row>
    <row r="2059" spans="1:5" ht="25.5">
      <c r="A2059" s="35" t="s">
        <v>56</v>
      </c>
      <c r="E2059" s="39" t="s">
        <v>7255</v>
      </c>
    </row>
    <row r="2060" spans="1:5" ht="38.25">
      <c r="A2060" s="35" t="s">
        <v>58</v>
      </c>
      <c r="E2060" s="42" t="s">
        <v>7256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7257</v>
      </c>
      <c s="34" t="s">
        <v>7258</v>
      </c>
      <c s="35" t="s">
        <v>5</v>
      </c>
      <c s="6" t="s">
        <v>7259</v>
      </c>
      <c s="36" t="s">
        <v>2724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5267</v>
      </c>
      <c>
        <f>(M2062*21)/100</f>
      </c>
      <c t="s">
        <v>27</v>
      </c>
    </row>
    <row r="2063" spans="1:5" ht="12.75">
      <c r="A2063" s="35" t="s">
        <v>56</v>
      </c>
      <c r="E2063" s="39" t="s">
        <v>7259</v>
      </c>
    </row>
    <row r="2064" spans="1:5" ht="38.25">
      <c r="A2064" s="35" t="s">
        <v>58</v>
      </c>
      <c r="E2064" s="42" t="s">
        <v>7260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7261</v>
      </c>
      <c s="34" t="s">
        <v>7262</v>
      </c>
      <c s="35" t="s">
        <v>5</v>
      </c>
      <c s="6" t="s">
        <v>7263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5267</v>
      </c>
      <c>
        <f>(M2066*21)/100</f>
      </c>
      <c t="s">
        <v>27</v>
      </c>
    </row>
    <row r="2067" spans="1:5" ht="12.75">
      <c r="A2067" s="35" t="s">
        <v>56</v>
      </c>
      <c r="E2067" s="39" t="s">
        <v>7264</v>
      </c>
    </row>
    <row r="2068" spans="1:5" ht="38.25">
      <c r="A2068" s="35" t="s">
        <v>58</v>
      </c>
      <c r="E2068" s="42" t="s">
        <v>7265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7266</v>
      </c>
      <c s="34" t="s">
        <v>7267</v>
      </c>
      <c s="35" t="s">
        <v>5</v>
      </c>
      <c s="6" t="s">
        <v>7268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5267</v>
      </c>
      <c>
        <f>(M2070*21)/100</f>
      </c>
      <c t="s">
        <v>27</v>
      </c>
    </row>
    <row r="2071" spans="1:5" ht="12.75">
      <c r="A2071" s="35" t="s">
        <v>56</v>
      </c>
      <c r="E2071" s="39" t="s">
        <v>7268</v>
      </c>
    </row>
    <row r="2072" spans="1:5" ht="38.25">
      <c r="A2072" s="35" t="s">
        <v>58</v>
      </c>
      <c r="E2072" s="42" t="s">
        <v>7269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7270</v>
      </c>
      <c s="34" t="s">
        <v>7271</v>
      </c>
      <c s="35" t="s">
        <v>5</v>
      </c>
      <c s="6" t="s">
        <v>7272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5267</v>
      </c>
      <c>
        <f>(M2074*21)/100</f>
      </c>
      <c t="s">
        <v>27</v>
      </c>
    </row>
    <row r="2075" spans="1:5" ht="25.5">
      <c r="A2075" s="35" t="s">
        <v>56</v>
      </c>
      <c r="E2075" s="39" t="s">
        <v>7272</v>
      </c>
    </row>
    <row r="2076" spans="1:5" ht="38.25">
      <c r="A2076" s="35" t="s">
        <v>58</v>
      </c>
      <c r="E2076" s="42" t="s">
        <v>7273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7274</v>
      </c>
      <c s="34" t="s">
        <v>7275</v>
      </c>
      <c s="35" t="s">
        <v>5</v>
      </c>
      <c s="6" t="s">
        <v>7276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5267</v>
      </c>
      <c>
        <f>(M2078*21)/100</f>
      </c>
      <c t="s">
        <v>27</v>
      </c>
    </row>
    <row r="2079" spans="1:5" ht="25.5">
      <c r="A2079" s="35" t="s">
        <v>56</v>
      </c>
      <c r="E2079" s="39" t="s">
        <v>7277</v>
      </c>
    </row>
    <row r="2080" spans="1:5" ht="38.25">
      <c r="A2080" s="35" t="s">
        <v>58</v>
      </c>
      <c r="E2080" s="42" t="s">
        <v>7278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7279</v>
      </c>
      <c s="34" t="s">
        <v>7280</v>
      </c>
      <c s="35" t="s">
        <v>5</v>
      </c>
      <c s="6" t="s">
        <v>7281</v>
      </c>
      <c s="36" t="s">
        <v>405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2906</v>
      </c>
      <c>
        <f>(M2082*21)/100</f>
      </c>
      <c t="s">
        <v>27</v>
      </c>
    </row>
    <row r="2083" spans="1:5" ht="12.75">
      <c r="A2083" s="35" t="s">
        <v>56</v>
      </c>
      <c r="E2083" s="39" t="s">
        <v>7282</v>
      </c>
    </row>
    <row r="2084" spans="1:5" ht="38.25">
      <c r="A2084" s="35" t="s">
        <v>58</v>
      </c>
      <c r="E2084" s="42" t="s">
        <v>7283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7284</v>
      </c>
      <c s="34" t="s">
        <v>7285</v>
      </c>
      <c s="35" t="s">
        <v>5</v>
      </c>
      <c s="6" t="s">
        <v>7286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5267</v>
      </c>
      <c>
        <f>(M2086*21)/100</f>
      </c>
      <c t="s">
        <v>27</v>
      </c>
    </row>
    <row r="2087" spans="1:5" ht="25.5">
      <c r="A2087" s="35" t="s">
        <v>56</v>
      </c>
      <c r="E2087" s="39" t="s">
        <v>7287</v>
      </c>
    </row>
    <row r="2088" spans="1:5" ht="38.25">
      <c r="A2088" s="35" t="s">
        <v>58</v>
      </c>
      <c r="E2088" s="42" t="s">
        <v>7288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7289</v>
      </c>
      <c s="34" t="s">
        <v>7290</v>
      </c>
      <c s="35" t="s">
        <v>5</v>
      </c>
      <c s="6" t="s">
        <v>7291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5267</v>
      </c>
      <c>
        <f>(M2090*21)/100</f>
      </c>
      <c t="s">
        <v>27</v>
      </c>
    </row>
    <row r="2091" spans="1:5" ht="25.5">
      <c r="A2091" s="35" t="s">
        <v>56</v>
      </c>
      <c r="E2091" s="39" t="s">
        <v>7292</v>
      </c>
    </row>
    <row r="2092" spans="1:5" ht="331.5">
      <c r="A2092" s="35" t="s">
        <v>58</v>
      </c>
      <c r="E2092" s="42" t="s">
        <v>7293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7294</v>
      </c>
      <c s="34" t="s">
        <v>7295</v>
      </c>
      <c s="35" t="s">
        <v>5</v>
      </c>
      <c s="6" t="s">
        <v>7296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5267</v>
      </c>
      <c>
        <f>(M2094*21)/100</f>
      </c>
      <c t="s">
        <v>27</v>
      </c>
    </row>
    <row r="2095" spans="1:5" ht="25.5">
      <c r="A2095" s="35" t="s">
        <v>56</v>
      </c>
      <c r="E2095" s="39" t="s">
        <v>7297</v>
      </c>
    </row>
    <row r="2096" spans="1:5" ht="331.5">
      <c r="A2096" s="35" t="s">
        <v>58</v>
      </c>
      <c r="E2096" s="42" t="s">
        <v>7298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7299</v>
      </c>
      <c s="34" t="s">
        <v>7300</v>
      </c>
      <c s="35" t="s">
        <v>5</v>
      </c>
      <c s="6" t="s">
        <v>7301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2906</v>
      </c>
      <c>
        <f>(M2098*21)/100</f>
      </c>
      <c t="s">
        <v>27</v>
      </c>
    </row>
    <row r="2099" spans="1:5" ht="12.75">
      <c r="A2099" s="35" t="s">
        <v>56</v>
      </c>
      <c r="E2099" s="39" t="s">
        <v>7301</v>
      </c>
    </row>
    <row r="2100" spans="1:5" ht="89.25">
      <c r="A2100" s="35" t="s">
        <v>58</v>
      </c>
      <c r="E2100" s="42" t="s">
        <v>7302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7303</v>
      </c>
      <c s="34" t="s">
        <v>7304</v>
      </c>
      <c s="35" t="s">
        <v>5</v>
      </c>
      <c s="6" t="s">
        <v>7305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2906</v>
      </c>
      <c>
        <f>(M2102*21)/100</f>
      </c>
      <c t="s">
        <v>27</v>
      </c>
    </row>
    <row r="2103" spans="1:5" ht="12.75">
      <c r="A2103" s="35" t="s">
        <v>56</v>
      </c>
      <c r="E2103" s="39" t="s">
        <v>7305</v>
      </c>
    </row>
    <row r="2104" spans="1:5" ht="89.25">
      <c r="A2104" s="35" t="s">
        <v>58</v>
      </c>
      <c r="E2104" s="42" t="s">
        <v>7306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7307</v>
      </c>
      <c r="E2106" s="33" t="s">
        <v>3021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7308</v>
      </c>
      <c s="34" t="s">
        <v>7309</v>
      </c>
      <c s="35" t="s">
        <v>5</v>
      </c>
      <c s="6" t="s">
        <v>7310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2906</v>
      </c>
      <c>
        <f>(M2107*21)/100</f>
      </c>
      <c t="s">
        <v>27</v>
      </c>
    </row>
    <row r="2108" spans="1:5" ht="12.75">
      <c r="A2108" s="35" t="s">
        <v>56</v>
      </c>
      <c r="E2108" s="39" t="s">
        <v>7311</v>
      </c>
    </row>
    <row r="2109" spans="1:5" ht="89.25">
      <c r="A2109" s="35" t="s">
        <v>58</v>
      </c>
      <c r="E2109" s="42" t="s">
        <v>7312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7313</v>
      </c>
      <c s="34" t="s">
        <v>7314</v>
      </c>
      <c s="35" t="s">
        <v>5</v>
      </c>
      <c s="6" t="s">
        <v>7315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2906</v>
      </c>
      <c>
        <f>(M2111*21)/100</f>
      </c>
      <c t="s">
        <v>27</v>
      </c>
    </row>
    <row r="2112" spans="1:5" ht="12.75">
      <c r="A2112" s="35" t="s">
        <v>56</v>
      </c>
      <c r="E2112" s="39" t="s">
        <v>7315</v>
      </c>
    </row>
    <row r="2113" spans="1:5" ht="89.25">
      <c r="A2113" s="35" t="s">
        <v>58</v>
      </c>
      <c r="E2113" s="42" t="s">
        <v>7316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7317</v>
      </c>
      <c s="34" t="s">
        <v>7318</v>
      </c>
      <c s="35" t="s">
        <v>5</v>
      </c>
      <c s="6" t="s">
        <v>7319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2906</v>
      </c>
      <c>
        <f>(M2115*21)/100</f>
      </c>
      <c t="s">
        <v>27</v>
      </c>
    </row>
    <row r="2116" spans="1:5" ht="12.75">
      <c r="A2116" s="35" t="s">
        <v>56</v>
      </c>
      <c r="E2116" s="39" t="s">
        <v>7319</v>
      </c>
    </row>
    <row r="2117" spans="1:5" ht="114.75">
      <c r="A2117" s="35" t="s">
        <v>58</v>
      </c>
      <c r="E2117" s="42" t="s">
        <v>7320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7321</v>
      </c>
      <c s="34" t="s">
        <v>7322</v>
      </c>
      <c s="35" t="s">
        <v>5</v>
      </c>
      <c s="6" t="s">
        <v>7323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2906</v>
      </c>
      <c>
        <f>(M2119*21)/100</f>
      </c>
      <c t="s">
        <v>27</v>
      </c>
    </row>
    <row r="2120" spans="1:5" ht="12.75">
      <c r="A2120" s="35" t="s">
        <v>56</v>
      </c>
      <c r="E2120" s="39" t="s">
        <v>7324</v>
      </c>
    </row>
    <row r="2121" spans="1:5" ht="102">
      <c r="A2121" s="35" t="s">
        <v>58</v>
      </c>
      <c r="E2121" s="42" t="s">
        <v>7325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7326</v>
      </c>
      <c s="34" t="s">
        <v>7327</v>
      </c>
      <c s="35" t="s">
        <v>5</v>
      </c>
      <c s="6" t="s">
        <v>7328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2906</v>
      </c>
      <c>
        <f>(M2123*21)/100</f>
      </c>
      <c t="s">
        <v>27</v>
      </c>
    </row>
    <row r="2124" spans="1:5" ht="12.75">
      <c r="A2124" s="35" t="s">
        <v>56</v>
      </c>
      <c r="E2124" s="39" t="s">
        <v>7329</v>
      </c>
    </row>
    <row r="2125" spans="1:5" ht="102">
      <c r="A2125" s="35" t="s">
        <v>58</v>
      </c>
      <c r="E2125" s="42" t="s">
        <v>7330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7331</v>
      </c>
      <c s="34" t="s">
        <v>7332</v>
      </c>
      <c s="35" t="s">
        <v>5</v>
      </c>
      <c s="6" t="s">
        <v>7333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5267</v>
      </c>
      <c>
        <f>(M2127*21)/100</f>
      </c>
      <c t="s">
        <v>27</v>
      </c>
    </row>
    <row r="2128" spans="1:5" ht="12.75">
      <c r="A2128" s="35" t="s">
        <v>56</v>
      </c>
      <c r="E2128" s="39" t="s">
        <v>7333</v>
      </c>
    </row>
    <row r="2129" spans="1:5" ht="89.25">
      <c r="A2129" s="35" t="s">
        <v>58</v>
      </c>
      <c r="E2129" s="42" t="s">
        <v>7334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7335</v>
      </c>
      <c s="34" t="s">
        <v>7336</v>
      </c>
      <c s="35" t="s">
        <v>5</v>
      </c>
      <c s="6" t="s">
        <v>7337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5267</v>
      </c>
      <c>
        <f>(M2131*21)/100</f>
      </c>
      <c t="s">
        <v>27</v>
      </c>
    </row>
    <row r="2132" spans="1:5" ht="25.5">
      <c r="A2132" s="35" t="s">
        <v>56</v>
      </c>
      <c r="E2132" s="39" t="s">
        <v>7337</v>
      </c>
    </row>
    <row r="2133" spans="1:5" ht="89.25">
      <c r="A2133" s="35" t="s">
        <v>58</v>
      </c>
      <c r="E2133" s="42" t="s">
        <v>7338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7339</v>
      </c>
      <c s="34" t="s">
        <v>7340</v>
      </c>
      <c s="35" t="s">
        <v>5</v>
      </c>
      <c s="6" t="s">
        <v>7341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5267</v>
      </c>
      <c>
        <f>(M2135*21)/100</f>
      </c>
      <c t="s">
        <v>27</v>
      </c>
    </row>
    <row r="2136" spans="1:5" ht="12.75">
      <c r="A2136" s="35" t="s">
        <v>56</v>
      </c>
      <c r="E2136" s="39" t="s">
        <v>7342</v>
      </c>
    </row>
    <row r="2137" spans="1:5" ht="102">
      <c r="A2137" s="35" t="s">
        <v>58</v>
      </c>
      <c r="E2137" s="42" t="s">
        <v>7343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7344</v>
      </c>
      <c s="34" t="s">
        <v>7345</v>
      </c>
      <c s="35" t="s">
        <v>5</v>
      </c>
      <c s="6" t="s">
        <v>7346</v>
      </c>
      <c s="36" t="s">
        <v>7347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5267</v>
      </c>
      <c>
        <f>(M2139*21)/100</f>
      </c>
      <c t="s">
        <v>27</v>
      </c>
    </row>
    <row r="2140" spans="1:5" ht="12.75">
      <c r="A2140" s="35" t="s">
        <v>56</v>
      </c>
      <c r="E2140" s="39" t="s">
        <v>7346</v>
      </c>
    </row>
    <row r="2141" spans="1:5" ht="102">
      <c r="A2141" s="35" t="s">
        <v>58</v>
      </c>
      <c r="E2141" s="42" t="s">
        <v>7348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7349</v>
      </c>
      <c s="34" t="s">
        <v>7350</v>
      </c>
      <c s="35" t="s">
        <v>5</v>
      </c>
      <c s="6" t="s">
        <v>7351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5267</v>
      </c>
      <c>
        <f>(M2143*21)/100</f>
      </c>
      <c t="s">
        <v>27</v>
      </c>
    </row>
    <row r="2144" spans="1:5" ht="12.75">
      <c r="A2144" s="35" t="s">
        <v>56</v>
      </c>
      <c r="E2144" s="39" t="s">
        <v>7352</v>
      </c>
    </row>
    <row r="2145" spans="1:5" ht="89.25">
      <c r="A2145" s="35" t="s">
        <v>58</v>
      </c>
      <c r="E2145" s="42" t="s">
        <v>7353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7354</v>
      </c>
      <c s="34" t="s">
        <v>7355</v>
      </c>
      <c s="35" t="s">
        <v>5</v>
      </c>
      <c s="6" t="s">
        <v>7356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2906</v>
      </c>
      <c>
        <f>(M2147*21)/100</f>
      </c>
      <c t="s">
        <v>27</v>
      </c>
    </row>
    <row r="2148" spans="1:5" ht="12.75">
      <c r="A2148" s="35" t="s">
        <v>56</v>
      </c>
      <c r="E2148" s="39" t="s">
        <v>7356</v>
      </c>
    </row>
    <row r="2149" spans="1:5" ht="89.25">
      <c r="A2149" s="35" t="s">
        <v>58</v>
      </c>
      <c r="E2149" s="42" t="s">
        <v>7357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7358</v>
      </c>
      <c s="34" t="s">
        <v>7359</v>
      </c>
      <c s="35" t="s">
        <v>5</v>
      </c>
      <c s="6" t="s">
        <v>7360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5267</v>
      </c>
      <c>
        <f>(M2151*21)/100</f>
      </c>
      <c t="s">
        <v>27</v>
      </c>
    </row>
    <row r="2152" spans="1:5" ht="12.75">
      <c r="A2152" s="35" t="s">
        <v>56</v>
      </c>
      <c r="E2152" s="39" t="s">
        <v>7360</v>
      </c>
    </row>
    <row r="2153" spans="1:5" ht="89.25">
      <c r="A2153" s="35" t="s">
        <v>58</v>
      </c>
      <c r="E2153" s="42" t="s">
        <v>7361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7362</v>
      </c>
      <c s="34" t="s">
        <v>7363</v>
      </c>
      <c s="35" t="s">
        <v>5</v>
      </c>
      <c s="6" t="s">
        <v>7364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2906</v>
      </c>
      <c>
        <f>(M2155*21)/100</f>
      </c>
      <c t="s">
        <v>27</v>
      </c>
    </row>
    <row r="2156" spans="1:5" ht="12.75">
      <c r="A2156" s="35" t="s">
        <v>56</v>
      </c>
      <c r="E2156" s="39" t="s">
        <v>7364</v>
      </c>
    </row>
    <row r="2157" spans="1:5" ht="89.25">
      <c r="A2157" s="35" t="s">
        <v>58</v>
      </c>
      <c r="E2157" s="42" t="s">
        <v>7365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7366</v>
      </c>
      <c s="34" t="s">
        <v>7367</v>
      </c>
      <c s="35" t="s">
        <v>5</v>
      </c>
      <c s="6" t="s">
        <v>7368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2906</v>
      </c>
      <c>
        <f>(M2159*21)/100</f>
      </c>
      <c t="s">
        <v>27</v>
      </c>
    </row>
    <row r="2160" spans="1:5" ht="12.75">
      <c r="A2160" s="35" t="s">
        <v>56</v>
      </c>
      <c r="E2160" s="39" t="s">
        <v>7368</v>
      </c>
    </row>
    <row r="2161" spans="1:5" ht="76.5">
      <c r="A2161" s="35" t="s">
        <v>58</v>
      </c>
      <c r="E2161" s="42" t="s">
        <v>7369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7370</v>
      </c>
      <c s="34" t="s">
        <v>7371</v>
      </c>
      <c s="35" t="s">
        <v>5</v>
      </c>
      <c s="6" t="s">
        <v>7372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2906</v>
      </c>
      <c>
        <f>(M2163*21)/100</f>
      </c>
      <c t="s">
        <v>27</v>
      </c>
    </row>
    <row r="2164" spans="1:5" ht="12.75">
      <c r="A2164" s="35" t="s">
        <v>56</v>
      </c>
      <c r="E2164" s="39" t="s">
        <v>7372</v>
      </c>
    </row>
    <row r="2165" spans="1:5" ht="76.5">
      <c r="A2165" s="35" t="s">
        <v>58</v>
      </c>
      <c r="E2165" s="42" t="s">
        <v>7373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7374</v>
      </c>
      <c s="34" t="s">
        <v>7375</v>
      </c>
      <c s="35" t="s">
        <v>5</v>
      </c>
      <c s="6" t="s">
        <v>7376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2906</v>
      </c>
      <c>
        <f>(M2167*21)/100</f>
      </c>
      <c t="s">
        <v>27</v>
      </c>
    </row>
    <row r="2168" spans="1:5" ht="12.75">
      <c r="A2168" s="35" t="s">
        <v>56</v>
      </c>
      <c r="E2168" s="39" t="s">
        <v>7376</v>
      </c>
    </row>
    <row r="2169" spans="1:5" ht="114.75">
      <c r="A2169" s="35" t="s">
        <v>58</v>
      </c>
      <c r="E2169" s="42" t="s">
        <v>7377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7378</v>
      </c>
      <c s="34" t="s">
        <v>7379</v>
      </c>
      <c s="35" t="s">
        <v>5</v>
      </c>
      <c s="6" t="s">
        <v>7380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2906</v>
      </c>
      <c>
        <f>(M2171*21)/100</f>
      </c>
      <c t="s">
        <v>27</v>
      </c>
    </row>
    <row r="2172" spans="1:5" ht="12.75">
      <c r="A2172" s="35" t="s">
        <v>56</v>
      </c>
      <c r="E2172" s="39" t="s">
        <v>7380</v>
      </c>
    </row>
    <row r="2173" spans="1:5" ht="89.25">
      <c r="A2173" s="35" t="s">
        <v>58</v>
      </c>
      <c r="E2173" s="42" t="s">
        <v>7381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7382</v>
      </c>
      <c s="34" t="s">
        <v>7383</v>
      </c>
      <c s="35" t="s">
        <v>5</v>
      </c>
      <c s="6" t="s">
        <v>7384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2906</v>
      </c>
      <c>
        <f>(M2175*21)/100</f>
      </c>
      <c t="s">
        <v>27</v>
      </c>
    </row>
    <row r="2176" spans="1:5" ht="12.75">
      <c r="A2176" s="35" t="s">
        <v>56</v>
      </c>
      <c r="E2176" s="39" t="s">
        <v>7384</v>
      </c>
    </row>
    <row r="2177" spans="1:5" ht="76.5">
      <c r="A2177" s="35" t="s">
        <v>58</v>
      </c>
      <c r="E2177" s="42" t="s">
        <v>7385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7386</v>
      </c>
      <c r="E2179" s="33" t="s">
        <v>7387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7388</v>
      </c>
      <c s="34" t="s">
        <v>7389</v>
      </c>
      <c s="35" t="s">
        <v>5</v>
      </c>
      <c s="6" t="s">
        <v>7390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5267</v>
      </c>
      <c>
        <f>(M2180*21)/100</f>
      </c>
      <c t="s">
        <v>27</v>
      </c>
    </row>
    <row r="2181" spans="1:5" ht="25.5">
      <c r="A2181" s="35" t="s">
        <v>56</v>
      </c>
      <c r="E2181" s="39" t="s">
        <v>7391</v>
      </c>
    </row>
    <row r="2182" spans="1:5" ht="51">
      <c r="A2182" s="35" t="s">
        <v>58</v>
      </c>
      <c r="E2182" s="42" t="s">
        <v>7392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7393</v>
      </c>
      <c s="34" t="s">
        <v>7394</v>
      </c>
      <c s="35" t="s">
        <v>5</v>
      </c>
      <c s="6" t="s">
        <v>7395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5267</v>
      </c>
      <c>
        <f>(M2184*21)/100</f>
      </c>
      <c t="s">
        <v>27</v>
      </c>
    </row>
    <row r="2185" spans="1:5" ht="25.5">
      <c r="A2185" s="35" t="s">
        <v>56</v>
      </c>
      <c r="E2185" s="39" t="s">
        <v>7395</v>
      </c>
    </row>
    <row r="2186" spans="1:5" ht="38.25">
      <c r="A2186" s="35" t="s">
        <v>58</v>
      </c>
      <c r="E2186" s="42" t="s">
        <v>7396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7397</v>
      </c>
      <c s="34" t="s">
        <v>7398</v>
      </c>
      <c s="35" t="s">
        <v>5</v>
      </c>
      <c s="6" t="s">
        <v>7399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5267</v>
      </c>
      <c>
        <f>(M2188*21)/100</f>
      </c>
      <c t="s">
        <v>27</v>
      </c>
    </row>
    <row r="2189" spans="1:5" ht="25.5">
      <c r="A2189" s="35" t="s">
        <v>56</v>
      </c>
      <c r="E2189" s="39" t="s">
        <v>7399</v>
      </c>
    </row>
    <row r="2190" spans="1:5" ht="38.25">
      <c r="A2190" s="35" t="s">
        <v>58</v>
      </c>
      <c r="E2190" s="42" t="s">
        <v>7400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2982</v>
      </c>
      <c r="E2192" s="33" t="s">
        <v>2983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7401</v>
      </c>
      <c s="34" t="s">
        <v>7402</v>
      </c>
      <c s="35" t="s">
        <v>5</v>
      </c>
      <c s="6" t="s">
        <v>7403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5267</v>
      </c>
      <c>
        <f>(M2193*21)/100</f>
      </c>
      <c t="s">
        <v>27</v>
      </c>
    </row>
    <row r="2194" spans="1:5" ht="51">
      <c r="A2194" s="35" t="s">
        <v>56</v>
      </c>
      <c r="E2194" s="39" t="s">
        <v>7404</v>
      </c>
    </row>
    <row r="2195" spans="1:5" ht="38.25">
      <c r="A2195" s="35" t="s">
        <v>58</v>
      </c>
      <c r="E2195" s="42" t="s">
        <v>7405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7406</v>
      </c>
      <c s="34" t="s">
        <v>7407</v>
      </c>
      <c s="35" t="s">
        <v>5</v>
      </c>
      <c s="6" t="s">
        <v>7408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5267</v>
      </c>
      <c>
        <f>(M2197*21)/100</f>
      </c>
      <c t="s">
        <v>27</v>
      </c>
    </row>
    <row r="2198" spans="1:5" ht="25.5">
      <c r="A2198" s="35" t="s">
        <v>56</v>
      </c>
      <c r="E2198" s="39" t="s">
        <v>7409</v>
      </c>
    </row>
    <row r="2199" spans="1:5" ht="38.25">
      <c r="A2199" s="35" t="s">
        <v>58</v>
      </c>
      <c r="E2199" s="42" t="s">
        <v>7410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7411</v>
      </c>
      <c s="34" t="s">
        <v>7412</v>
      </c>
      <c s="35" t="s">
        <v>5</v>
      </c>
      <c s="6" t="s">
        <v>7413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5267</v>
      </c>
      <c>
        <f>(M2201*21)/100</f>
      </c>
      <c t="s">
        <v>27</v>
      </c>
    </row>
    <row r="2202" spans="1:5" ht="38.25">
      <c r="A2202" s="35" t="s">
        <v>56</v>
      </c>
      <c r="E2202" s="39" t="s">
        <v>7414</v>
      </c>
    </row>
    <row r="2203" spans="1:5" ht="38.25">
      <c r="A2203" s="35" t="s">
        <v>58</v>
      </c>
      <c r="E2203" s="42" t="s">
        <v>7415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7416</v>
      </c>
      <c s="34" t="s">
        <v>7417</v>
      </c>
      <c s="35" t="s">
        <v>5</v>
      </c>
      <c s="6" t="s">
        <v>7418</v>
      </c>
      <c s="36" t="s">
        <v>586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5267</v>
      </c>
      <c>
        <f>(M2205*21)/100</f>
      </c>
      <c t="s">
        <v>27</v>
      </c>
    </row>
    <row r="2206" spans="1:5" ht="12.75">
      <c r="A2206" s="35" t="s">
        <v>56</v>
      </c>
      <c r="E2206" s="39" t="s">
        <v>7419</v>
      </c>
    </row>
    <row r="2207" spans="1:5" ht="38.25">
      <c r="A2207" s="35" t="s">
        <v>58</v>
      </c>
      <c r="E2207" s="42" t="s">
        <v>7420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7421</v>
      </c>
      <c s="34" t="s">
        <v>7422</v>
      </c>
      <c s="35" t="s">
        <v>5</v>
      </c>
      <c s="6" t="s">
        <v>7423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5267</v>
      </c>
      <c>
        <f>(M2209*21)/100</f>
      </c>
      <c t="s">
        <v>27</v>
      </c>
    </row>
    <row r="2210" spans="1:5" ht="25.5">
      <c r="A2210" s="35" t="s">
        <v>56</v>
      </c>
      <c r="E2210" s="39" t="s">
        <v>7424</v>
      </c>
    </row>
    <row r="2211" spans="1:5" ht="38.25">
      <c r="A2211" s="35" t="s">
        <v>58</v>
      </c>
      <c r="E2211" s="42" t="s">
        <v>7425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7426</v>
      </c>
      <c s="34" t="s">
        <v>7427</v>
      </c>
      <c s="35" t="s">
        <v>5</v>
      </c>
      <c s="6" t="s">
        <v>7428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5267</v>
      </c>
      <c>
        <f>(M2213*21)/100</f>
      </c>
      <c t="s">
        <v>27</v>
      </c>
    </row>
    <row r="2214" spans="1:5" ht="25.5">
      <c r="A2214" s="35" t="s">
        <v>56</v>
      </c>
      <c r="E2214" s="39" t="s">
        <v>7428</v>
      </c>
    </row>
    <row r="2215" spans="1:5" ht="51">
      <c r="A2215" s="35" t="s">
        <v>58</v>
      </c>
      <c r="E2215" s="42" t="s">
        <v>7429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7430</v>
      </c>
      <c s="34" t="s">
        <v>7431</v>
      </c>
      <c s="35" t="s">
        <v>5</v>
      </c>
      <c s="6" t="s">
        <v>7432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5267</v>
      </c>
      <c>
        <f>(M2217*21)/100</f>
      </c>
      <c t="s">
        <v>27</v>
      </c>
    </row>
    <row r="2218" spans="1:5" ht="25.5">
      <c r="A2218" s="35" t="s">
        <v>56</v>
      </c>
      <c r="E2218" s="39" t="s">
        <v>7433</v>
      </c>
    </row>
    <row r="2219" spans="1:5" ht="76.5">
      <c r="A2219" s="35" t="s">
        <v>58</v>
      </c>
      <c r="E2219" s="42" t="s">
        <v>7434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7435</v>
      </c>
      <c s="34" t="s">
        <v>7436</v>
      </c>
      <c s="35" t="s">
        <v>5</v>
      </c>
      <c s="6" t="s">
        <v>7437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2906</v>
      </c>
      <c>
        <f>(M2221*21)/100</f>
      </c>
      <c t="s">
        <v>27</v>
      </c>
    </row>
    <row r="2222" spans="1:5" ht="12.75">
      <c r="A2222" s="35" t="s">
        <v>56</v>
      </c>
      <c r="E2222" s="39" t="s">
        <v>7437</v>
      </c>
    </row>
    <row r="2223" spans="1:5" ht="76.5">
      <c r="A2223" s="35" t="s">
        <v>58</v>
      </c>
      <c r="E2223" s="42" t="s">
        <v>7438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7439</v>
      </c>
      <c r="E2225" s="33" t="s">
        <v>7440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7441</v>
      </c>
      <c s="34" t="s">
        <v>1509</v>
      </c>
      <c s="35" t="s">
        <v>1510</v>
      </c>
      <c s="6" t="s">
        <v>7442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7443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7444</v>
      </c>
      <c s="34" t="s">
        <v>51</v>
      </c>
      <c s="35" t="s">
        <v>52</v>
      </c>
      <c s="6" t="s">
        <v>7445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7446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7447</v>
      </c>
      <c s="34" t="s">
        <v>966</v>
      </c>
      <c s="35" t="s">
        <v>967</v>
      </c>
      <c s="6" t="s">
        <v>7448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7449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7450</v>
      </c>
      <c s="34" t="s">
        <v>579</v>
      </c>
      <c s="35" t="s">
        <v>580</v>
      </c>
      <c s="6" t="s">
        <v>7451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7452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7453</v>
      </c>
      <c s="34" t="s">
        <v>62</v>
      </c>
      <c s="35" t="s">
        <v>63</v>
      </c>
      <c s="6" t="s">
        <v>7454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7455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7456</v>
      </c>
      <c s="34" t="s">
        <v>4524</v>
      </c>
      <c s="35" t="s">
        <v>4525</v>
      </c>
      <c s="6" t="s">
        <v>7457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7458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7459</v>
      </c>
      <c s="34" t="s">
        <v>3079</v>
      </c>
      <c s="35" t="s">
        <v>5</v>
      </c>
      <c s="6" t="s">
        <v>7460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7461</v>
      </c>
    </row>
    <row r="2252" spans="1:5" ht="89.25">
      <c r="A2252" s="35" t="s">
        <v>58</v>
      </c>
      <c r="E2252" s="42" t="s">
        <v>7462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4551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4551</v>
      </c>
      <c r="E4" s="26" t="s">
        <v>4552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7465</v>
      </c>
      <c r="E8" s="30" t="s">
        <v>7464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7466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4684</v>
      </c>
    </row>
    <row r="17" spans="1:5" ht="165.75">
      <c r="A17" t="s">
        <v>60</v>
      </c>
      <c r="E17" s="39" t="s">
        <v>4406</v>
      </c>
    </row>
    <row r="18" spans="1:13" ht="12.75">
      <c r="A18" t="s">
        <v>46</v>
      </c>
      <c r="C18" s="31" t="s">
        <v>50</v>
      </c>
      <c r="E18" s="33" t="s">
        <v>2939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4558</v>
      </c>
      <c s="35" t="s">
        <v>5</v>
      </c>
      <c s="6" t="s">
        <v>4559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4685</v>
      </c>
    </row>
    <row r="21" spans="1:5" ht="12.75">
      <c r="A21" s="35" t="s">
        <v>58</v>
      </c>
      <c r="E21" s="40" t="s">
        <v>7467</v>
      </c>
    </row>
    <row r="22" spans="1:5" ht="12.75">
      <c r="A22" t="s">
        <v>60</v>
      </c>
      <c r="E22" s="39" t="s">
        <v>4561</v>
      </c>
    </row>
    <row r="23" spans="1:16" ht="12.75">
      <c r="A23" t="s">
        <v>49</v>
      </c>
      <c s="34" t="s">
        <v>69</v>
      </c>
      <c s="34" t="s">
        <v>3687</v>
      </c>
      <c s="35" t="s">
        <v>5</v>
      </c>
      <c s="6" t="s">
        <v>3688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7468</v>
      </c>
    </row>
    <row r="25" spans="1:5" ht="12.75">
      <c r="A25" s="35" t="s">
        <v>58</v>
      </c>
      <c r="E25" s="40" t="s">
        <v>7469</v>
      </c>
    </row>
    <row r="26" spans="1:5" ht="12.75">
      <c r="A26" t="s">
        <v>60</v>
      </c>
      <c r="E26" s="39" t="s">
        <v>4561</v>
      </c>
    </row>
    <row r="27" spans="1:16" ht="12.75">
      <c r="A27" t="s">
        <v>49</v>
      </c>
      <c s="34" t="s">
        <v>73</v>
      </c>
      <c s="34" t="s">
        <v>3691</v>
      </c>
      <c s="35" t="s">
        <v>5</v>
      </c>
      <c s="6" t="s">
        <v>3692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7470</v>
      </c>
    </row>
    <row r="30" spans="1:5" ht="12.75">
      <c r="A30" t="s">
        <v>60</v>
      </c>
      <c r="E30" s="39" t="s">
        <v>4561</v>
      </c>
    </row>
    <row r="31" spans="1:16" ht="12.75">
      <c r="A31" t="s">
        <v>49</v>
      </c>
      <c s="34" t="s">
        <v>77</v>
      </c>
      <c s="34" t="s">
        <v>605</v>
      </c>
      <c s="35" t="s">
        <v>5</v>
      </c>
      <c s="6" t="s">
        <v>606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7471</v>
      </c>
    </row>
    <row r="34" spans="1:5" ht="12.75">
      <c r="A34" t="s">
        <v>60</v>
      </c>
      <c r="E34" s="39" t="s">
        <v>4561</v>
      </c>
    </row>
    <row r="35" spans="1:16" ht="12.75">
      <c r="A35" t="s">
        <v>49</v>
      </c>
      <c s="34" t="s">
        <v>81</v>
      </c>
      <c s="34" t="s">
        <v>4565</v>
      </c>
      <c s="35" t="s">
        <v>5</v>
      </c>
      <c s="6" t="s">
        <v>4566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7472</v>
      </c>
    </row>
    <row r="38" spans="1:5" ht="12.75">
      <c r="A38" t="s">
        <v>60</v>
      </c>
      <c r="E38" s="39" t="s">
        <v>4561</v>
      </c>
    </row>
    <row r="39" spans="1:13" ht="12.75">
      <c r="A39" t="s">
        <v>46</v>
      </c>
      <c r="C39" s="31" t="s">
        <v>69</v>
      </c>
      <c r="E39" s="33" t="s">
        <v>3746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4568</v>
      </c>
      <c s="35" t="s">
        <v>5</v>
      </c>
      <c s="6" t="s">
        <v>4569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4690</v>
      </c>
    </row>
    <row r="42" spans="1:5" ht="12.75">
      <c r="A42" s="35" t="s">
        <v>58</v>
      </c>
      <c r="E42" s="40" t="s">
        <v>7473</v>
      </c>
    </row>
    <row r="43" spans="1:5" ht="12.75">
      <c r="A43" t="s">
        <v>60</v>
      </c>
      <c r="E43" s="39" t="s">
        <v>4561</v>
      </c>
    </row>
    <row r="44" spans="1:16" ht="12.75">
      <c r="A44" t="s">
        <v>49</v>
      </c>
      <c s="34" t="s">
        <v>89</v>
      </c>
      <c s="34" t="s">
        <v>3780</v>
      </c>
      <c s="35" t="s">
        <v>5</v>
      </c>
      <c s="6" t="s">
        <v>3781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7474</v>
      </c>
    </row>
    <row r="46" spans="1:5" ht="12.75">
      <c r="A46" s="35" t="s">
        <v>58</v>
      </c>
      <c r="E46" s="40" t="s">
        <v>7475</v>
      </c>
    </row>
    <row r="47" spans="1:5" ht="12.75">
      <c r="A47" t="s">
        <v>60</v>
      </c>
      <c r="E47" s="39" t="s">
        <v>4561</v>
      </c>
    </row>
    <row r="48" spans="1:13" ht="12.75">
      <c r="A48" t="s">
        <v>46</v>
      </c>
      <c r="C48" s="31" t="s">
        <v>81</v>
      </c>
      <c r="E48" s="33" t="s">
        <v>3840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7476</v>
      </c>
      <c s="35" t="s">
        <v>5</v>
      </c>
      <c s="6" t="s">
        <v>7477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1722</v>
      </c>
      <c>
        <f>(M49*21)/100</f>
      </c>
      <c t="s">
        <v>27</v>
      </c>
    </row>
    <row r="50" spans="1:5" ht="12.75">
      <c r="A50" s="35" t="s">
        <v>56</v>
      </c>
      <c r="E50" s="39" t="s">
        <v>7478</v>
      </c>
    </row>
    <row r="51" spans="1:5" ht="12.75">
      <c r="A51" s="35" t="s">
        <v>58</v>
      </c>
      <c r="E51" s="40" t="s">
        <v>7479</v>
      </c>
    </row>
    <row r="52" spans="1:5" ht="153">
      <c r="A52" t="s">
        <v>60</v>
      </c>
      <c r="E52" s="39" t="s">
        <v>7480</v>
      </c>
    </row>
    <row r="53" spans="1:13" ht="12.75">
      <c r="A53" t="s">
        <v>46</v>
      </c>
      <c r="C53" s="31" t="s">
        <v>85</v>
      </c>
      <c r="E53" s="33" t="s">
        <v>4090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7481</v>
      </c>
      <c s="35" t="s">
        <v>5</v>
      </c>
      <c s="6" t="s">
        <v>7482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7483</v>
      </c>
    </row>
    <row r="56" spans="1:5" ht="12.75">
      <c r="A56" s="35" t="s">
        <v>58</v>
      </c>
      <c r="E56" s="40" t="s">
        <v>7484</v>
      </c>
    </row>
    <row r="57" spans="1:5" ht="12.75">
      <c r="A57" t="s">
        <v>60</v>
      </c>
      <c r="E57" s="39" t="s">
        <v>4561</v>
      </c>
    </row>
    <row r="58" spans="1:16" ht="12.75">
      <c r="A58" t="s">
        <v>49</v>
      </c>
      <c s="34" t="s">
        <v>103</v>
      </c>
      <c s="34" t="s">
        <v>7485</v>
      </c>
      <c s="35" t="s">
        <v>5</v>
      </c>
      <c s="6" t="s">
        <v>7486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7487</v>
      </c>
    </row>
    <row r="60" spans="1:5" ht="12.75">
      <c r="A60" s="35" t="s">
        <v>58</v>
      </c>
      <c r="E60" s="40" t="s">
        <v>7488</v>
      </c>
    </row>
    <row r="61" spans="1:5" ht="12.75">
      <c r="A61" t="s">
        <v>60</v>
      </c>
      <c r="E61" s="39" t="s">
        <v>4561</v>
      </c>
    </row>
    <row r="62" spans="1:16" ht="12.75">
      <c r="A62" t="s">
        <v>49</v>
      </c>
      <c s="34" t="s">
        <v>107</v>
      </c>
      <c s="34" t="s">
        <v>7489</v>
      </c>
      <c s="35" t="s">
        <v>5</v>
      </c>
      <c s="6" t="s">
        <v>7490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7491</v>
      </c>
    </row>
    <row r="64" spans="1:5" ht="12.75">
      <c r="A64" s="35" t="s">
        <v>58</v>
      </c>
      <c r="E64" s="40" t="s">
        <v>7492</v>
      </c>
    </row>
    <row r="65" spans="1:5" ht="12.75">
      <c r="A65" t="s">
        <v>60</v>
      </c>
      <c r="E65" s="39" t="s">
        <v>4561</v>
      </c>
    </row>
    <row r="66" spans="1:16" ht="12.75">
      <c r="A66" t="s">
        <v>49</v>
      </c>
      <c s="34" t="s">
        <v>110</v>
      </c>
      <c s="34" t="s">
        <v>7493</v>
      </c>
      <c s="35" t="s">
        <v>5</v>
      </c>
      <c s="6" t="s">
        <v>7494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7479</v>
      </c>
    </row>
    <row r="69" spans="1:5" ht="12.75">
      <c r="A69" t="s">
        <v>60</v>
      </c>
      <c r="E69" s="39" t="s">
        <v>4561</v>
      </c>
    </row>
    <row r="70" spans="1:16" ht="12.75">
      <c r="A70" t="s">
        <v>49</v>
      </c>
      <c s="34" t="s">
        <v>114</v>
      </c>
      <c s="34" t="s">
        <v>7495</v>
      </c>
      <c s="35" t="s">
        <v>5</v>
      </c>
      <c s="6" t="s">
        <v>7496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7479</v>
      </c>
    </row>
    <row r="73" spans="1:5" ht="12.75">
      <c r="A73" t="s">
        <v>60</v>
      </c>
      <c r="E73" s="39" t="s">
        <v>4561</v>
      </c>
    </row>
    <row r="74" spans="1:16" ht="12.75">
      <c r="A74" t="s">
        <v>49</v>
      </c>
      <c s="34" t="s">
        <v>117</v>
      </c>
      <c s="34" t="s">
        <v>7497</v>
      </c>
      <c s="35" t="s">
        <v>5</v>
      </c>
      <c s="6" t="s">
        <v>7498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7499</v>
      </c>
    </row>
    <row r="76" spans="1:5" ht="12.75">
      <c r="A76" s="35" t="s">
        <v>58</v>
      </c>
      <c r="E76" s="40" t="s">
        <v>7479</v>
      </c>
    </row>
    <row r="77" spans="1:5" ht="12.75">
      <c r="A77" t="s">
        <v>60</v>
      </c>
      <c r="E77" s="39" t="s">
        <v>4561</v>
      </c>
    </row>
    <row r="78" spans="1:16" ht="12.75">
      <c r="A78" t="s">
        <v>49</v>
      </c>
      <c s="34" t="s">
        <v>120</v>
      </c>
      <c s="34" t="s">
        <v>4731</v>
      </c>
      <c s="35" t="s">
        <v>5</v>
      </c>
      <c s="6" t="s">
        <v>4732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7479</v>
      </c>
    </row>
    <row r="81" spans="1:5" ht="12.75">
      <c r="A81" t="s">
        <v>60</v>
      </c>
      <c r="E81" s="39" t="s">
        <v>4561</v>
      </c>
    </row>
    <row r="82" spans="1:16" ht="12.75">
      <c r="A82" t="s">
        <v>49</v>
      </c>
      <c s="34" t="s">
        <v>123</v>
      </c>
      <c s="34" t="s">
        <v>7500</v>
      </c>
      <c s="35" t="s">
        <v>5</v>
      </c>
      <c s="6" t="s">
        <v>7501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7502</v>
      </c>
    </row>
    <row r="84" spans="1:5" ht="12.75">
      <c r="A84" s="35" t="s">
        <v>58</v>
      </c>
      <c r="E84" s="40" t="s">
        <v>7479</v>
      </c>
    </row>
    <row r="85" spans="1:5" ht="12.75">
      <c r="A85" t="s">
        <v>60</v>
      </c>
      <c r="E85" s="39" t="s">
        <v>4561</v>
      </c>
    </row>
    <row r="86" spans="1:16" ht="12.75">
      <c r="A86" t="s">
        <v>49</v>
      </c>
      <c s="34" t="s">
        <v>127</v>
      </c>
      <c s="34" t="s">
        <v>7503</v>
      </c>
      <c s="35" t="s">
        <v>5</v>
      </c>
      <c s="6" t="s">
        <v>7504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7502</v>
      </c>
    </row>
    <row r="88" spans="1:5" ht="12.75">
      <c r="A88" s="35" t="s">
        <v>58</v>
      </c>
      <c r="E88" s="40" t="s">
        <v>7479</v>
      </c>
    </row>
    <row r="89" spans="1:5" ht="12.75">
      <c r="A89" t="s">
        <v>60</v>
      </c>
      <c r="E89" s="39" t="s">
        <v>4561</v>
      </c>
    </row>
    <row r="90" spans="1:16" ht="12.75">
      <c r="A90" t="s">
        <v>49</v>
      </c>
      <c s="34" t="s">
        <v>130</v>
      </c>
      <c s="34" t="s">
        <v>7505</v>
      </c>
      <c s="35" t="s">
        <v>5</v>
      </c>
      <c s="6" t="s">
        <v>7506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7479</v>
      </c>
    </row>
    <row r="93" spans="1:5" ht="12.75">
      <c r="A93" t="s">
        <v>60</v>
      </c>
      <c r="E93" s="39" t="s">
        <v>4561</v>
      </c>
    </row>
    <row r="94" spans="1:16" ht="12.75">
      <c r="A94" t="s">
        <v>49</v>
      </c>
      <c s="34" t="s">
        <v>133</v>
      </c>
      <c s="34" t="s">
        <v>7507</v>
      </c>
      <c s="35" t="s">
        <v>5</v>
      </c>
      <c s="6" t="s">
        <v>7508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7479</v>
      </c>
    </row>
    <row r="97" spans="1:5" ht="12.75">
      <c r="A97" t="s">
        <v>60</v>
      </c>
      <c r="E97" s="39" t="s">
        <v>4561</v>
      </c>
    </row>
    <row r="98" spans="1:16" ht="12.75">
      <c r="A98" t="s">
        <v>49</v>
      </c>
      <c s="34" t="s">
        <v>136</v>
      </c>
      <c s="34" t="s">
        <v>7509</v>
      </c>
      <c s="35" t="s">
        <v>5</v>
      </c>
      <c s="6" t="s">
        <v>7510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7511</v>
      </c>
    </row>
    <row r="100" spans="1:5" ht="12.75">
      <c r="A100" s="35" t="s">
        <v>58</v>
      </c>
      <c r="E100" s="40" t="s">
        <v>7479</v>
      </c>
    </row>
    <row r="101" spans="1:5" ht="12.75">
      <c r="A101" t="s">
        <v>60</v>
      </c>
      <c r="E101" s="39" t="s">
        <v>4561</v>
      </c>
    </row>
    <row r="102" spans="1:16" ht="12.75">
      <c r="A102" t="s">
        <v>49</v>
      </c>
      <c s="34" t="s">
        <v>139</v>
      </c>
      <c s="34" t="s">
        <v>7512</v>
      </c>
      <c s="35" t="s">
        <v>5</v>
      </c>
      <c s="6" t="s">
        <v>7513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7514</v>
      </c>
    </row>
    <row r="104" spans="1:5" ht="12.75">
      <c r="A104" s="35" t="s">
        <v>58</v>
      </c>
      <c r="E104" s="40" t="s">
        <v>7479</v>
      </c>
    </row>
    <row r="105" spans="1:5" ht="12.75">
      <c r="A105" t="s">
        <v>60</v>
      </c>
      <c r="E105" s="39" t="s">
        <v>4561</v>
      </c>
    </row>
    <row r="106" spans="1:16" ht="12.75">
      <c r="A106" t="s">
        <v>49</v>
      </c>
      <c s="34" t="s">
        <v>142</v>
      </c>
      <c s="34" t="s">
        <v>7515</v>
      </c>
      <c s="35" t="s">
        <v>5</v>
      </c>
      <c s="6" t="s">
        <v>7516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7517</v>
      </c>
    </row>
    <row r="108" spans="1:5" ht="12.75">
      <c r="A108" s="35" t="s">
        <v>58</v>
      </c>
      <c r="E108" s="40" t="s">
        <v>7479</v>
      </c>
    </row>
    <row r="109" spans="1:5" ht="12.75">
      <c r="A109" t="s">
        <v>60</v>
      </c>
      <c r="E109" s="39" t="s">
        <v>4561</v>
      </c>
    </row>
    <row r="110" spans="1:16" ht="12.75">
      <c r="A110" t="s">
        <v>49</v>
      </c>
      <c s="34" t="s">
        <v>147</v>
      </c>
      <c s="34" t="s">
        <v>7518</v>
      </c>
      <c s="35" t="s">
        <v>5</v>
      </c>
      <c s="6" t="s">
        <v>7519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7479</v>
      </c>
    </row>
    <row r="113" spans="1:5" ht="12.75">
      <c r="A113" t="s">
        <v>60</v>
      </c>
      <c r="E113" s="39" t="s">
        <v>4561</v>
      </c>
    </row>
    <row r="114" spans="1:16" ht="12.75">
      <c r="A114" t="s">
        <v>49</v>
      </c>
      <c s="34" t="s">
        <v>151</v>
      </c>
      <c s="34" t="s">
        <v>7520</v>
      </c>
      <c s="35" t="s">
        <v>5</v>
      </c>
      <c s="6" t="s">
        <v>7521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7522</v>
      </c>
    </row>
    <row r="116" spans="1:5" ht="12.75">
      <c r="A116" s="35" t="s">
        <v>58</v>
      </c>
      <c r="E116" s="40" t="s">
        <v>7479</v>
      </c>
    </row>
    <row r="117" spans="1:5" ht="12.75">
      <c r="A117" t="s">
        <v>60</v>
      </c>
      <c r="E117" s="39" t="s">
        <v>4561</v>
      </c>
    </row>
    <row r="118" spans="1:16" ht="12.75">
      <c r="A118" t="s">
        <v>49</v>
      </c>
      <c s="34" t="s">
        <v>155</v>
      </c>
      <c s="34" t="s">
        <v>7523</v>
      </c>
      <c s="35" t="s">
        <v>5</v>
      </c>
      <c s="6" t="s">
        <v>7524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1722</v>
      </c>
      <c>
        <f>(M118*21)/100</f>
      </c>
      <c t="s">
        <v>27</v>
      </c>
    </row>
    <row r="119" spans="1:5" ht="12.75">
      <c r="A119" s="35" t="s">
        <v>56</v>
      </c>
      <c r="E119" s="39" t="s">
        <v>7525</v>
      </c>
    </row>
    <row r="120" spans="1:5" ht="12.75">
      <c r="A120" s="35" t="s">
        <v>58</v>
      </c>
      <c r="E120" s="40" t="s">
        <v>7479</v>
      </c>
    </row>
    <row r="121" spans="1:5" ht="153">
      <c r="A121" t="s">
        <v>60</v>
      </c>
      <c r="E121" s="39" t="s">
        <v>7480</v>
      </c>
    </row>
    <row r="122" spans="1:16" ht="12.75">
      <c r="A122" t="s">
        <v>49</v>
      </c>
      <c s="34" t="s">
        <v>158</v>
      </c>
      <c s="34" t="s">
        <v>7526</v>
      </c>
      <c s="35" t="s">
        <v>5</v>
      </c>
      <c s="6" t="s">
        <v>7527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1722</v>
      </c>
      <c>
        <f>(M122*21)/100</f>
      </c>
      <c t="s">
        <v>27</v>
      </c>
    </row>
    <row r="123" spans="1:5" ht="12.75">
      <c r="A123" s="35" t="s">
        <v>56</v>
      </c>
      <c r="E123" s="39" t="s">
        <v>7528</v>
      </c>
    </row>
    <row r="124" spans="1:5" ht="12.75">
      <c r="A124" s="35" t="s">
        <v>58</v>
      </c>
      <c r="E124" s="40" t="s">
        <v>7479</v>
      </c>
    </row>
    <row r="125" spans="1:5" ht="153">
      <c r="A125" t="s">
        <v>60</v>
      </c>
      <c r="E125" s="39" t="s">
        <v>7480</v>
      </c>
    </row>
    <row r="126" spans="1:16" ht="12.75">
      <c r="A126" t="s">
        <v>49</v>
      </c>
      <c s="34" t="s">
        <v>161</v>
      </c>
      <c s="34" t="s">
        <v>7529</v>
      </c>
      <c s="35" t="s">
        <v>5</v>
      </c>
      <c s="6" t="s">
        <v>7530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7531</v>
      </c>
    </row>
    <row r="128" spans="1:5" ht="12.75">
      <c r="A128" s="35" t="s">
        <v>58</v>
      </c>
      <c r="E128" s="40" t="s">
        <v>7479</v>
      </c>
    </row>
    <row r="129" spans="1:5" ht="12.75">
      <c r="A129" t="s">
        <v>60</v>
      </c>
      <c r="E129" s="39" t="s">
        <v>4561</v>
      </c>
    </row>
    <row r="130" spans="1:16" ht="12.75">
      <c r="A130" t="s">
        <v>49</v>
      </c>
      <c s="34" t="s">
        <v>652</v>
      </c>
      <c s="34" t="s">
        <v>7532</v>
      </c>
      <c s="35" t="s">
        <v>5</v>
      </c>
      <c s="6" t="s">
        <v>7533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7534</v>
      </c>
    </row>
    <row r="133" spans="1:5" ht="12.75">
      <c r="A133" t="s">
        <v>60</v>
      </c>
      <c r="E133" s="39" t="s">
        <v>4561</v>
      </c>
    </row>
    <row r="134" spans="1:16" ht="12.75">
      <c r="A134" t="s">
        <v>49</v>
      </c>
      <c s="34" t="s">
        <v>656</v>
      </c>
      <c s="34" t="s">
        <v>7535</v>
      </c>
      <c s="35" t="s">
        <v>5</v>
      </c>
      <c s="6" t="s">
        <v>7536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7534</v>
      </c>
    </row>
    <row r="137" spans="1:5" ht="12.75">
      <c r="A137" t="s">
        <v>60</v>
      </c>
      <c r="E137" s="39" t="s">
        <v>4561</v>
      </c>
    </row>
    <row r="138" spans="1:16" ht="12.75">
      <c r="A138" t="s">
        <v>49</v>
      </c>
      <c s="34" t="s">
        <v>660</v>
      </c>
      <c s="34" t="s">
        <v>4669</v>
      </c>
      <c s="35" t="s">
        <v>5</v>
      </c>
      <c s="6" t="s">
        <v>4670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4582</v>
      </c>
    </row>
    <row r="141" spans="1:5" ht="12.75">
      <c r="A141" t="s">
        <v>60</v>
      </c>
      <c r="E141" s="39" t="s">
        <v>4561</v>
      </c>
    </row>
    <row r="142" spans="1:16" ht="12.75">
      <c r="A142" t="s">
        <v>49</v>
      </c>
      <c s="34" t="s">
        <v>664</v>
      </c>
      <c s="34" t="s">
        <v>7537</v>
      </c>
      <c s="35" t="s">
        <v>5</v>
      </c>
      <c s="6" t="s">
        <v>7538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7479</v>
      </c>
    </row>
    <row r="145" spans="1:5" ht="12.75">
      <c r="A145" t="s">
        <v>60</v>
      </c>
      <c r="E145" s="39" t="s">
        <v>4561</v>
      </c>
    </row>
    <row r="146" spans="1:16" ht="12.75">
      <c r="A146" t="s">
        <v>49</v>
      </c>
      <c s="34" t="s">
        <v>634</v>
      </c>
      <c s="34" t="s">
        <v>7539</v>
      </c>
      <c s="35" t="s">
        <v>5</v>
      </c>
      <c s="6" t="s">
        <v>7540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7479</v>
      </c>
    </row>
    <row r="149" spans="1:5" ht="12.75">
      <c r="A149" t="s">
        <v>60</v>
      </c>
      <c r="E149" s="39" t="s">
        <v>4561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4551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4551</v>
      </c>
      <c r="E4" s="26" t="s">
        <v>4552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7543</v>
      </c>
      <c r="E8" s="30" t="s">
        <v>7542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7544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4684</v>
      </c>
    </row>
    <row r="17" spans="1:5" ht="165.75">
      <c r="A17" t="s">
        <v>60</v>
      </c>
      <c r="E17" s="39" t="s">
        <v>4406</v>
      </c>
    </row>
    <row r="18" spans="1:13" ht="12.75">
      <c r="A18" t="s">
        <v>46</v>
      </c>
      <c r="C18" s="31" t="s">
        <v>50</v>
      </c>
      <c r="E18" s="33" t="s">
        <v>2939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4558</v>
      </c>
      <c s="35" t="s">
        <v>5</v>
      </c>
      <c s="6" t="s">
        <v>4559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7545</v>
      </c>
    </row>
    <row r="21" spans="1:5" ht="12.75">
      <c r="A21" s="35" t="s">
        <v>58</v>
      </c>
      <c r="E21" s="40" t="s">
        <v>7546</v>
      </c>
    </row>
    <row r="22" spans="1:5" ht="12.75">
      <c r="A22" t="s">
        <v>60</v>
      </c>
      <c r="E22" s="39" t="s">
        <v>4561</v>
      </c>
    </row>
    <row r="23" spans="1:16" ht="12.75">
      <c r="A23" t="s">
        <v>49</v>
      </c>
      <c s="34" t="s">
        <v>69</v>
      </c>
      <c s="34" t="s">
        <v>3691</v>
      </c>
      <c s="35" t="s">
        <v>5</v>
      </c>
      <c s="6" t="s">
        <v>3692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7547</v>
      </c>
    </row>
    <row r="26" spans="1:5" ht="12.75">
      <c r="A26" t="s">
        <v>60</v>
      </c>
      <c r="E26" s="39" t="s">
        <v>4561</v>
      </c>
    </row>
    <row r="27" spans="1:16" ht="12.75">
      <c r="A27" t="s">
        <v>49</v>
      </c>
      <c s="34" t="s">
        <v>73</v>
      </c>
      <c s="34" t="s">
        <v>4565</v>
      </c>
      <c s="35" t="s">
        <v>5</v>
      </c>
      <c s="6" t="s">
        <v>4566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7548</v>
      </c>
    </row>
    <row r="30" spans="1:5" ht="12.75">
      <c r="A30" t="s">
        <v>60</v>
      </c>
      <c r="E30" s="39" t="s">
        <v>4561</v>
      </c>
    </row>
    <row r="31" spans="1:13" ht="12.75">
      <c r="A31" t="s">
        <v>46</v>
      </c>
      <c r="C31" s="31" t="s">
        <v>69</v>
      </c>
      <c r="E31" s="33" t="s">
        <v>3746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4568</v>
      </c>
      <c s="35" t="s">
        <v>5</v>
      </c>
      <c s="6" t="s">
        <v>4569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4690</v>
      </c>
    </row>
    <row r="34" spans="1:5" ht="12.75">
      <c r="A34" s="35" t="s">
        <v>58</v>
      </c>
      <c r="E34" s="40" t="s">
        <v>7549</v>
      </c>
    </row>
    <row r="35" spans="1:5" ht="12.75">
      <c r="A35" t="s">
        <v>60</v>
      </c>
      <c r="E35" s="39" t="s">
        <v>4561</v>
      </c>
    </row>
    <row r="36" spans="1:16" ht="12.75">
      <c r="A36" t="s">
        <v>49</v>
      </c>
      <c s="34" t="s">
        <v>81</v>
      </c>
      <c s="34" t="s">
        <v>3780</v>
      </c>
      <c s="35" t="s">
        <v>5</v>
      </c>
      <c s="6" t="s">
        <v>3781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7474</v>
      </c>
    </row>
    <row r="38" spans="1:5" ht="12.75">
      <c r="A38" s="35" t="s">
        <v>58</v>
      </c>
      <c r="E38" s="40" t="s">
        <v>7550</v>
      </c>
    </row>
    <row r="39" spans="1:5" ht="12.75">
      <c r="A39" t="s">
        <v>60</v>
      </c>
      <c r="E39" s="39" t="s">
        <v>4561</v>
      </c>
    </row>
    <row r="40" spans="1:13" ht="12.75">
      <c r="A40" t="s">
        <v>46</v>
      </c>
      <c r="C40" s="31" t="s">
        <v>85</v>
      </c>
      <c r="E40" s="33" t="s">
        <v>4090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7481</v>
      </c>
      <c s="35" t="s">
        <v>5</v>
      </c>
      <c s="6" t="s">
        <v>7482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7551</v>
      </c>
    </row>
    <row r="43" spans="1:5" ht="12.75">
      <c r="A43" s="35" t="s">
        <v>58</v>
      </c>
      <c r="E43" s="40" t="s">
        <v>7552</v>
      </c>
    </row>
    <row r="44" spans="1:5" ht="12.75">
      <c r="A44" t="s">
        <v>60</v>
      </c>
      <c r="E44" s="39" t="s">
        <v>4561</v>
      </c>
    </row>
    <row r="45" spans="1:16" ht="12.75">
      <c r="A45" t="s">
        <v>49</v>
      </c>
      <c s="34" t="s">
        <v>89</v>
      </c>
      <c s="34" t="s">
        <v>7485</v>
      </c>
      <c s="35" t="s">
        <v>5</v>
      </c>
      <c s="6" t="s">
        <v>7486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7553</v>
      </c>
    </row>
    <row r="47" spans="1:5" ht="12.75">
      <c r="A47" s="35" t="s">
        <v>58</v>
      </c>
      <c r="E47" s="40" t="s">
        <v>7554</v>
      </c>
    </row>
    <row r="48" spans="1:5" ht="12.75">
      <c r="A48" t="s">
        <v>60</v>
      </c>
      <c r="E48" s="39" t="s">
        <v>4561</v>
      </c>
    </row>
    <row r="49" spans="1:16" ht="12.75">
      <c r="A49" t="s">
        <v>49</v>
      </c>
      <c s="34" t="s">
        <v>93</v>
      </c>
      <c s="34" t="s">
        <v>7493</v>
      </c>
      <c s="35" t="s">
        <v>5</v>
      </c>
      <c s="6" t="s">
        <v>7494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7479</v>
      </c>
    </row>
    <row r="52" spans="1:5" ht="12.75">
      <c r="A52" t="s">
        <v>60</v>
      </c>
      <c r="E52" s="39" t="s">
        <v>4561</v>
      </c>
    </row>
    <row r="53" spans="1:16" ht="12.75">
      <c r="A53" t="s">
        <v>49</v>
      </c>
      <c s="34" t="s">
        <v>98</v>
      </c>
      <c s="34" t="s">
        <v>7495</v>
      </c>
      <c s="35" t="s">
        <v>5</v>
      </c>
      <c s="6" t="s">
        <v>7496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7479</v>
      </c>
    </row>
    <row r="56" spans="1:5" ht="12.75">
      <c r="A56" t="s">
        <v>60</v>
      </c>
      <c r="E56" s="39" t="s">
        <v>4561</v>
      </c>
    </row>
    <row r="57" spans="1:16" ht="12.75">
      <c r="A57" t="s">
        <v>49</v>
      </c>
      <c s="34" t="s">
        <v>103</v>
      </c>
      <c s="34" t="s">
        <v>7555</v>
      </c>
      <c s="35" t="s">
        <v>5</v>
      </c>
      <c s="6" t="s">
        <v>7556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7557</v>
      </c>
    </row>
    <row r="59" spans="1:5" ht="12.75">
      <c r="A59" s="35" t="s">
        <v>58</v>
      </c>
      <c r="E59" s="40" t="s">
        <v>7479</v>
      </c>
    </row>
    <row r="60" spans="1:5" ht="12.75">
      <c r="A60" t="s">
        <v>60</v>
      </c>
      <c r="E60" s="39" t="s">
        <v>4561</v>
      </c>
    </row>
    <row r="61" spans="1:16" ht="12.75">
      <c r="A61" t="s">
        <v>49</v>
      </c>
      <c s="34" t="s">
        <v>107</v>
      </c>
      <c s="34" t="s">
        <v>4731</v>
      </c>
      <c s="35" t="s">
        <v>5</v>
      </c>
      <c s="6" t="s">
        <v>4732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7479</v>
      </c>
    </row>
    <row r="64" spans="1:5" ht="12.75">
      <c r="A64" t="s">
        <v>60</v>
      </c>
      <c r="E64" s="39" t="s">
        <v>4561</v>
      </c>
    </row>
    <row r="65" spans="1:16" ht="12.75">
      <c r="A65" t="s">
        <v>49</v>
      </c>
      <c s="34" t="s">
        <v>110</v>
      </c>
      <c s="34" t="s">
        <v>7500</v>
      </c>
      <c s="35" t="s">
        <v>5</v>
      </c>
      <c s="6" t="s">
        <v>7501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7558</v>
      </c>
    </row>
    <row r="67" spans="1:5" ht="12.75">
      <c r="A67" s="35" t="s">
        <v>58</v>
      </c>
      <c r="E67" s="40" t="s">
        <v>7479</v>
      </c>
    </row>
    <row r="68" spans="1:5" ht="12.75">
      <c r="A68" t="s">
        <v>60</v>
      </c>
      <c r="E68" s="39" t="s">
        <v>4561</v>
      </c>
    </row>
    <row r="69" spans="1:16" ht="12.75">
      <c r="A69" t="s">
        <v>49</v>
      </c>
      <c s="34" t="s">
        <v>114</v>
      </c>
      <c s="34" t="s">
        <v>7503</v>
      </c>
      <c s="35" t="s">
        <v>5</v>
      </c>
      <c s="6" t="s">
        <v>7504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7479</v>
      </c>
    </row>
    <row r="72" spans="1:5" ht="12.75">
      <c r="A72" t="s">
        <v>60</v>
      </c>
      <c r="E72" s="39" t="s">
        <v>4561</v>
      </c>
    </row>
    <row r="73" spans="1:16" ht="12.75">
      <c r="A73" t="s">
        <v>49</v>
      </c>
      <c s="34" t="s">
        <v>117</v>
      </c>
      <c s="34" t="s">
        <v>7505</v>
      </c>
      <c s="35" t="s">
        <v>5</v>
      </c>
      <c s="6" t="s">
        <v>7506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7479</v>
      </c>
    </row>
    <row r="76" spans="1:5" ht="12.75">
      <c r="A76" t="s">
        <v>60</v>
      </c>
      <c r="E76" s="39" t="s">
        <v>4561</v>
      </c>
    </row>
    <row r="77" spans="1:16" ht="12.75">
      <c r="A77" t="s">
        <v>49</v>
      </c>
      <c s="34" t="s">
        <v>120</v>
      </c>
      <c s="34" t="s">
        <v>7559</v>
      </c>
      <c s="35" t="s">
        <v>5</v>
      </c>
      <c s="6" t="s">
        <v>7560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7561</v>
      </c>
    </row>
    <row r="79" spans="1:5" ht="12.75">
      <c r="A79" s="35" t="s">
        <v>58</v>
      </c>
      <c r="E79" s="40" t="s">
        <v>7479</v>
      </c>
    </row>
    <row r="80" spans="1:5" ht="12.75">
      <c r="A80" t="s">
        <v>60</v>
      </c>
      <c r="E80" s="39" t="s">
        <v>4561</v>
      </c>
    </row>
    <row r="81" spans="1:16" ht="12.75">
      <c r="A81" t="s">
        <v>49</v>
      </c>
      <c s="34" t="s">
        <v>123</v>
      </c>
      <c s="34" t="s">
        <v>7512</v>
      </c>
      <c s="35" t="s">
        <v>5</v>
      </c>
      <c s="6" t="s">
        <v>7513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7479</v>
      </c>
    </row>
    <row r="84" spans="1:5" ht="12.75">
      <c r="A84" t="s">
        <v>60</v>
      </c>
      <c r="E84" s="39" t="s">
        <v>4561</v>
      </c>
    </row>
    <row r="85" spans="1:16" ht="12.75">
      <c r="A85" t="s">
        <v>49</v>
      </c>
      <c s="34" t="s">
        <v>127</v>
      </c>
      <c s="34" t="s">
        <v>7562</v>
      </c>
      <c s="35" t="s">
        <v>5</v>
      </c>
      <c s="6" t="s">
        <v>7563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7479</v>
      </c>
    </row>
    <row r="88" spans="1:5" ht="12.75">
      <c r="A88" t="s">
        <v>60</v>
      </c>
      <c r="E88" s="39" t="s">
        <v>4561</v>
      </c>
    </row>
    <row r="89" spans="1:16" ht="12.75">
      <c r="A89" t="s">
        <v>49</v>
      </c>
      <c s="34" t="s">
        <v>130</v>
      </c>
      <c s="34" t="s">
        <v>7520</v>
      </c>
      <c s="35" t="s">
        <v>5</v>
      </c>
      <c s="6" t="s">
        <v>7521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7522</v>
      </c>
    </row>
    <row r="91" spans="1:5" ht="12.75">
      <c r="A91" s="35" t="s">
        <v>58</v>
      </c>
      <c r="E91" s="40" t="s">
        <v>7479</v>
      </c>
    </row>
    <row r="92" spans="1:5" ht="12.75">
      <c r="A92" t="s">
        <v>60</v>
      </c>
      <c r="E92" s="39" t="s">
        <v>4561</v>
      </c>
    </row>
    <row r="93" spans="1:16" ht="12.75">
      <c r="A93" t="s">
        <v>49</v>
      </c>
      <c s="34" t="s">
        <v>133</v>
      </c>
      <c s="34" t="s">
        <v>7515</v>
      </c>
      <c s="35" t="s">
        <v>5</v>
      </c>
      <c s="6" t="s">
        <v>7516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7564</v>
      </c>
    </row>
    <row r="95" spans="1:5" ht="12.75">
      <c r="A95" s="35" t="s">
        <v>58</v>
      </c>
      <c r="E95" s="40" t="s">
        <v>7479</v>
      </c>
    </row>
    <row r="96" spans="1:5" ht="12.75">
      <c r="A96" t="s">
        <v>60</v>
      </c>
      <c r="E96" s="39" t="s">
        <v>4561</v>
      </c>
    </row>
    <row r="97" spans="1:16" ht="12.75">
      <c r="A97" t="s">
        <v>49</v>
      </c>
      <c s="34" t="s">
        <v>136</v>
      </c>
      <c s="34" t="s">
        <v>7523</v>
      </c>
      <c s="35" t="s">
        <v>5</v>
      </c>
      <c s="6" t="s">
        <v>7524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1722</v>
      </c>
      <c>
        <f>(M97*21)/100</f>
      </c>
      <c t="s">
        <v>27</v>
      </c>
    </row>
    <row r="98" spans="1:5" ht="12.75">
      <c r="A98" s="35" t="s">
        <v>56</v>
      </c>
      <c r="E98" s="39" t="s">
        <v>7565</v>
      </c>
    </row>
    <row r="99" spans="1:5" ht="12.75">
      <c r="A99" s="35" t="s">
        <v>58</v>
      </c>
      <c r="E99" s="40" t="s">
        <v>7479</v>
      </c>
    </row>
    <row r="100" spans="1:5" ht="153">
      <c r="A100" t="s">
        <v>60</v>
      </c>
      <c r="E100" s="39" t="s">
        <v>7480</v>
      </c>
    </row>
    <row r="101" spans="1:16" ht="12.75">
      <c r="A101" t="s">
        <v>49</v>
      </c>
      <c s="34" t="s">
        <v>139</v>
      </c>
      <c s="34" t="s">
        <v>7566</v>
      </c>
      <c s="35" t="s">
        <v>5</v>
      </c>
      <c s="6" t="s">
        <v>7527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1722</v>
      </c>
      <c>
        <f>(M101*21)/100</f>
      </c>
      <c t="s">
        <v>27</v>
      </c>
    </row>
    <row r="102" spans="1:5" ht="12.75">
      <c r="A102" s="35" t="s">
        <v>56</v>
      </c>
      <c r="E102" s="39" t="s">
        <v>7567</v>
      </c>
    </row>
    <row r="103" spans="1:5" ht="12.75">
      <c r="A103" s="35" t="s">
        <v>58</v>
      </c>
      <c r="E103" s="40" t="s">
        <v>7479</v>
      </c>
    </row>
    <row r="104" spans="1:5" ht="153">
      <c r="A104" t="s">
        <v>60</v>
      </c>
      <c r="E104" s="39" t="s">
        <v>7480</v>
      </c>
    </row>
    <row r="105" spans="1:16" ht="12.75">
      <c r="A105" t="s">
        <v>49</v>
      </c>
      <c s="34" t="s">
        <v>142</v>
      </c>
      <c s="34" t="s">
        <v>7532</v>
      </c>
      <c s="35" t="s">
        <v>5</v>
      </c>
      <c s="6" t="s">
        <v>7533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7568</v>
      </c>
    </row>
    <row r="108" spans="1:5" ht="12.75">
      <c r="A108" t="s">
        <v>60</v>
      </c>
      <c r="E108" s="39" t="s">
        <v>4561</v>
      </c>
    </row>
    <row r="109" spans="1:16" ht="12.75">
      <c r="A109" t="s">
        <v>49</v>
      </c>
      <c s="34" t="s">
        <v>147</v>
      </c>
      <c s="34" t="s">
        <v>7535</v>
      </c>
      <c s="35" t="s">
        <v>5</v>
      </c>
      <c s="6" t="s">
        <v>7536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7568</v>
      </c>
    </row>
    <row r="112" spans="1:5" ht="12.75">
      <c r="A112" t="s">
        <v>60</v>
      </c>
      <c r="E112" s="39" t="s">
        <v>4561</v>
      </c>
    </row>
    <row r="113" spans="1:16" ht="12.75">
      <c r="A113" t="s">
        <v>49</v>
      </c>
      <c s="34" t="s">
        <v>151</v>
      </c>
      <c s="34" t="s">
        <v>4669</v>
      </c>
      <c s="35" t="s">
        <v>5</v>
      </c>
      <c s="6" t="s">
        <v>4670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4582</v>
      </c>
    </row>
    <row r="116" spans="1:5" ht="12.75">
      <c r="A116" t="s">
        <v>60</v>
      </c>
      <c r="E116" s="39" t="s">
        <v>4561</v>
      </c>
    </row>
    <row r="117" spans="1:16" ht="12.75">
      <c r="A117" t="s">
        <v>49</v>
      </c>
      <c s="34" t="s">
        <v>155</v>
      </c>
      <c s="34" t="s">
        <v>7537</v>
      </c>
      <c s="35" t="s">
        <v>5</v>
      </c>
      <c s="6" t="s">
        <v>7538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7569</v>
      </c>
    </row>
    <row r="119" spans="1:5" ht="25.5">
      <c r="A119" s="35" t="s">
        <v>58</v>
      </c>
      <c r="E119" s="40" t="s">
        <v>7570</v>
      </c>
    </row>
    <row r="120" spans="1:5" ht="12.75">
      <c r="A120" t="s">
        <v>60</v>
      </c>
      <c r="E120" s="39" t="s">
        <v>4561</v>
      </c>
    </row>
    <row r="121" spans="1:16" ht="12.75">
      <c r="A121" t="s">
        <v>49</v>
      </c>
      <c s="34" t="s">
        <v>158</v>
      </c>
      <c s="34" t="s">
        <v>7539</v>
      </c>
      <c s="35" t="s">
        <v>5</v>
      </c>
      <c s="6" t="s">
        <v>7540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7569</v>
      </c>
    </row>
    <row r="123" spans="1:5" ht="25.5">
      <c r="A123" s="35" t="s">
        <v>58</v>
      </c>
      <c r="E123" s="40" t="s">
        <v>7570</v>
      </c>
    </row>
    <row r="124" spans="1:5" ht="12.75">
      <c r="A124" t="s">
        <v>60</v>
      </c>
      <c r="E124" s="39" t="s">
        <v>4561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4551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4551</v>
      </c>
      <c r="E4" s="26" t="s">
        <v>4552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7573</v>
      </c>
      <c r="E8" s="30" t="s">
        <v>7572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7574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7575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3079</v>
      </c>
      <c s="35" t="s">
        <v>3080</v>
      </c>
      <c s="6" t="s">
        <v>3081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7576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4684</v>
      </c>
    </row>
    <row r="25" spans="1:5" ht="165.75">
      <c r="A25" t="s">
        <v>60</v>
      </c>
      <c r="E25" s="39" t="s">
        <v>4406</v>
      </c>
    </row>
    <row r="26" spans="1:13" ht="12.75">
      <c r="A26" t="s">
        <v>46</v>
      </c>
      <c r="C26" s="31" t="s">
        <v>50</v>
      </c>
      <c r="E26" s="33" t="s">
        <v>2939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4703</v>
      </c>
      <c s="35" t="s">
        <v>5</v>
      </c>
      <c s="6" t="s">
        <v>4704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4705</v>
      </c>
    </row>
    <row r="29" spans="1:5" ht="12.75">
      <c r="A29" s="35" t="s">
        <v>58</v>
      </c>
      <c r="E29" s="40" t="s">
        <v>7577</v>
      </c>
    </row>
    <row r="30" spans="1:5" ht="12.75">
      <c r="A30" t="s">
        <v>60</v>
      </c>
      <c r="E30" s="39" t="s">
        <v>4561</v>
      </c>
    </row>
    <row r="31" spans="1:16" ht="25.5">
      <c r="A31" t="s">
        <v>49</v>
      </c>
      <c s="34" t="s">
        <v>77</v>
      </c>
      <c s="34" t="s">
        <v>4707</v>
      </c>
      <c s="35" t="s">
        <v>5</v>
      </c>
      <c s="6" t="s">
        <v>4708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4705</v>
      </c>
    </row>
    <row r="33" spans="1:5" ht="12.75">
      <c r="A33" s="35" t="s">
        <v>58</v>
      </c>
      <c r="E33" s="40" t="s">
        <v>7578</v>
      </c>
    </row>
    <row r="34" spans="1:5" ht="12.75">
      <c r="A34" t="s">
        <v>60</v>
      </c>
      <c r="E34" s="39" t="s">
        <v>4561</v>
      </c>
    </row>
    <row r="35" spans="1:16" ht="12.75">
      <c r="A35" t="s">
        <v>49</v>
      </c>
      <c s="34" t="s">
        <v>81</v>
      </c>
      <c s="34" t="s">
        <v>4558</v>
      </c>
      <c s="35" t="s">
        <v>5</v>
      </c>
      <c s="6" t="s">
        <v>4559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4685</v>
      </c>
    </row>
    <row r="37" spans="1:5" ht="12.75">
      <c r="A37" s="35" t="s">
        <v>58</v>
      </c>
      <c r="E37" s="40" t="s">
        <v>7579</v>
      </c>
    </row>
    <row r="38" spans="1:5" ht="12.75">
      <c r="A38" t="s">
        <v>60</v>
      </c>
      <c r="E38" s="39" t="s">
        <v>4561</v>
      </c>
    </row>
    <row r="39" spans="1:16" ht="12.75">
      <c r="A39" t="s">
        <v>49</v>
      </c>
      <c s="34" t="s">
        <v>85</v>
      </c>
      <c s="34" t="s">
        <v>3687</v>
      </c>
      <c s="35" t="s">
        <v>5</v>
      </c>
      <c s="6" t="s">
        <v>3688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4711</v>
      </c>
    </row>
    <row r="41" spans="1:5" ht="12.75">
      <c r="A41" s="35" t="s">
        <v>58</v>
      </c>
      <c r="E41" s="40" t="s">
        <v>7580</v>
      </c>
    </row>
    <row r="42" spans="1:5" ht="12.75">
      <c r="A42" t="s">
        <v>60</v>
      </c>
      <c r="E42" s="39" t="s">
        <v>4561</v>
      </c>
    </row>
    <row r="43" spans="1:16" ht="12.75">
      <c r="A43" t="s">
        <v>49</v>
      </c>
      <c s="34" t="s">
        <v>89</v>
      </c>
      <c s="34" t="s">
        <v>3691</v>
      </c>
      <c s="35" t="s">
        <v>5</v>
      </c>
      <c s="6" t="s">
        <v>3692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7470</v>
      </c>
    </row>
    <row r="46" spans="1:5" ht="12.75">
      <c r="A46" t="s">
        <v>60</v>
      </c>
      <c r="E46" s="39" t="s">
        <v>4561</v>
      </c>
    </row>
    <row r="47" spans="1:16" ht="12.75">
      <c r="A47" t="s">
        <v>49</v>
      </c>
      <c s="34" t="s">
        <v>93</v>
      </c>
      <c s="34" t="s">
        <v>605</v>
      </c>
      <c s="35" t="s">
        <v>5</v>
      </c>
      <c s="6" t="s">
        <v>606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7581</v>
      </c>
    </row>
    <row r="50" spans="1:5" ht="12.75">
      <c r="A50" t="s">
        <v>60</v>
      </c>
      <c r="E50" s="39" t="s">
        <v>4561</v>
      </c>
    </row>
    <row r="51" spans="1:16" ht="12.75">
      <c r="A51" t="s">
        <v>49</v>
      </c>
      <c s="34" t="s">
        <v>98</v>
      </c>
      <c s="34" t="s">
        <v>4565</v>
      </c>
      <c s="35" t="s">
        <v>5</v>
      </c>
      <c s="6" t="s">
        <v>4566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7582</v>
      </c>
    </row>
    <row r="54" spans="1:5" ht="12.75">
      <c r="A54" t="s">
        <v>60</v>
      </c>
      <c r="E54" s="39" t="s">
        <v>4561</v>
      </c>
    </row>
    <row r="55" spans="1:13" ht="12.75">
      <c r="A55" t="s">
        <v>46</v>
      </c>
      <c r="C55" s="31" t="s">
        <v>69</v>
      </c>
      <c r="E55" s="33" t="s">
        <v>3746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4568</v>
      </c>
      <c s="35" t="s">
        <v>5</v>
      </c>
      <c s="6" t="s">
        <v>4569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4690</v>
      </c>
    </row>
    <row r="58" spans="1:5" ht="12.75">
      <c r="A58" s="35" t="s">
        <v>58</v>
      </c>
      <c r="E58" s="40" t="s">
        <v>7583</v>
      </c>
    </row>
    <row r="59" spans="1:5" ht="12.75">
      <c r="A59" t="s">
        <v>60</v>
      </c>
      <c r="E59" s="39" t="s">
        <v>4561</v>
      </c>
    </row>
    <row r="60" spans="1:16" ht="12.75">
      <c r="A60" t="s">
        <v>49</v>
      </c>
      <c s="34" t="s">
        <v>107</v>
      </c>
      <c s="34" t="s">
        <v>3780</v>
      </c>
      <c s="35" t="s">
        <v>5</v>
      </c>
      <c s="6" t="s">
        <v>3781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7474</v>
      </c>
    </row>
    <row r="62" spans="1:5" ht="12.75">
      <c r="A62" s="35" t="s">
        <v>58</v>
      </c>
      <c r="E62" s="40" t="s">
        <v>7584</v>
      </c>
    </row>
    <row r="63" spans="1:5" ht="12.75">
      <c r="A63" t="s">
        <v>60</v>
      </c>
      <c r="E63" s="39" t="s">
        <v>4561</v>
      </c>
    </row>
    <row r="64" spans="1:13" ht="12.75">
      <c r="A64" t="s">
        <v>46</v>
      </c>
      <c r="C64" s="31" t="s">
        <v>73</v>
      </c>
      <c r="E64" s="33" t="s">
        <v>3105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3493</v>
      </c>
      <c s="35" t="s">
        <v>5</v>
      </c>
      <c s="6" t="s">
        <v>3613</v>
      </c>
      <c s="36" t="s">
        <v>586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7585</v>
      </c>
    </row>
    <row r="68" spans="1:5" ht="12.75">
      <c r="A68" t="s">
        <v>60</v>
      </c>
      <c r="E68" s="39" t="s">
        <v>4561</v>
      </c>
    </row>
    <row r="69" spans="1:16" ht="25.5">
      <c r="A69" t="s">
        <v>49</v>
      </c>
      <c s="34" t="s">
        <v>114</v>
      </c>
      <c s="34" t="s">
        <v>4717</v>
      </c>
      <c s="35" t="s">
        <v>5</v>
      </c>
      <c s="6" t="s">
        <v>4718</v>
      </c>
      <c s="36" t="s">
        <v>586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7585</v>
      </c>
    </row>
    <row r="72" spans="1:5" ht="12.75">
      <c r="A72" t="s">
        <v>60</v>
      </c>
      <c r="E72" s="39" t="s">
        <v>4561</v>
      </c>
    </row>
    <row r="73" spans="1:16" ht="12.75">
      <c r="A73" t="s">
        <v>49</v>
      </c>
      <c s="34" t="s">
        <v>117</v>
      </c>
      <c s="34" t="s">
        <v>4719</v>
      </c>
      <c s="35" t="s">
        <v>5</v>
      </c>
      <c s="6" t="s">
        <v>4720</v>
      </c>
      <c s="36" t="s">
        <v>586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7585</v>
      </c>
    </row>
    <row r="76" spans="1:5" ht="12.75">
      <c r="A76" t="s">
        <v>60</v>
      </c>
      <c r="E76" s="39" t="s">
        <v>4561</v>
      </c>
    </row>
    <row r="77" spans="1:16" ht="12.75">
      <c r="A77" t="s">
        <v>49</v>
      </c>
      <c s="34" t="s">
        <v>120</v>
      </c>
      <c s="34" t="s">
        <v>4721</v>
      </c>
      <c s="35" t="s">
        <v>5</v>
      </c>
      <c s="6" t="s">
        <v>4722</v>
      </c>
      <c s="36" t="s">
        <v>586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7585</v>
      </c>
    </row>
    <row r="80" spans="1:5" ht="12.75">
      <c r="A80" t="s">
        <v>60</v>
      </c>
      <c r="E80" s="39" t="s">
        <v>4561</v>
      </c>
    </row>
    <row r="81" spans="1:13" ht="12.75">
      <c r="A81" t="s">
        <v>46</v>
      </c>
      <c r="C81" s="31" t="s">
        <v>85</v>
      </c>
      <c r="E81" s="33" t="s">
        <v>4090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123</v>
      </c>
      <c s="34" t="s">
        <v>7481</v>
      </c>
      <c s="35" t="s">
        <v>5</v>
      </c>
      <c s="6" t="s">
        <v>7482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7586</v>
      </c>
    </row>
    <row r="84" spans="1:5" ht="12.75">
      <c r="A84" s="35" t="s">
        <v>58</v>
      </c>
      <c r="E84" s="40" t="s">
        <v>7587</v>
      </c>
    </row>
    <row r="85" spans="1:5" ht="12.75">
      <c r="A85" t="s">
        <v>60</v>
      </c>
      <c r="E85" s="39" t="s">
        <v>4561</v>
      </c>
    </row>
    <row r="86" spans="1:16" ht="12.75">
      <c r="A86" t="s">
        <v>49</v>
      </c>
      <c s="34" t="s">
        <v>127</v>
      </c>
      <c s="34" t="s">
        <v>7493</v>
      </c>
      <c s="35" t="s">
        <v>5</v>
      </c>
      <c s="6" t="s">
        <v>7494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7479</v>
      </c>
    </row>
    <row r="89" spans="1:5" ht="12.75">
      <c r="A89" t="s">
        <v>60</v>
      </c>
      <c r="E89" s="39" t="s">
        <v>4561</v>
      </c>
    </row>
    <row r="90" spans="1:16" ht="12.75">
      <c r="A90" t="s">
        <v>49</v>
      </c>
      <c s="34" t="s">
        <v>130</v>
      </c>
      <c s="34" t="s">
        <v>7495</v>
      </c>
      <c s="35" t="s">
        <v>5</v>
      </c>
      <c s="6" t="s">
        <v>7496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7479</v>
      </c>
    </row>
    <row r="93" spans="1:5" ht="12.75">
      <c r="A93" t="s">
        <v>60</v>
      </c>
      <c r="E93" s="39" t="s">
        <v>4561</v>
      </c>
    </row>
    <row r="94" spans="1:16" ht="12.75">
      <c r="A94" t="s">
        <v>49</v>
      </c>
      <c s="34" t="s">
        <v>133</v>
      </c>
      <c s="34" t="s">
        <v>7497</v>
      </c>
      <c s="35" t="s">
        <v>5</v>
      </c>
      <c s="6" t="s">
        <v>7498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4729</v>
      </c>
    </row>
    <row r="96" spans="1:5" ht="12.75">
      <c r="A96" s="35" t="s">
        <v>58</v>
      </c>
      <c r="E96" s="40" t="s">
        <v>7479</v>
      </c>
    </row>
    <row r="97" spans="1:5" ht="12.75">
      <c r="A97" t="s">
        <v>60</v>
      </c>
      <c r="E97" s="39" t="s">
        <v>4561</v>
      </c>
    </row>
    <row r="98" spans="1:16" ht="12.75">
      <c r="A98" t="s">
        <v>49</v>
      </c>
      <c s="34" t="s">
        <v>136</v>
      </c>
      <c s="34" t="s">
        <v>4731</v>
      </c>
      <c s="35" t="s">
        <v>5</v>
      </c>
      <c s="6" t="s">
        <v>4732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7479</v>
      </c>
    </row>
    <row r="101" spans="1:5" ht="12.75">
      <c r="A101" t="s">
        <v>60</v>
      </c>
      <c r="E101" s="39" t="s">
        <v>4561</v>
      </c>
    </row>
    <row r="102" spans="1:16" ht="12.75">
      <c r="A102" t="s">
        <v>49</v>
      </c>
      <c s="34" t="s">
        <v>139</v>
      </c>
      <c s="34" t="s">
        <v>7500</v>
      </c>
      <c s="35" t="s">
        <v>5</v>
      </c>
      <c s="6" t="s">
        <v>7501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7502</v>
      </c>
    </row>
    <row r="104" spans="1:5" ht="12.75">
      <c r="A104" s="35" t="s">
        <v>58</v>
      </c>
      <c r="E104" s="40" t="s">
        <v>7479</v>
      </c>
    </row>
    <row r="105" spans="1:5" ht="12.75">
      <c r="A105" t="s">
        <v>60</v>
      </c>
      <c r="E105" s="39" t="s">
        <v>4561</v>
      </c>
    </row>
    <row r="106" spans="1:16" ht="12.75">
      <c r="A106" t="s">
        <v>49</v>
      </c>
      <c s="34" t="s">
        <v>142</v>
      </c>
      <c s="34" t="s">
        <v>7505</v>
      </c>
      <c s="35" t="s">
        <v>5</v>
      </c>
      <c s="6" t="s">
        <v>7506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7479</v>
      </c>
    </row>
    <row r="109" spans="1:5" ht="12.75">
      <c r="A109" t="s">
        <v>60</v>
      </c>
      <c r="E109" s="39" t="s">
        <v>4561</v>
      </c>
    </row>
    <row r="110" spans="1:16" ht="12.75">
      <c r="A110" t="s">
        <v>49</v>
      </c>
      <c s="34" t="s">
        <v>147</v>
      </c>
      <c s="34" t="s">
        <v>7559</v>
      </c>
      <c s="35" t="s">
        <v>5</v>
      </c>
      <c s="6" t="s">
        <v>7560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7588</v>
      </c>
    </row>
    <row r="112" spans="1:5" ht="12.75">
      <c r="A112" s="35" t="s">
        <v>58</v>
      </c>
      <c r="E112" s="40" t="s">
        <v>7479</v>
      </c>
    </row>
    <row r="113" spans="1:5" ht="12.75">
      <c r="A113" t="s">
        <v>60</v>
      </c>
      <c r="E113" s="39" t="s">
        <v>4561</v>
      </c>
    </row>
    <row r="114" spans="1:16" ht="12.75">
      <c r="A114" t="s">
        <v>49</v>
      </c>
      <c s="34" t="s">
        <v>151</v>
      </c>
      <c s="34" t="s">
        <v>7512</v>
      </c>
      <c s="35" t="s">
        <v>5</v>
      </c>
      <c s="6" t="s">
        <v>7513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7479</v>
      </c>
    </row>
    <row r="117" spans="1:5" ht="12.75">
      <c r="A117" t="s">
        <v>60</v>
      </c>
      <c r="E117" s="39" t="s">
        <v>4561</v>
      </c>
    </row>
    <row r="118" spans="1:16" ht="12.75">
      <c r="A118" t="s">
        <v>49</v>
      </c>
      <c s="34" t="s">
        <v>155</v>
      </c>
      <c s="34" t="s">
        <v>7562</v>
      </c>
      <c s="35" t="s">
        <v>5</v>
      </c>
      <c s="6" t="s">
        <v>7563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7479</v>
      </c>
    </row>
    <row r="121" spans="1:5" ht="12.75">
      <c r="A121" t="s">
        <v>60</v>
      </c>
      <c r="E121" s="39" t="s">
        <v>4561</v>
      </c>
    </row>
    <row r="122" spans="1:16" ht="12.75">
      <c r="A122" t="s">
        <v>49</v>
      </c>
      <c s="34" t="s">
        <v>158</v>
      </c>
      <c s="34" t="s">
        <v>7520</v>
      </c>
      <c s="35" t="s">
        <v>5</v>
      </c>
      <c s="6" t="s">
        <v>7521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7479</v>
      </c>
    </row>
    <row r="125" spans="1:5" ht="12.75">
      <c r="A125" t="s">
        <v>60</v>
      </c>
      <c r="E125" s="39" t="s">
        <v>4561</v>
      </c>
    </row>
    <row r="126" spans="1:16" ht="12.75">
      <c r="A126" t="s">
        <v>49</v>
      </c>
      <c s="34" t="s">
        <v>161</v>
      </c>
      <c s="34" t="s">
        <v>7523</v>
      </c>
      <c s="35" t="s">
        <v>5</v>
      </c>
      <c s="6" t="s">
        <v>7524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1722</v>
      </c>
      <c>
        <f>(M126*21)/100</f>
      </c>
      <c t="s">
        <v>27</v>
      </c>
    </row>
    <row r="127" spans="1:5" ht="12.75">
      <c r="A127" s="35" t="s">
        <v>56</v>
      </c>
      <c r="E127" s="39" t="s">
        <v>7525</v>
      </c>
    </row>
    <row r="128" spans="1:5" ht="12.75">
      <c r="A128" s="35" t="s">
        <v>58</v>
      </c>
      <c r="E128" s="40" t="s">
        <v>7479</v>
      </c>
    </row>
    <row r="129" spans="1:5" ht="153">
      <c r="A129" t="s">
        <v>60</v>
      </c>
      <c r="E129" s="39" t="s">
        <v>7480</v>
      </c>
    </row>
    <row r="130" spans="1:16" ht="12.75">
      <c r="A130" t="s">
        <v>49</v>
      </c>
      <c s="34" t="s">
        <v>652</v>
      </c>
      <c s="34" t="s">
        <v>7566</v>
      </c>
      <c s="35" t="s">
        <v>5</v>
      </c>
      <c s="6" t="s">
        <v>7527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1722</v>
      </c>
      <c>
        <f>(M130*21)/100</f>
      </c>
      <c t="s">
        <v>27</v>
      </c>
    </row>
    <row r="131" spans="1:5" ht="12.75">
      <c r="A131" s="35" t="s">
        <v>56</v>
      </c>
      <c r="E131" s="39" t="s">
        <v>7567</v>
      </c>
    </row>
    <row r="132" spans="1:5" ht="12.75">
      <c r="A132" s="35" t="s">
        <v>58</v>
      </c>
      <c r="E132" s="40" t="s">
        <v>7479</v>
      </c>
    </row>
    <row r="133" spans="1:5" ht="153">
      <c r="A133" t="s">
        <v>60</v>
      </c>
      <c r="E133" s="39" t="s">
        <v>7480</v>
      </c>
    </row>
    <row r="134" spans="1:16" ht="12.75">
      <c r="A134" t="s">
        <v>49</v>
      </c>
      <c s="34" t="s">
        <v>656</v>
      </c>
      <c s="34" t="s">
        <v>7529</v>
      </c>
      <c s="35" t="s">
        <v>5</v>
      </c>
      <c s="6" t="s">
        <v>7530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7531</v>
      </c>
    </row>
    <row r="136" spans="1:5" ht="12.75">
      <c r="A136" s="35" t="s">
        <v>58</v>
      </c>
      <c r="E136" s="40" t="s">
        <v>7479</v>
      </c>
    </row>
    <row r="137" spans="1:5" ht="12.75">
      <c r="A137" t="s">
        <v>60</v>
      </c>
      <c r="E137" s="39" t="s">
        <v>4561</v>
      </c>
    </row>
    <row r="138" spans="1:16" ht="12.75">
      <c r="A138" t="s">
        <v>49</v>
      </c>
      <c s="34" t="s">
        <v>660</v>
      </c>
      <c s="34" t="s">
        <v>7532</v>
      </c>
      <c s="35" t="s">
        <v>5</v>
      </c>
      <c s="6" t="s">
        <v>7533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7589</v>
      </c>
    </row>
    <row r="141" spans="1:5" ht="12.75">
      <c r="A141" t="s">
        <v>60</v>
      </c>
      <c r="E141" s="39" t="s">
        <v>4561</v>
      </c>
    </row>
    <row r="142" spans="1:16" ht="12.75">
      <c r="A142" t="s">
        <v>49</v>
      </c>
      <c s="34" t="s">
        <v>664</v>
      </c>
      <c s="34" t="s">
        <v>7535</v>
      </c>
      <c s="35" t="s">
        <v>5</v>
      </c>
      <c s="6" t="s">
        <v>7536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7589</v>
      </c>
    </row>
    <row r="145" spans="1:5" ht="12.75">
      <c r="A145" t="s">
        <v>60</v>
      </c>
      <c r="E145" s="39" t="s">
        <v>4561</v>
      </c>
    </row>
    <row r="146" spans="1:16" ht="12.75">
      <c r="A146" t="s">
        <v>49</v>
      </c>
      <c s="34" t="s">
        <v>634</v>
      </c>
      <c s="34" t="s">
        <v>4669</v>
      </c>
      <c s="35" t="s">
        <v>5</v>
      </c>
      <c s="6" t="s">
        <v>4670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4582</v>
      </c>
    </row>
    <row r="149" spans="1:5" ht="12.75">
      <c r="A149" t="s">
        <v>60</v>
      </c>
      <c r="E149" s="39" t="s">
        <v>4561</v>
      </c>
    </row>
    <row r="150" spans="1:16" ht="12.75">
      <c r="A150" t="s">
        <v>49</v>
      </c>
      <c s="34" t="s">
        <v>670</v>
      </c>
      <c s="34" t="s">
        <v>7537</v>
      </c>
      <c s="35" t="s">
        <v>5</v>
      </c>
      <c s="6" t="s">
        <v>7538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7590</v>
      </c>
    </row>
    <row r="153" spans="1:5" ht="12.75">
      <c r="A153" t="s">
        <v>60</v>
      </c>
      <c r="E153" s="39" t="s">
        <v>4561</v>
      </c>
    </row>
    <row r="154" spans="1:16" ht="12.75">
      <c r="A154" t="s">
        <v>49</v>
      </c>
      <c s="34" t="s">
        <v>673</v>
      </c>
      <c s="34" t="s">
        <v>7539</v>
      </c>
      <c s="35" t="s">
        <v>5</v>
      </c>
      <c s="6" t="s">
        <v>7540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7590</v>
      </c>
    </row>
    <row r="157" spans="1:5" ht="12.75">
      <c r="A157" t="s">
        <v>60</v>
      </c>
      <c r="E157" s="39" t="s">
        <v>4561</v>
      </c>
    </row>
    <row r="158" spans="1:13" ht="12.75">
      <c r="A158" t="s">
        <v>46</v>
      </c>
      <c r="C158" s="31" t="s">
        <v>89</v>
      </c>
      <c r="E158" s="33" t="s">
        <v>4674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164</v>
      </c>
      <c s="34" t="s">
        <v>7591</v>
      </c>
      <c s="35" t="s">
        <v>5</v>
      </c>
      <c s="6" t="s">
        <v>7592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649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7479</v>
      </c>
    </row>
    <row r="162" spans="1:5" ht="12.75">
      <c r="A162" t="s">
        <v>60</v>
      </c>
      <c r="E162" s="39" t="s">
        <v>4561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4551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4551</v>
      </c>
      <c r="E4" s="26" t="s">
        <v>4552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7595</v>
      </c>
      <c r="E8" s="30" t="s">
        <v>7594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2301</v>
      </c>
      <c r="E9" s="33" t="s">
        <v>2092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4742</v>
      </c>
      <c s="35" t="s">
        <v>5</v>
      </c>
      <c s="6" t="s">
        <v>4743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7596</v>
      </c>
    </row>
    <row r="12" spans="1:5" ht="12.75">
      <c r="A12" s="35" t="s">
        <v>58</v>
      </c>
      <c r="E12" s="40" t="s">
        <v>4745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4746</v>
      </c>
      <c s="35" t="s">
        <v>5</v>
      </c>
      <c s="6" t="s">
        <v>1220</v>
      </c>
      <c s="36" t="s">
        <v>956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7597</v>
      </c>
    </row>
    <row r="16" spans="1:5" ht="12.75">
      <c r="A16" s="35" t="s">
        <v>58</v>
      </c>
      <c r="E16" s="40" t="s">
        <v>4745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2678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1509</v>
      </c>
      <c s="35" t="s">
        <v>1510</v>
      </c>
      <c s="6" t="s">
        <v>4748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7598</v>
      </c>
    </row>
    <row r="22" spans="1:5" ht="127.5">
      <c r="A22" t="s">
        <v>60</v>
      </c>
      <c r="E22" s="39" t="s">
        <v>4750</v>
      </c>
    </row>
    <row r="23" spans="1:13" ht="12.75">
      <c r="A23" t="s">
        <v>46</v>
      </c>
      <c r="C23" s="31" t="s">
        <v>50</v>
      </c>
      <c r="E23" s="33" t="s">
        <v>2939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4753</v>
      </c>
      <c s="35" t="s">
        <v>5</v>
      </c>
      <c s="6" t="s">
        <v>4754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7599</v>
      </c>
    </row>
    <row r="26" spans="1:5" ht="38.25">
      <c r="A26" s="35" t="s">
        <v>58</v>
      </c>
      <c r="E26" s="40" t="s">
        <v>7600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3687</v>
      </c>
      <c s="35" t="s">
        <v>5</v>
      </c>
      <c s="6" t="s">
        <v>3688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7601</v>
      </c>
    </row>
    <row r="30" spans="1:5" ht="63.75">
      <c r="A30" s="35" t="s">
        <v>58</v>
      </c>
      <c r="E30" s="40" t="s">
        <v>7602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1651</v>
      </c>
      <c s="35" t="s">
        <v>5</v>
      </c>
      <c s="6" t="s">
        <v>1652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7603</v>
      </c>
    </row>
    <row r="34" spans="1:5" ht="12.75">
      <c r="A34" s="35" t="s">
        <v>58</v>
      </c>
      <c r="E34" s="40" t="s">
        <v>7604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3691</v>
      </c>
      <c s="35" t="s">
        <v>5</v>
      </c>
      <c s="6" t="s">
        <v>3692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7605</v>
      </c>
    </row>
    <row r="38" spans="1:5" ht="12.75">
      <c r="A38" s="35" t="s">
        <v>58</v>
      </c>
      <c r="E38" s="40" t="s">
        <v>7606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605</v>
      </c>
      <c s="35" t="s">
        <v>5</v>
      </c>
      <c s="6" t="s">
        <v>606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7607</v>
      </c>
    </row>
    <row r="42" spans="1:5" ht="38.25">
      <c r="A42" s="35" t="s">
        <v>58</v>
      </c>
      <c r="E42" s="40" t="s">
        <v>7600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3327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7608</v>
      </c>
      <c s="35" t="s">
        <v>5</v>
      </c>
      <c s="6" t="s">
        <v>7609</v>
      </c>
      <c s="36" t="s">
        <v>586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7610</v>
      </c>
    </row>
    <row r="47" spans="1:5" ht="12.75">
      <c r="A47" s="35" t="s">
        <v>58</v>
      </c>
      <c r="E47" s="40" t="s">
        <v>7611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3746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3780</v>
      </c>
      <c s="35" t="s">
        <v>5</v>
      </c>
      <c s="6" t="s">
        <v>3781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7612</v>
      </c>
    </row>
    <row r="52" spans="1:5" ht="12.75">
      <c r="A52" s="35" t="s">
        <v>58</v>
      </c>
      <c r="E52" s="40" t="s">
        <v>7613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3840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4819</v>
      </c>
      <c s="35" t="s">
        <v>5</v>
      </c>
      <c s="6" t="s">
        <v>4820</v>
      </c>
      <c s="36" t="s">
        <v>586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7614</v>
      </c>
    </row>
    <row r="57" spans="1:5" ht="12.75">
      <c r="A57" s="35" t="s">
        <v>58</v>
      </c>
      <c r="E57" s="40" t="s">
        <v>7615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7616</v>
      </c>
      <c s="35" t="s">
        <v>5</v>
      </c>
      <c s="6" t="s">
        <v>7617</v>
      </c>
      <c s="36" t="s">
        <v>586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7618</v>
      </c>
    </row>
    <row r="61" spans="1:5" ht="12.75">
      <c r="A61" s="35" t="s">
        <v>58</v>
      </c>
      <c r="E61" s="40" t="s">
        <v>7615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4090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4826</v>
      </c>
      <c s="35" t="s">
        <v>5</v>
      </c>
      <c s="6" t="s">
        <v>4827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7619</v>
      </c>
    </row>
    <row r="66" spans="1:5" ht="12.75">
      <c r="A66" s="35" t="s">
        <v>58</v>
      </c>
      <c r="E66" s="40" t="s">
        <v>7620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3253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4837</v>
      </c>
      <c s="35" t="s">
        <v>5</v>
      </c>
      <c s="6" t="s">
        <v>4838</v>
      </c>
      <c s="36" t="s">
        <v>4363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7621</v>
      </c>
    </row>
    <row r="71" spans="1:5" ht="12.75">
      <c r="A71" s="35" t="s">
        <v>58</v>
      </c>
      <c r="E71" s="40" t="s">
        <v>7622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7623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7623</v>
      </c>
      <c r="E4" s="26" t="s">
        <v>7624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7627</v>
      </c>
      <c r="E8" s="30" t="s">
        <v>7626</v>
      </c>
      <c r="J8" s="29">
        <f>0+J9+J14+J31+J56+J65</f>
      </c>
      <c s="29">
        <f>0+K9+K14+K31+K56+K65</f>
      </c>
      <c s="29">
        <f>0+L9+L14+L31+L56+L65</f>
      </c>
      <c s="29">
        <f>0+M9+M14+M31+M56+M65</f>
      </c>
    </row>
    <row r="9" spans="1:13" ht="12.75">
      <c r="A9" t="s">
        <v>46</v>
      </c>
      <c r="C9" s="31" t="s">
        <v>47</v>
      </c>
      <c r="E9" s="33" t="s">
        <v>4473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4522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7628</v>
      </c>
    </row>
    <row r="13" spans="1:5" ht="76.5">
      <c r="A13" t="s">
        <v>60</v>
      </c>
      <c r="E13" s="39" t="s">
        <v>4683</v>
      </c>
    </row>
    <row r="14" spans="1:13" ht="12.75">
      <c r="A14" t="s">
        <v>46</v>
      </c>
      <c r="C14" s="31" t="s">
        <v>50</v>
      </c>
      <c r="E14" s="33" t="s">
        <v>2939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4475</v>
      </c>
      <c s="35" t="s">
        <v>5</v>
      </c>
      <c s="6" t="s">
        <v>4476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649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7629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4558</v>
      </c>
      <c s="35" t="s">
        <v>5</v>
      </c>
      <c s="6" t="s">
        <v>4559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649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7630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605</v>
      </c>
      <c s="35" t="s">
        <v>5</v>
      </c>
      <c s="6" t="s">
        <v>606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7631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3463</v>
      </c>
      <c s="35" t="s">
        <v>5</v>
      </c>
      <c s="6" t="s">
        <v>3464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7632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3105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12.75">
      <c r="A32" t="s">
        <v>49</v>
      </c>
      <c s="34" t="s">
        <v>81</v>
      </c>
      <c s="34" t="s">
        <v>3493</v>
      </c>
      <c s="35" t="s">
        <v>5</v>
      </c>
      <c s="6" t="s">
        <v>3613</v>
      </c>
      <c s="36" t="s">
        <v>586</v>
      </c>
      <c s="37">
        <v>232.8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649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7633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85</v>
      </c>
      <c s="34" t="s">
        <v>7634</v>
      </c>
      <c s="35" t="s">
        <v>5</v>
      </c>
      <c s="6" t="s">
        <v>7635</v>
      </c>
      <c s="36" t="s">
        <v>586</v>
      </c>
      <c s="37">
        <v>235.4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7636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89</v>
      </c>
      <c s="34" t="s">
        <v>7637</v>
      </c>
      <c s="35" t="s">
        <v>5</v>
      </c>
      <c s="6" t="s">
        <v>7638</v>
      </c>
      <c s="36" t="s">
        <v>586</v>
      </c>
      <c s="37">
        <v>202.7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63.75">
      <c r="A42" s="35" t="s">
        <v>58</v>
      </c>
      <c r="E42" s="40" t="s">
        <v>7639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93</v>
      </c>
      <c s="34" t="s">
        <v>7640</v>
      </c>
      <c s="35" t="s">
        <v>5</v>
      </c>
      <c s="6" t="s">
        <v>7641</v>
      </c>
      <c s="36" t="s">
        <v>586</v>
      </c>
      <c s="37">
        <v>235.4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649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7642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120</v>
      </c>
      <c s="34" t="s">
        <v>7643</v>
      </c>
      <c s="35" t="s">
        <v>5</v>
      </c>
      <c s="6" t="s">
        <v>7644</v>
      </c>
      <c s="36" t="s">
        <v>586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51">
      <c r="A50" s="35" t="s">
        <v>58</v>
      </c>
      <c r="E50" s="40" t="s">
        <v>7645</v>
      </c>
    </row>
    <row r="51" spans="1:5" ht="127.5">
      <c r="A51" t="s">
        <v>60</v>
      </c>
      <c r="E51" s="39" t="s">
        <v>7646</v>
      </c>
    </row>
    <row r="52" spans="1:16" ht="12.75">
      <c r="A52" t="s">
        <v>49</v>
      </c>
      <c s="34" t="s">
        <v>123</v>
      </c>
      <c s="34" t="s">
        <v>7647</v>
      </c>
      <c s="35" t="s">
        <v>5</v>
      </c>
      <c s="6" t="s">
        <v>7648</v>
      </c>
      <c s="36" t="s">
        <v>586</v>
      </c>
      <c s="37">
        <v>10.9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7649</v>
      </c>
    </row>
    <row r="55" spans="1:5" ht="153">
      <c r="A55" t="s">
        <v>60</v>
      </c>
      <c r="E55" s="39" t="s">
        <v>4434</v>
      </c>
    </row>
    <row r="56" spans="1:13" ht="12.75">
      <c r="A56" t="s">
        <v>46</v>
      </c>
      <c r="C56" s="31" t="s">
        <v>77</v>
      </c>
      <c r="E56" s="33" t="s">
        <v>4340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98</v>
      </c>
      <c s="34" t="s">
        <v>4098</v>
      </c>
      <c s="35" t="s">
        <v>5</v>
      </c>
      <c s="6" t="s">
        <v>4099</v>
      </c>
      <c s="36" t="s">
        <v>106</v>
      </c>
      <c s="37">
        <v>55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649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25.5">
      <c r="A59" s="35" t="s">
        <v>58</v>
      </c>
      <c r="E59" s="40" t="s">
        <v>7650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103</v>
      </c>
      <c s="34" t="s">
        <v>4631</v>
      </c>
      <c s="35" t="s">
        <v>5</v>
      </c>
      <c s="6" t="s">
        <v>4632</v>
      </c>
      <c s="36" t="s">
        <v>113</v>
      </c>
      <c s="37">
        <v>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649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38.25">
      <c r="A63" s="35" t="s">
        <v>58</v>
      </c>
      <c r="E63" s="40" t="s">
        <v>7651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89</v>
      </c>
      <c r="E65" s="33" t="s">
        <v>3253</v>
      </c>
      <c r="J65" s="32">
        <f>0</f>
      </c>
      <c s="32">
        <f>0</f>
      </c>
      <c s="32">
        <f>0+L66+L70+L74+L78+L82</f>
      </c>
      <c s="32">
        <f>0+M66+M70+M74+M78+M82</f>
      </c>
    </row>
    <row r="66" spans="1:16" ht="12.75">
      <c r="A66" t="s">
        <v>49</v>
      </c>
      <c s="34" t="s">
        <v>107</v>
      </c>
      <c s="34" t="s">
        <v>7652</v>
      </c>
      <c s="35" t="s">
        <v>5</v>
      </c>
      <c s="6" t="s">
        <v>7653</v>
      </c>
      <c s="36" t="s">
        <v>106</v>
      </c>
      <c s="37">
        <v>29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7654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7655</v>
      </c>
      <c s="35" t="s">
        <v>5</v>
      </c>
      <c s="6" t="s">
        <v>7656</v>
      </c>
      <c s="36" t="s">
        <v>106</v>
      </c>
      <c s="37">
        <v>3.4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7657</v>
      </c>
    </row>
    <row r="73" spans="1:5" ht="229.5">
      <c r="A73" t="s">
        <v>60</v>
      </c>
      <c r="E73" s="39" t="s">
        <v>7658</v>
      </c>
    </row>
    <row r="74" spans="1:16" ht="25.5">
      <c r="A74" t="s">
        <v>49</v>
      </c>
      <c s="34" t="s">
        <v>114</v>
      </c>
      <c s="34" t="s">
        <v>7659</v>
      </c>
      <c s="35" t="s">
        <v>5</v>
      </c>
      <c s="6" t="s">
        <v>7660</v>
      </c>
      <c s="36" t="s">
        <v>106</v>
      </c>
      <c s="37">
        <v>20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649</v>
      </c>
      <c>
        <f>(M74*21)/100</f>
      </c>
      <c t="s">
        <v>27</v>
      </c>
    </row>
    <row r="75" spans="1:5" ht="12.75">
      <c r="A75" s="35" t="s">
        <v>56</v>
      </c>
      <c r="E75" s="39" t="s">
        <v>7661</v>
      </c>
    </row>
    <row r="76" spans="1:5" ht="76.5">
      <c r="A76" s="35" t="s">
        <v>58</v>
      </c>
      <c r="E76" s="40" t="s">
        <v>7662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117</v>
      </c>
      <c s="34" t="s">
        <v>7663</v>
      </c>
      <c s="35" t="s">
        <v>5</v>
      </c>
      <c s="6" t="s">
        <v>7664</v>
      </c>
      <c s="36" t="s">
        <v>106</v>
      </c>
      <c s="37">
        <v>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649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14.75">
      <c r="A80" s="35" t="s">
        <v>58</v>
      </c>
      <c r="E80" s="40" t="s">
        <v>7665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127</v>
      </c>
      <c s="34" t="s">
        <v>7666</v>
      </c>
      <c s="35" t="s">
        <v>5</v>
      </c>
      <c s="6" t="s">
        <v>7667</v>
      </c>
      <c s="36" t="s">
        <v>106</v>
      </c>
      <c s="37">
        <v>36.8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51">
      <c r="A84" s="35" t="s">
        <v>58</v>
      </c>
      <c r="E84" s="40" t="s">
        <v>7668</v>
      </c>
    </row>
    <row r="85" spans="1:5" ht="229.5">
      <c r="A85" t="s">
        <v>60</v>
      </c>
      <c r="E85" s="39" t="s">
        <v>7669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7623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7623</v>
      </c>
      <c r="E4" s="26" t="s">
        <v>7624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7672</v>
      </c>
      <c r="E8" s="30" t="s">
        <v>7671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7673</v>
      </c>
    </row>
    <row r="13" spans="1:5" ht="76.5">
      <c r="A13" t="s">
        <v>60</v>
      </c>
      <c r="E13" s="39" t="s">
        <v>4683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232.518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7674</v>
      </c>
    </row>
    <row r="17" spans="1:5" ht="76.5">
      <c r="A17" t="s">
        <v>60</v>
      </c>
      <c r="E17" s="39" t="s">
        <v>4683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87.84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7675</v>
      </c>
    </row>
    <row r="21" spans="1:5" ht="76.5">
      <c r="A21" t="s">
        <v>60</v>
      </c>
      <c r="E21" s="39" t="s">
        <v>4683</v>
      </c>
    </row>
    <row r="22" spans="1:16" ht="25.5">
      <c r="A22" t="s">
        <v>49</v>
      </c>
      <c s="34" t="s">
        <v>69</v>
      </c>
      <c s="34" t="s">
        <v>4146</v>
      </c>
      <c s="35" t="s">
        <v>4147</v>
      </c>
      <c s="6" t="s">
        <v>4148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7676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971</v>
      </c>
      <c s="35" t="s">
        <v>972</v>
      </c>
      <c s="6" t="s">
        <v>973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7677</v>
      </c>
    </row>
    <row r="29" spans="1:5" ht="76.5">
      <c r="A29" t="s">
        <v>60</v>
      </c>
      <c r="E29" s="39" t="s">
        <v>4683</v>
      </c>
    </row>
    <row r="30" spans="1:16" ht="25.5">
      <c r="A30" t="s">
        <v>49</v>
      </c>
      <c s="34" t="s">
        <v>77</v>
      </c>
      <c s="34" t="s">
        <v>7678</v>
      </c>
      <c s="35" t="s">
        <v>7679</v>
      </c>
      <c s="6" t="s">
        <v>7680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7681</v>
      </c>
    </row>
    <row r="33" spans="1:5" ht="165.75">
      <c r="A33" t="s">
        <v>60</v>
      </c>
      <c r="E33" s="39" t="s">
        <v>4406</v>
      </c>
    </row>
    <row r="34" spans="1:16" ht="25.5">
      <c r="A34" t="s">
        <v>49</v>
      </c>
      <c s="34" t="s">
        <v>81</v>
      </c>
      <c s="34" t="s">
        <v>7682</v>
      </c>
      <c s="35" t="s">
        <v>7683</v>
      </c>
      <c s="6" t="s">
        <v>7684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7685</v>
      </c>
    </row>
    <row r="37" spans="1:5" ht="165.75">
      <c r="A37" t="s">
        <v>60</v>
      </c>
      <c r="E37" s="39" t="s">
        <v>4406</v>
      </c>
    </row>
    <row r="38" spans="1:13" ht="12.75">
      <c r="A38" t="s">
        <v>46</v>
      </c>
      <c r="C38" s="31" t="s">
        <v>50</v>
      </c>
      <c r="E38" s="33" t="s">
        <v>2939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3687</v>
      </c>
      <c s="35" t="s">
        <v>5</v>
      </c>
      <c s="6" t="s">
        <v>3688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258</v>
      </c>
    </row>
    <row r="41" spans="1:5" ht="25.5">
      <c r="A41" s="35" t="s">
        <v>58</v>
      </c>
      <c r="E41" s="40" t="s">
        <v>7686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7687</v>
      </c>
      <c s="35" t="s">
        <v>5</v>
      </c>
      <c s="6" t="s">
        <v>7688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4408</v>
      </c>
    </row>
    <row r="46" spans="1:5" ht="165.75">
      <c r="A46" t="s">
        <v>60</v>
      </c>
      <c r="E46" s="39" t="s">
        <v>7689</v>
      </c>
    </row>
    <row r="47" spans="1:16" ht="12.75">
      <c r="A47" t="s">
        <v>49</v>
      </c>
      <c s="34" t="s">
        <v>89</v>
      </c>
      <c s="34" t="s">
        <v>7690</v>
      </c>
      <c s="35" t="s">
        <v>5</v>
      </c>
      <c s="6" t="s">
        <v>7691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4004</v>
      </c>
    </row>
    <row r="50" spans="1:5" ht="114.75">
      <c r="A50" t="s">
        <v>60</v>
      </c>
      <c r="E50" s="39" t="s">
        <v>7692</v>
      </c>
    </row>
    <row r="51" spans="1:16" ht="12.75">
      <c r="A51" t="s">
        <v>49</v>
      </c>
      <c s="34" t="s">
        <v>93</v>
      </c>
      <c s="34" t="s">
        <v>1515</v>
      </c>
      <c s="35" t="s">
        <v>5</v>
      </c>
      <c s="6" t="s">
        <v>1516</v>
      </c>
      <c s="36" t="s">
        <v>586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7693</v>
      </c>
    </row>
    <row r="54" spans="1:5" ht="38.25">
      <c r="A54" t="s">
        <v>60</v>
      </c>
      <c r="E54" s="39" t="s">
        <v>7694</v>
      </c>
    </row>
    <row r="55" spans="1:16" ht="12.75">
      <c r="A55" t="s">
        <v>49</v>
      </c>
      <c s="34" t="s">
        <v>103</v>
      </c>
      <c s="34" t="s">
        <v>7695</v>
      </c>
      <c s="35" t="s">
        <v>5</v>
      </c>
      <c s="6" t="s">
        <v>7696</v>
      </c>
      <c s="36" t="s">
        <v>586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7697</v>
      </c>
    </row>
    <row r="57" spans="1:5" ht="12.75">
      <c r="A57" s="35" t="s">
        <v>58</v>
      </c>
      <c r="E57" s="40" t="s">
        <v>7698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590</v>
      </c>
      <c s="35" t="s">
        <v>5</v>
      </c>
      <c s="6" t="s">
        <v>591</v>
      </c>
      <c s="36" t="s">
        <v>101</v>
      </c>
      <c s="37">
        <v>440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7699</v>
      </c>
    </row>
    <row r="61" spans="1:5" ht="12.75">
      <c r="A61" s="35" t="s">
        <v>58</v>
      </c>
      <c r="E61" s="40" t="s">
        <v>7700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605</v>
      </c>
      <c s="35" t="s">
        <v>5</v>
      </c>
      <c s="6" t="s">
        <v>7701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123</v>
      </c>
    </row>
    <row r="65" spans="1:5" ht="12.75">
      <c r="A65" s="35" t="s">
        <v>58</v>
      </c>
      <c r="E65" s="40" t="s">
        <v>7702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7703</v>
      </c>
      <c s="35" t="s">
        <v>5</v>
      </c>
      <c s="6" t="s">
        <v>7704</v>
      </c>
      <c s="36" t="s">
        <v>586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7705</v>
      </c>
    </row>
    <row r="69" spans="1:5" ht="12.75">
      <c r="A69" s="35" t="s">
        <v>58</v>
      </c>
      <c r="E69" s="40" t="s">
        <v>7706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117</v>
      </c>
      <c s="34" t="s">
        <v>7707</v>
      </c>
      <c s="35" t="s">
        <v>5</v>
      </c>
      <c s="6" t="s">
        <v>7708</v>
      </c>
      <c s="36" t="s">
        <v>586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670</v>
      </c>
    </row>
    <row r="73" spans="1:5" ht="12.75">
      <c r="A73" s="35" t="s">
        <v>58</v>
      </c>
      <c r="E73" s="40" t="s">
        <v>7709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120</v>
      </c>
      <c s="34" t="s">
        <v>4285</v>
      </c>
      <c s="35" t="s">
        <v>5</v>
      </c>
      <c s="6" t="s">
        <v>4286</v>
      </c>
      <c s="36" t="s">
        <v>586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7709</v>
      </c>
    </row>
    <row r="77" spans="1:5" ht="12.75">
      <c r="A77" s="35" t="s">
        <v>58</v>
      </c>
      <c r="E77" s="40" t="s">
        <v>670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123</v>
      </c>
      <c s="34" t="s">
        <v>1536</v>
      </c>
      <c s="35" t="s">
        <v>5</v>
      </c>
      <c s="6" t="s">
        <v>1537</v>
      </c>
      <c s="36" t="s">
        <v>586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7709</v>
      </c>
    </row>
    <row r="81" spans="1:5" ht="12.75">
      <c r="A81" s="35" t="s">
        <v>58</v>
      </c>
      <c r="E81" s="40" t="s">
        <v>670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3722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127</v>
      </c>
      <c s="34" t="s">
        <v>4317</v>
      </c>
      <c s="35" t="s">
        <v>5</v>
      </c>
      <c s="6" t="s">
        <v>4318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7710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130</v>
      </c>
      <c s="34" t="s">
        <v>4320</v>
      </c>
      <c s="35" t="s">
        <v>5</v>
      </c>
      <c s="6" t="s">
        <v>4321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7711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4323</v>
      </c>
      <c s="35" t="s">
        <v>5</v>
      </c>
      <c s="6" t="s">
        <v>4324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7710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136</v>
      </c>
      <c s="34" t="s">
        <v>4326</v>
      </c>
      <c s="35" t="s">
        <v>5</v>
      </c>
      <c s="6" t="s">
        <v>4327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7712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4335</v>
      </c>
      <c s="35" t="s">
        <v>5</v>
      </c>
      <c s="6" t="s">
        <v>4336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7713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170</v>
      </c>
      <c r="E104" s="33" t="s">
        <v>3253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139</v>
      </c>
      <c s="34" t="s">
        <v>4270</v>
      </c>
      <c s="35" t="s">
        <v>5</v>
      </c>
      <c s="6" t="s">
        <v>4271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7714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142</v>
      </c>
      <c s="34" t="s">
        <v>4371</v>
      </c>
      <c s="35" t="s">
        <v>5</v>
      </c>
      <c s="6" t="s">
        <v>4372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7715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147</v>
      </c>
      <c s="34" t="s">
        <v>7716</v>
      </c>
      <c s="35" t="s">
        <v>5</v>
      </c>
      <c s="6" t="s">
        <v>7717</v>
      </c>
      <c s="36" t="s">
        <v>586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7718</v>
      </c>
    </row>
    <row r="115" spans="1:5" ht="12.75">
      <c r="A115" s="35" t="s">
        <v>58</v>
      </c>
      <c r="E115" s="40" t="s">
        <v>7719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151</v>
      </c>
      <c s="34" t="s">
        <v>7720</v>
      </c>
      <c s="35" t="s">
        <v>5</v>
      </c>
      <c s="6" t="s">
        <v>7721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7722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155</v>
      </c>
      <c s="34" t="s">
        <v>7723</v>
      </c>
      <c s="35" t="s">
        <v>5</v>
      </c>
      <c s="6" t="s">
        <v>7724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7722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158</v>
      </c>
      <c s="34" t="s">
        <v>7725</v>
      </c>
      <c s="35" t="s">
        <v>5</v>
      </c>
      <c s="6" t="s">
        <v>7726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7727</v>
      </c>
    </row>
    <row r="127" spans="1:5" ht="12.75">
      <c r="A127" s="35" t="s">
        <v>58</v>
      </c>
      <c r="E127" s="40" t="s">
        <v>299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161</v>
      </c>
      <c s="34" t="s">
        <v>7728</v>
      </c>
      <c s="35" t="s">
        <v>5</v>
      </c>
      <c s="6" t="s">
        <v>7729</v>
      </c>
      <c s="36" t="s">
        <v>956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2906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7730</v>
      </c>
    </row>
    <row r="133" spans="1:16" ht="25.5">
      <c r="A133" t="s">
        <v>49</v>
      </c>
      <c s="34" t="s">
        <v>652</v>
      </c>
      <c s="34" t="s">
        <v>7731</v>
      </c>
      <c s="35" t="s">
        <v>5</v>
      </c>
      <c s="6" t="s">
        <v>7732</v>
      </c>
      <c s="36" t="s">
        <v>956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2906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7730</v>
      </c>
    </row>
    <row r="137" spans="1:16" ht="12.75">
      <c r="A137" t="s">
        <v>49</v>
      </c>
      <c s="34" t="s">
        <v>656</v>
      </c>
      <c s="34" t="s">
        <v>7733</v>
      </c>
      <c s="35" t="s">
        <v>5</v>
      </c>
      <c s="6" t="s">
        <v>7734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7735</v>
      </c>
    </row>
    <row r="139" spans="1:5" ht="12.75">
      <c r="A139" s="35" t="s">
        <v>58</v>
      </c>
      <c r="E139" s="40" t="s">
        <v>7736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660</v>
      </c>
      <c s="34" t="s">
        <v>7737</v>
      </c>
      <c s="35" t="s">
        <v>5</v>
      </c>
      <c s="6" t="s">
        <v>7738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7739</v>
      </c>
    </row>
    <row r="143" spans="1:5" ht="12.75">
      <c r="A143" s="35" t="s">
        <v>58</v>
      </c>
      <c r="E143" s="40" t="s">
        <v>7736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664</v>
      </c>
      <c s="34" t="s">
        <v>7663</v>
      </c>
      <c s="35" t="s">
        <v>5</v>
      </c>
      <c s="6" t="s">
        <v>7740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2906</v>
      </c>
      <c>
        <f>(M145*21)/100</f>
      </c>
      <c t="s">
        <v>27</v>
      </c>
    </row>
    <row r="146" spans="1:5" ht="12.75">
      <c r="A146" s="35" t="s">
        <v>56</v>
      </c>
      <c r="E146" s="39" t="s">
        <v>161</v>
      </c>
    </row>
    <row r="147" spans="1:5" ht="12.75">
      <c r="A147" s="35" t="s">
        <v>58</v>
      </c>
      <c r="E147" s="40" t="s">
        <v>7741</v>
      </c>
    </row>
    <row r="148" spans="1:5" ht="12.75">
      <c r="A148" t="s">
        <v>60</v>
      </c>
      <c r="E148" s="39" t="s">
        <v>7742</v>
      </c>
    </row>
    <row r="149" spans="1:16" ht="12.75">
      <c r="A149" t="s">
        <v>49</v>
      </c>
      <c s="34" t="s">
        <v>634</v>
      </c>
      <c s="34" t="s">
        <v>7743</v>
      </c>
      <c s="35" t="s">
        <v>5</v>
      </c>
      <c s="6" t="s">
        <v>7744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7745</v>
      </c>
    </row>
    <row r="151" spans="1:5" ht="12.75">
      <c r="A151" s="35" t="s">
        <v>58</v>
      </c>
      <c r="E151" s="40" t="s">
        <v>7746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7747</v>
      </c>
      <c r="E153" s="33" t="s">
        <v>4378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670</v>
      </c>
      <c s="34" t="s">
        <v>4379</v>
      </c>
      <c s="35" t="s">
        <v>5</v>
      </c>
      <c s="6" t="s">
        <v>4380</v>
      </c>
      <c s="36" t="s">
        <v>586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7748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673</v>
      </c>
      <c s="34" t="s">
        <v>4382</v>
      </c>
      <c s="35" t="s">
        <v>5</v>
      </c>
      <c s="6" t="s">
        <v>4383</v>
      </c>
      <c s="36" t="s">
        <v>586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2906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7749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3746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164</v>
      </c>
      <c s="34" t="s">
        <v>7750</v>
      </c>
      <c s="35" t="s">
        <v>5</v>
      </c>
      <c s="6" t="s">
        <v>7751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7752</v>
      </c>
    </row>
    <row r="165" spans="1:5" ht="12.75">
      <c r="A165" s="35" t="s">
        <v>58</v>
      </c>
      <c r="E165" s="40" t="s">
        <v>7753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167</v>
      </c>
      <c s="34" t="s">
        <v>3349</v>
      </c>
      <c s="35" t="s">
        <v>5</v>
      </c>
      <c s="6" t="s">
        <v>3350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7754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170</v>
      </c>
      <c s="34" t="s">
        <v>3471</v>
      </c>
      <c s="35" t="s">
        <v>5</v>
      </c>
      <c s="6" t="s">
        <v>7755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7756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3105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173</v>
      </c>
      <c s="34" t="s">
        <v>7757</v>
      </c>
      <c s="35" t="s">
        <v>5</v>
      </c>
      <c s="6" t="s">
        <v>7758</v>
      </c>
      <c s="36" t="s">
        <v>586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7759</v>
      </c>
    </row>
    <row r="178" spans="1:5" ht="12.75">
      <c r="A178" s="35" t="s">
        <v>58</v>
      </c>
      <c r="E178" s="40" t="s">
        <v>7760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176</v>
      </c>
      <c s="34" t="s">
        <v>3493</v>
      </c>
      <c s="35" t="s">
        <v>5</v>
      </c>
      <c s="6" t="s">
        <v>3613</v>
      </c>
      <c s="36" t="s">
        <v>586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7761</v>
      </c>
    </row>
    <row r="182" spans="1:5" ht="12.75">
      <c r="A182" s="35" t="s">
        <v>58</v>
      </c>
      <c r="E182" s="40" t="s">
        <v>7762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179</v>
      </c>
      <c s="34" t="s">
        <v>7634</v>
      </c>
      <c s="35" t="s">
        <v>5</v>
      </c>
      <c s="6" t="s">
        <v>7635</v>
      </c>
      <c s="36" t="s">
        <v>586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7763</v>
      </c>
    </row>
    <row r="186" spans="1:5" ht="12.75">
      <c r="A186" s="35" t="s">
        <v>58</v>
      </c>
      <c r="E186" s="40" t="s">
        <v>7764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182</v>
      </c>
      <c s="34" t="s">
        <v>4717</v>
      </c>
      <c s="35" t="s">
        <v>5</v>
      </c>
      <c s="6" t="s">
        <v>4718</v>
      </c>
      <c s="36" t="s">
        <v>586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7765</v>
      </c>
    </row>
    <row r="190" spans="1:5" ht="12.75">
      <c r="A190" s="35" t="s">
        <v>58</v>
      </c>
      <c r="E190" s="40" t="s">
        <v>446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185</v>
      </c>
      <c s="34" t="s">
        <v>7766</v>
      </c>
      <c s="35" t="s">
        <v>5</v>
      </c>
      <c s="6" t="s">
        <v>7767</v>
      </c>
      <c s="36" t="s">
        <v>586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7768</v>
      </c>
    </row>
    <row r="194" spans="1:5" ht="12.75">
      <c r="A194" s="35" t="s">
        <v>58</v>
      </c>
      <c r="E194" s="40" t="s">
        <v>7764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188</v>
      </c>
      <c s="34" t="s">
        <v>7769</v>
      </c>
      <c s="35" t="s">
        <v>5</v>
      </c>
      <c s="6" t="s">
        <v>7770</v>
      </c>
      <c s="36" t="s">
        <v>586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7771</v>
      </c>
    </row>
    <row r="198" spans="1:5" ht="12.75">
      <c r="A198" s="35" t="s">
        <v>58</v>
      </c>
      <c r="E198" s="40" t="s">
        <v>7772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191</v>
      </c>
      <c s="34" t="s">
        <v>7773</v>
      </c>
      <c s="35" t="s">
        <v>5</v>
      </c>
      <c s="6" t="s">
        <v>7774</v>
      </c>
      <c s="36" t="s">
        <v>586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7775</v>
      </c>
    </row>
    <row r="202" spans="1:5" ht="12.75">
      <c r="A202" s="35" t="s">
        <v>58</v>
      </c>
      <c r="E202" s="40" t="s">
        <v>7772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194</v>
      </c>
      <c s="34" t="s">
        <v>7776</v>
      </c>
      <c s="35" t="s">
        <v>5</v>
      </c>
      <c s="6" t="s">
        <v>7777</v>
      </c>
      <c s="36" t="s">
        <v>586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7778</v>
      </c>
    </row>
    <row r="206" spans="1:5" ht="12.75">
      <c r="A206" s="35" t="s">
        <v>58</v>
      </c>
      <c r="E206" s="40" t="s">
        <v>7772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197</v>
      </c>
      <c s="34" t="s">
        <v>7779</v>
      </c>
      <c s="35" t="s">
        <v>5</v>
      </c>
      <c s="6" t="s">
        <v>7780</v>
      </c>
      <c s="36" t="s">
        <v>586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7781</v>
      </c>
    </row>
    <row r="210" spans="1:5" ht="12.75">
      <c r="A210" s="35" t="s">
        <v>58</v>
      </c>
      <c r="E210" s="40" t="s">
        <v>7772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4348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200</v>
      </c>
      <c s="34" t="s">
        <v>7497</v>
      </c>
      <c s="35" t="s">
        <v>5</v>
      </c>
      <c s="6" t="s">
        <v>7498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7782</v>
      </c>
    </row>
    <row r="215" spans="1:5" ht="12.75">
      <c r="A215" s="35" t="s">
        <v>58</v>
      </c>
      <c r="E215" s="40" t="s">
        <v>7783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203</v>
      </c>
      <c s="34" t="s">
        <v>7784</v>
      </c>
      <c s="35" t="s">
        <v>5</v>
      </c>
      <c s="6" t="s">
        <v>7785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7786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206</v>
      </c>
      <c s="34" t="s">
        <v>7787</v>
      </c>
      <c s="35" t="s">
        <v>5</v>
      </c>
      <c s="6" t="s">
        <v>7788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2906</v>
      </c>
      <c>
        <f>(M221*21)/100</f>
      </c>
      <c t="s">
        <v>27</v>
      </c>
    </row>
    <row r="222" spans="1:5" ht="12.75">
      <c r="A222" s="35" t="s">
        <v>56</v>
      </c>
      <c r="E222" s="39" t="s">
        <v>7789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7790</v>
      </c>
    </row>
    <row r="225" spans="1:13" ht="12.75">
      <c r="A225" t="s">
        <v>46</v>
      </c>
      <c r="C225" s="31" t="s">
        <v>7791</v>
      </c>
      <c r="E225" s="33" t="s">
        <v>3043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209</v>
      </c>
      <c s="34" t="s">
        <v>3659</v>
      </c>
      <c s="35" t="s">
        <v>5</v>
      </c>
      <c s="6" t="s">
        <v>4399</v>
      </c>
      <c s="36" t="s">
        <v>956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649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4400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4401</v>
      </c>
      <c s="35" t="s">
        <v>5</v>
      </c>
      <c s="6" t="s">
        <v>4402</v>
      </c>
      <c s="36" t="s">
        <v>956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649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4403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8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7623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7623</v>
      </c>
      <c r="E4" s="26" t="s">
        <v>7624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COUNTIFS(L8:L79,"=0",A8:A79,"P")+COUNTIFS(L8:L79,"",A8:A79,"P")+SUM(Q8:Q79)</f>
      </c>
    </row>
    <row r="8" spans="1:13" ht="12.75">
      <c r="A8" t="s">
        <v>44</v>
      </c>
      <c r="C8" s="28" t="s">
        <v>7794</v>
      </c>
      <c r="E8" s="30" t="s">
        <v>7793</v>
      </c>
      <c r="J8" s="29">
        <f>0+J9+J18+J35+J40+J65+J74</f>
      </c>
      <c s="29">
        <f>0+K9+K18+K35+K40+K65+K74</f>
      </c>
      <c s="29">
        <f>0+L9+L18+L35+L40+L65+L74</f>
      </c>
      <c s="29">
        <f>0+M9+M18+M35+M40+M65+M74</f>
      </c>
    </row>
    <row r="9" spans="1:13" ht="12.75">
      <c r="A9" t="s">
        <v>46</v>
      </c>
      <c r="C9" s="31" t="s">
        <v>47</v>
      </c>
      <c r="E9" s="33" t="s">
        <v>4473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4522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7795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7796</v>
      </c>
    </row>
    <row r="17" spans="1:5" ht="191.25">
      <c r="A17" t="s">
        <v>60</v>
      </c>
      <c r="E17" s="39" t="s">
        <v>970</v>
      </c>
    </row>
    <row r="18" spans="1:13" ht="12.75">
      <c r="A18" t="s">
        <v>46</v>
      </c>
      <c r="C18" s="31" t="s">
        <v>50</v>
      </c>
      <c r="E18" s="33" t="s">
        <v>2939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4475</v>
      </c>
      <c s="35" t="s">
        <v>5</v>
      </c>
      <c s="6" t="s">
        <v>4476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649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7797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4558</v>
      </c>
      <c s="35" t="s">
        <v>5</v>
      </c>
      <c s="6" t="s">
        <v>4559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7798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605</v>
      </c>
      <c s="35" t="s">
        <v>5</v>
      </c>
      <c s="6" t="s">
        <v>606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7799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7800</v>
      </c>
      <c s="35" t="s">
        <v>5</v>
      </c>
      <c s="6" t="s">
        <v>7801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7802</v>
      </c>
    </row>
    <row r="34" spans="1:5" ht="63.75">
      <c r="A34" t="s">
        <v>60</v>
      </c>
      <c r="E34" s="39" t="s">
        <v>1378</v>
      </c>
    </row>
    <row r="35" spans="1:13" ht="12.75">
      <c r="A35" t="s">
        <v>46</v>
      </c>
      <c r="C35" s="31" t="s">
        <v>69</v>
      </c>
      <c r="E35" s="33" t="s">
        <v>3746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7803</v>
      </c>
      <c s="35" t="s">
        <v>5</v>
      </c>
      <c s="6" t="s">
        <v>7804</v>
      </c>
      <c s="36" t="s">
        <v>586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7805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3105</v>
      </c>
      <c r="J40" s="32">
        <f>0</f>
      </c>
      <c s="32">
        <f>0</f>
      </c>
      <c s="32">
        <f>0+L41+L45+L49+L53+L57+L61</f>
      </c>
      <c s="32">
        <f>0+M41+M45+M49+M53+M57+M61</f>
      </c>
    </row>
    <row r="41" spans="1:16" ht="12.75">
      <c r="A41" t="s">
        <v>49</v>
      </c>
      <c s="34" t="s">
        <v>85</v>
      </c>
      <c s="34" t="s">
        <v>7806</v>
      </c>
      <c s="35" t="s">
        <v>5</v>
      </c>
      <c s="6" t="s">
        <v>7807</v>
      </c>
      <c s="36" t="s">
        <v>586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649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7808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3493</v>
      </c>
      <c s="35" t="s">
        <v>5</v>
      </c>
      <c s="6" t="s">
        <v>3613</v>
      </c>
      <c s="36" t="s">
        <v>586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649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7809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7634</v>
      </c>
      <c s="35" t="s">
        <v>5</v>
      </c>
      <c s="6" t="s">
        <v>7635</v>
      </c>
      <c s="36" t="s">
        <v>586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649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7810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7811</v>
      </c>
      <c s="35" t="s">
        <v>5</v>
      </c>
      <c s="6" t="s">
        <v>7812</v>
      </c>
      <c s="36" t="s">
        <v>586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649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7813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7637</v>
      </c>
      <c s="35" t="s">
        <v>5</v>
      </c>
      <c s="6" t="s">
        <v>7638</v>
      </c>
      <c s="36" t="s">
        <v>586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649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7814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120</v>
      </c>
      <c s="34" t="s">
        <v>7647</v>
      </c>
      <c s="35" t="s">
        <v>5</v>
      </c>
      <c s="6" t="s">
        <v>7648</v>
      </c>
      <c s="36" t="s">
        <v>586</v>
      </c>
      <c s="37">
        <v>7.425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51">
      <c r="A63" s="35" t="s">
        <v>58</v>
      </c>
      <c r="E63" s="40" t="s">
        <v>7815</v>
      </c>
    </row>
    <row r="64" spans="1:5" ht="153">
      <c r="A64" t="s">
        <v>60</v>
      </c>
      <c r="E64" s="39" t="s">
        <v>4434</v>
      </c>
    </row>
    <row r="65" spans="1:13" ht="12.75">
      <c r="A65" t="s">
        <v>46</v>
      </c>
      <c r="C65" s="31" t="s">
        <v>77</v>
      </c>
      <c r="E65" s="33" t="s">
        <v>4340</v>
      </c>
      <c r="J65" s="32">
        <f>0</f>
      </c>
      <c s="32">
        <f>0</f>
      </c>
      <c s="32">
        <f>0+L66+L70</f>
      </c>
      <c s="32">
        <f>0+M66+M70</f>
      </c>
    </row>
    <row r="66" spans="1:16" ht="12.75">
      <c r="A66" t="s">
        <v>49</v>
      </c>
      <c s="34" t="s">
        <v>107</v>
      </c>
      <c s="34" t="s">
        <v>4098</v>
      </c>
      <c s="35" t="s">
        <v>5</v>
      </c>
      <c s="6" t="s">
        <v>4099</v>
      </c>
      <c s="36" t="s">
        <v>106</v>
      </c>
      <c s="37">
        <v>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7816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4631</v>
      </c>
      <c s="35" t="s">
        <v>5</v>
      </c>
      <c s="6" t="s">
        <v>4632</v>
      </c>
      <c s="36" t="s">
        <v>113</v>
      </c>
      <c s="37">
        <v>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649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7817</v>
      </c>
    </row>
    <row r="73" spans="1:5" ht="12.75">
      <c r="A73" t="s">
        <v>60</v>
      </c>
      <c r="E73" s="39" t="s">
        <v>61</v>
      </c>
    </row>
    <row r="74" spans="1:13" ht="12.75">
      <c r="A74" t="s">
        <v>46</v>
      </c>
      <c r="C74" s="31" t="s">
        <v>89</v>
      </c>
      <c r="E74" s="33" t="s">
        <v>3253</v>
      </c>
      <c r="J74" s="32">
        <f>0</f>
      </c>
      <c s="32">
        <f>0</f>
      </c>
      <c s="32">
        <f>0+L75+L79</f>
      </c>
      <c s="32">
        <f>0+M75+M79</f>
      </c>
    </row>
    <row r="75" spans="1:16" ht="12.75">
      <c r="A75" t="s">
        <v>49</v>
      </c>
      <c s="34" t="s">
        <v>114</v>
      </c>
      <c s="34" t="s">
        <v>7655</v>
      </c>
      <c s="35" t="s">
        <v>5</v>
      </c>
      <c s="6" t="s">
        <v>7656</v>
      </c>
      <c s="36" t="s">
        <v>106</v>
      </c>
      <c s="37">
        <v>24.8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38.25">
      <c r="A77" s="35" t="s">
        <v>58</v>
      </c>
      <c r="E77" s="40" t="s">
        <v>7818</v>
      </c>
    </row>
    <row r="78" spans="1:5" ht="12.75">
      <c r="A78" t="s">
        <v>60</v>
      </c>
      <c r="E78" s="39" t="s">
        <v>61</v>
      </c>
    </row>
    <row r="79" spans="1:16" ht="25.5">
      <c r="A79" t="s">
        <v>49</v>
      </c>
      <c s="34" t="s">
        <v>117</v>
      </c>
      <c s="34" t="s">
        <v>7819</v>
      </c>
      <c s="35" t="s">
        <v>5</v>
      </c>
      <c s="6" t="s">
        <v>7820</v>
      </c>
      <c s="36" t="s">
        <v>106</v>
      </c>
      <c s="37">
        <v>44.5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649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02">
      <c r="A81" s="35" t="s">
        <v>58</v>
      </c>
      <c r="E81" s="40" t="s">
        <v>7821</v>
      </c>
    </row>
    <row r="82" spans="1:5" ht="12.75">
      <c r="A82" t="s">
        <v>60</v>
      </c>
      <c r="E8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7623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7623</v>
      </c>
      <c r="E4" s="26" t="s">
        <v>7624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7824</v>
      </c>
      <c r="E8" s="30" t="s">
        <v>7823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579</v>
      </c>
      <c s="35" t="s">
        <v>580</v>
      </c>
      <c s="6" t="s">
        <v>581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7825</v>
      </c>
    </row>
    <row r="13" spans="1:5" ht="76.5">
      <c r="A13" t="s">
        <v>60</v>
      </c>
      <c r="E13" s="39" t="s">
        <v>4683</v>
      </c>
    </row>
    <row r="14" spans="1:13" ht="12.75">
      <c r="A14" t="s">
        <v>46</v>
      </c>
      <c r="C14" s="31" t="s">
        <v>50</v>
      </c>
      <c r="E14" s="33" t="s">
        <v>2939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7826</v>
      </c>
      <c s="35" t="s">
        <v>5</v>
      </c>
      <c s="6" t="s">
        <v>7827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7828</v>
      </c>
    </row>
    <row r="17" spans="1:5" ht="12.75">
      <c r="A17" s="35" t="s">
        <v>58</v>
      </c>
      <c r="E17" s="40" t="s">
        <v>7829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3105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7830</v>
      </c>
      <c s="35" t="s">
        <v>5</v>
      </c>
      <c s="6" t="s">
        <v>7831</v>
      </c>
      <c s="36" t="s">
        <v>586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7832</v>
      </c>
    </row>
    <row r="22" spans="1:5" ht="12.75">
      <c r="A22" s="35" t="s">
        <v>58</v>
      </c>
      <c r="E22" s="40" t="s">
        <v>7833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7834</v>
      </c>
      <c s="35" t="s">
        <v>5</v>
      </c>
      <c s="6" t="s">
        <v>7835</v>
      </c>
      <c s="36" t="s">
        <v>586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7836</v>
      </c>
    </row>
    <row r="26" spans="1:5" ht="12.75">
      <c r="A26" s="35" t="s">
        <v>58</v>
      </c>
      <c r="E26" s="40" t="s">
        <v>7833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4348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7784</v>
      </c>
      <c s="35" t="s">
        <v>5</v>
      </c>
      <c s="6" t="s">
        <v>7785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7837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3253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7716</v>
      </c>
      <c s="35" t="s">
        <v>5</v>
      </c>
      <c s="6" t="s">
        <v>7717</v>
      </c>
      <c s="36" t="s">
        <v>586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7838</v>
      </c>
    </row>
    <row r="36" spans="1:5" ht="12.75">
      <c r="A36" s="35" t="s">
        <v>58</v>
      </c>
      <c r="E36" s="40" t="s">
        <v>424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7839</v>
      </c>
      <c s="35" t="s">
        <v>5</v>
      </c>
      <c s="6" t="s">
        <v>7840</v>
      </c>
      <c s="36" t="s">
        <v>586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7838</v>
      </c>
    </row>
    <row r="40" spans="1:5" ht="12.75">
      <c r="A40" s="35" t="s">
        <v>58</v>
      </c>
      <c r="E40" s="40" t="s">
        <v>424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7841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7841</v>
      </c>
      <c r="E4" s="26" t="s">
        <v>7842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7845</v>
      </c>
      <c r="E8" s="30" t="s">
        <v>7844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2939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7846</v>
      </c>
      <c s="35" t="s">
        <v>5</v>
      </c>
      <c s="6" t="s">
        <v>7847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7848</v>
      </c>
    </row>
    <row r="12" spans="1:5" ht="102">
      <c r="A12" s="35" t="s">
        <v>58</v>
      </c>
      <c r="E12" s="40" t="s">
        <v>7849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7850</v>
      </c>
      <c s="35" t="s">
        <v>5</v>
      </c>
      <c s="6" t="s">
        <v>7851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7852</v>
      </c>
    </row>
    <row r="16" spans="1:5" ht="12.75">
      <c r="A16" s="35" t="s">
        <v>58</v>
      </c>
      <c r="E16" s="40" t="s">
        <v>7853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7854</v>
      </c>
    </row>
    <row r="20" spans="1:5" ht="76.5">
      <c r="A20" s="35" t="s">
        <v>58</v>
      </c>
      <c r="E20" s="40" t="s">
        <v>7855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7856</v>
      </c>
    </row>
    <row r="24" spans="1:5" ht="12.75">
      <c r="A24" s="35" t="s">
        <v>58</v>
      </c>
      <c r="E24" s="40" t="s">
        <v>7857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3327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3475</v>
      </c>
      <c s="35" t="s">
        <v>5</v>
      </c>
      <c s="6" t="s">
        <v>3476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7858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3467</v>
      </c>
      <c s="35" t="s">
        <v>5</v>
      </c>
      <c s="6" t="s">
        <v>3468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7859</v>
      </c>
    </row>
    <row r="33" spans="1:5" ht="12.75">
      <c r="A33" s="35" t="s">
        <v>58</v>
      </c>
      <c r="E33" s="40" t="s">
        <v>7860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3717</v>
      </c>
      <c s="35" t="s">
        <v>5</v>
      </c>
      <c s="6" t="s">
        <v>3718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7861</v>
      </c>
    </row>
    <row r="37" spans="1:5" ht="12.75">
      <c r="A37" s="35" t="s">
        <v>58</v>
      </c>
      <c r="E37" s="40" t="s">
        <v>7860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7862</v>
      </c>
      <c s="35" t="s">
        <v>5</v>
      </c>
      <c s="6" t="s">
        <v>7863</v>
      </c>
      <c s="36" t="s">
        <v>586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7860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7864</v>
      </c>
      <c s="35" t="s">
        <v>5</v>
      </c>
      <c s="6" t="s">
        <v>7865</v>
      </c>
      <c s="36" t="s">
        <v>586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7860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7866</v>
      </c>
      <c s="35" t="s">
        <v>5</v>
      </c>
      <c s="6" t="s">
        <v>7867</v>
      </c>
      <c s="36" t="s">
        <v>586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2906</v>
      </c>
      <c>
        <f>(M47*21)/100</f>
      </c>
      <c t="s">
        <v>27</v>
      </c>
    </row>
    <row r="48" spans="1:5" ht="12.75">
      <c r="A48" s="35" t="s">
        <v>56</v>
      </c>
      <c r="E48" s="39" t="s">
        <v>7868</v>
      </c>
    </row>
    <row r="49" spans="1:5" ht="12.75">
      <c r="A49" s="35" t="s">
        <v>58</v>
      </c>
      <c r="E49" s="40" t="s">
        <v>7869</v>
      </c>
    </row>
    <row r="50" spans="1:5" ht="25.5">
      <c r="A50" t="s">
        <v>60</v>
      </c>
      <c r="E50" s="39" t="s">
        <v>7870</v>
      </c>
    </row>
    <row r="51" spans="1:16" ht="12.75">
      <c r="A51" t="s">
        <v>49</v>
      </c>
      <c s="34" t="s">
        <v>98</v>
      </c>
      <c s="34" t="s">
        <v>7871</v>
      </c>
      <c s="35" t="s">
        <v>5</v>
      </c>
      <c s="6" t="s">
        <v>7872</v>
      </c>
      <c s="36" t="s">
        <v>586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2906</v>
      </c>
      <c>
        <f>(M51*21)/100</f>
      </c>
      <c t="s">
        <v>27</v>
      </c>
    </row>
    <row r="52" spans="1:5" ht="12.75">
      <c r="A52" s="35" t="s">
        <v>56</v>
      </c>
      <c r="E52" s="39" t="s">
        <v>7868</v>
      </c>
    </row>
    <row r="53" spans="1:5" ht="12.75">
      <c r="A53" s="35" t="s">
        <v>58</v>
      </c>
      <c r="E53" s="40" t="s">
        <v>7873</v>
      </c>
    </row>
    <row r="54" spans="1:5" ht="25.5">
      <c r="A54" t="s">
        <v>60</v>
      </c>
      <c r="E54" s="39" t="s">
        <v>7870</v>
      </c>
    </row>
    <row r="55" spans="1:16" ht="25.5">
      <c r="A55" t="s">
        <v>49</v>
      </c>
      <c s="34" t="s">
        <v>103</v>
      </c>
      <c s="34" t="s">
        <v>7874</v>
      </c>
      <c s="35" t="s">
        <v>5</v>
      </c>
      <c s="6" t="s">
        <v>7875</v>
      </c>
      <c s="36" t="s">
        <v>4035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2906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7860</v>
      </c>
    </row>
    <row r="58" spans="1:5" ht="25.5">
      <c r="A58" t="s">
        <v>60</v>
      </c>
      <c r="E58" s="39" t="s">
        <v>7870</v>
      </c>
    </row>
    <row r="59" spans="1:16" ht="12.75">
      <c r="A59" t="s">
        <v>49</v>
      </c>
      <c s="34" t="s">
        <v>107</v>
      </c>
      <c s="34" t="s">
        <v>7876</v>
      </c>
      <c s="35" t="s">
        <v>5</v>
      </c>
      <c s="6" t="s">
        <v>7877</v>
      </c>
      <c s="36" t="s">
        <v>4035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2906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7860</v>
      </c>
    </row>
    <row r="62" spans="1:5" ht="25.5">
      <c r="A62" t="s">
        <v>60</v>
      </c>
      <c r="E62" s="39" t="s">
        <v>7870</v>
      </c>
    </row>
    <row r="63" spans="1:16" ht="25.5">
      <c r="A63" t="s">
        <v>49</v>
      </c>
      <c s="34" t="s">
        <v>110</v>
      </c>
      <c s="34" t="s">
        <v>7878</v>
      </c>
      <c s="35" t="s">
        <v>5</v>
      </c>
      <c s="6" t="s">
        <v>7879</v>
      </c>
      <c s="36" t="s">
        <v>7880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2906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7860</v>
      </c>
    </row>
    <row r="66" spans="1:5" ht="25.5">
      <c r="A66" t="s">
        <v>60</v>
      </c>
      <c r="E66" s="39" t="s">
        <v>7870</v>
      </c>
    </row>
    <row r="67" spans="1:16" ht="12.75">
      <c r="A67" t="s">
        <v>49</v>
      </c>
      <c s="34" t="s">
        <v>114</v>
      </c>
      <c s="34" t="s">
        <v>7881</v>
      </c>
      <c s="35" t="s">
        <v>5</v>
      </c>
      <c s="6" t="s">
        <v>7882</v>
      </c>
      <c s="36" t="s">
        <v>956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2906</v>
      </c>
      <c>
        <f>(M67*21)/100</f>
      </c>
      <c t="s">
        <v>27</v>
      </c>
    </row>
    <row r="68" spans="1:5" ht="12.75">
      <c r="A68" s="35" t="s">
        <v>56</v>
      </c>
      <c r="E68" s="39" t="s">
        <v>7883</v>
      </c>
    </row>
    <row r="69" spans="1:5" ht="12.75">
      <c r="A69" s="35" t="s">
        <v>58</v>
      </c>
      <c r="E69" s="40" t="s">
        <v>7860</v>
      </c>
    </row>
    <row r="70" spans="1:5" ht="25.5">
      <c r="A70" t="s">
        <v>60</v>
      </c>
      <c r="E70" s="39" t="s">
        <v>7870</v>
      </c>
    </row>
    <row r="71" spans="1:13" ht="12.75">
      <c r="A71" t="s">
        <v>46</v>
      </c>
      <c r="C71" s="31" t="s">
        <v>85</v>
      </c>
      <c r="E71" s="33" t="s">
        <v>4348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117</v>
      </c>
      <c s="34" t="s">
        <v>7884</v>
      </c>
      <c s="35" t="s">
        <v>5</v>
      </c>
      <c s="6" t="s">
        <v>7885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7860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120</v>
      </c>
      <c s="34" t="s">
        <v>7886</v>
      </c>
      <c s="35" t="s">
        <v>5</v>
      </c>
      <c s="6" t="s">
        <v>7887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7860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7888</v>
      </c>
      <c s="35" t="s">
        <v>5</v>
      </c>
      <c s="6" t="s">
        <v>7889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7860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127</v>
      </c>
      <c s="34" t="s">
        <v>7890</v>
      </c>
      <c s="35" t="s">
        <v>5</v>
      </c>
      <c s="6" t="s">
        <v>7891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7860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130</v>
      </c>
      <c s="34" t="s">
        <v>7892</v>
      </c>
      <c s="35" t="s">
        <v>5</v>
      </c>
      <c s="6" t="s">
        <v>7893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2906</v>
      </c>
      <c>
        <f>(M88*21)/100</f>
      </c>
      <c t="s">
        <v>27</v>
      </c>
    </row>
    <row r="89" spans="1:5" ht="12.75">
      <c r="A89" s="35" t="s">
        <v>56</v>
      </c>
      <c r="E89" s="39" t="s">
        <v>7894</v>
      </c>
    </row>
    <row r="90" spans="1:5" ht="12.75">
      <c r="A90" s="35" t="s">
        <v>58</v>
      </c>
      <c r="E90" s="40" t="s">
        <v>7860</v>
      </c>
    </row>
    <row r="91" spans="1:5" ht="25.5">
      <c r="A91" t="s">
        <v>60</v>
      </c>
      <c r="E91" s="39" t="s">
        <v>7870</v>
      </c>
    </row>
    <row r="92" spans="1:16" ht="12.75">
      <c r="A92" t="s">
        <v>49</v>
      </c>
      <c s="34" t="s">
        <v>133</v>
      </c>
      <c s="34" t="s">
        <v>7895</v>
      </c>
      <c s="35" t="s">
        <v>5</v>
      </c>
      <c s="6" t="s">
        <v>7893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2906</v>
      </c>
      <c>
        <f>(M92*21)/100</f>
      </c>
      <c t="s">
        <v>27</v>
      </c>
    </row>
    <row r="93" spans="1:5" ht="12.75">
      <c r="A93" s="35" t="s">
        <v>56</v>
      </c>
      <c r="E93" s="39" t="s">
        <v>7896</v>
      </c>
    </row>
    <row r="94" spans="1:5" ht="12.75">
      <c r="A94" s="35" t="s">
        <v>58</v>
      </c>
      <c r="E94" s="40" t="s">
        <v>7860</v>
      </c>
    </row>
    <row r="95" spans="1:5" ht="25.5">
      <c r="A95" t="s">
        <v>60</v>
      </c>
      <c r="E95" s="39" t="s">
        <v>7870</v>
      </c>
    </row>
    <row r="96" spans="1:16" ht="12.75">
      <c r="A96" t="s">
        <v>49</v>
      </c>
      <c s="34" t="s">
        <v>136</v>
      </c>
      <c s="34" t="s">
        <v>7897</v>
      </c>
      <c s="35" t="s">
        <v>5</v>
      </c>
      <c s="6" t="s">
        <v>7893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2906</v>
      </c>
      <c>
        <f>(M96*21)/100</f>
      </c>
      <c t="s">
        <v>27</v>
      </c>
    </row>
    <row r="97" spans="1:5" ht="12.75">
      <c r="A97" s="35" t="s">
        <v>56</v>
      </c>
      <c r="E97" s="39" t="s">
        <v>7898</v>
      </c>
    </row>
    <row r="98" spans="1:5" ht="12.75">
      <c r="A98" s="35" t="s">
        <v>58</v>
      </c>
      <c r="E98" s="40" t="s">
        <v>7860</v>
      </c>
    </row>
    <row r="99" spans="1:5" ht="25.5">
      <c r="A99" t="s">
        <v>60</v>
      </c>
      <c r="E99" s="39" t="s">
        <v>7870</v>
      </c>
    </row>
    <row r="100" spans="1:16" ht="12.75">
      <c r="A100" t="s">
        <v>49</v>
      </c>
      <c s="34" t="s">
        <v>139</v>
      </c>
      <c s="34" t="s">
        <v>7899</v>
      </c>
      <c s="35" t="s">
        <v>5</v>
      </c>
      <c s="6" t="s">
        <v>7900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7860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142</v>
      </c>
      <c s="34" t="s">
        <v>7901</v>
      </c>
      <c s="35" t="s">
        <v>5</v>
      </c>
      <c s="6" t="s">
        <v>7902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7860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147</v>
      </c>
      <c s="34" t="s">
        <v>7903</v>
      </c>
      <c s="35" t="s">
        <v>5</v>
      </c>
      <c s="6" t="s">
        <v>7904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7860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151</v>
      </c>
      <c s="34" t="s">
        <v>7895</v>
      </c>
      <c s="35" t="s">
        <v>50</v>
      </c>
      <c s="6" t="s">
        <v>7905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2906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7860</v>
      </c>
    </row>
    <row r="115" spans="1:5" ht="25.5">
      <c r="A115" t="s">
        <v>60</v>
      </c>
      <c r="E115" s="39" t="s">
        <v>7870</v>
      </c>
    </row>
    <row r="116" spans="1:16" ht="12.75">
      <c r="A116" t="s">
        <v>49</v>
      </c>
      <c s="34" t="s">
        <v>155</v>
      </c>
      <c s="34" t="s">
        <v>7497</v>
      </c>
      <c s="35" t="s">
        <v>5</v>
      </c>
      <c s="6" t="s">
        <v>7498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7860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158</v>
      </c>
      <c s="34" t="s">
        <v>7555</v>
      </c>
      <c s="35" t="s">
        <v>5</v>
      </c>
      <c s="6" t="s">
        <v>7556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7860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161</v>
      </c>
      <c s="34" t="s">
        <v>7906</v>
      </c>
      <c s="35" t="s">
        <v>5</v>
      </c>
      <c s="6" t="s">
        <v>7907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7860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652</v>
      </c>
      <c s="34" t="s">
        <v>7908</v>
      </c>
      <c s="35" t="s">
        <v>5</v>
      </c>
      <c s="6" t="s">
        <v>7909</v>
      </c>
      <c s="36" t="s">
        <v>4035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2906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7860</v>
      </c>
    </row>
    <row r="131" spans="1:5" ht="25.5">
      <c r="A131" t="s">
        <v>60</v>
      </c>
      <c r="E131" s="39" t="s">
        <v>7870</v>
      </c>
    </row>
    <row r="132" spans="1:13" ht="12.75">
      <c r="A132" t="s">
        <v>46</v>
      </c>
      <c r="C132" s="31" t="s">
        <v>341</v>
      </c>
      <c r="E132" s="33" t="s">
        <v>7910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656</v>
      </c>
      <c s="34" t="s">
        <v>7911</v>
      </c>
      <c s="35" t="s">
        <v>5</v>
      </c>
      <c s="6" t="s">
        <v>7912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7848</v>
      </c>
    </row>
    <row r="135" spans="1:5" ht="38.25">
      <c r="A135" s="35" t="s">
        <v>58</v>
      </c>
      <c r="E135" s="40" t="s">
        <v>7913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660</v>
      </c>
      <c s="34" t="s">
        <v>7914</v>
      </c>
      <c s="35" t="s">
        <v>5</v>
      </c>
      <c s="6" t="s">
        <v>7915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7848</v>
      </c>
    </row>
    <row r="139" spans="1:5" ht="38.25">
      <c r="A139" s="35" t="s">
        <v>58</v>
      </c>
      <c r="E139" s="40" t="s">
        <v>7916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664</v>
      </c>
      <c s="34" t="s">
        <v>7917</v>
      </c>
      <c s="35" t="s">
        <v>5</v>
      </c>
      <c s="6" t="s">
        <v>7918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7919</v>
      </c>
    </row>
    <row r="143" spans="1:5" ht="12.75">
      <c r="A143" s="35" t="s">
        <v>58</v>
      </c>
      <c r="E143" s="40" t="s">
        <v>7920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634</v>
      </c>
      <c s="34" t="s">
        <v>7921</v>
      </c>
      <c s="35" t="s">
        <v>5</v>
      </c>
      <c s="6" t="s">
        <v>7922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2906</v>
      </c>
      <c>
        <f>(M145*21)/100</f>
      </c>
      <c t="s">
        <v>27</v>
      </c>
    </row>
    <row r="146" spans="1:5" ht="25.5">
      <c r="A146" s="35" t="s">
        <v>56</v>
      </c>
      <c r="E146" s="39" t="s">
        <v>7923</v>
      </c>
    </row>
    <row r="147" spans="1:5" ht="12.75">
      <c r="A147" s="35" t="s">
        <v>58</v>
      </c>
      <c r="E147" s="40" t="s">
        <v>7924</v>
      </c>
    </row>
    <row r="148" spans="1:5" ht="12.75">
      <c r="A148" t="s">
        <v>60</v>
      </c>
      <c r="E148" s="39" t="s">
        <v>7925</v>
      </c>
    </row>
    <row r="149" spans="1:16" ht="12.75">
      <c r="A149" t="s">
        <v>49</v>
      </c>
      <c s="34" t="s">
        <v>670</v>
      </c>
      <c s="34" t="s">
        <v>7926</v>
      </c>
      <c s="35" t="s">
        <v>5</v>
      </c>
      <c s="6" t="s">
        <v>7927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2906</v>
      </c>
      <c>
        <f>(M149*21)/100</f>
      </c>
      <c t="s">
        <v>27</v>
      </c>
    </row>
    <row r="150" spans="1:5" ht="25.5">
      <c r="A150" s="35" t="s">
        <v>56</v>
      </c>
      <c r="E150" s="39" t="s">
        <v>7928</v>
      </c>
    </row>
    <row r="151" spans="1:5" ht="12.75">
      <c r="A151" s="35" t="s">
        <v>58</v>
      </c>
      <c r="E151" s="40" t="s">
        <v>7924</v>
      </c>
    </row>
    <row r="152" spans="1:5" ht="12.75">
      <c r="A152" t="s">
        <v>60</v>
      </c>
      <c r="E152" s="39" t="s">
        <v>7925</v>
      </c>
    </row>
    <row r="153" spans="1:16" ht="12.75">
      <c r="A153" t="s">
        <v>49</v>
      </c>
      <c s="34" t="s">
        <v>673</v>
      </c>
      <c s="34" t="s">
        <v>7929</v>
      </c>
      <c s="35" t="s">
        <v>5</v>
      </c>
      <c s="6" t="s">
        <v>7930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2906</v>
      </c>
      <c>
        <f>(M153*21)/100</f>
      </c>
      <c t="s">
        <v>27</v>
      </c>
    </row>
    <row r="154" spans="1:5" ht="12.75">
      <c r="A154" s="35" t="s">
        <v>56</v>
      </c>
      <c r="E154" s="39" t="s">
        <v>7848</v>
      </c>
    </row>
    <row r="155" spans="1:5" ht="12.75">
      <c r="A155" s="35" t="s">
        <v>58</v>
      </c>
      <c r="E155" s="40" t="s">
        <v>7924</v>
      </c>
    </row>
    <row r="156" spans="1:5" ht="12.75">
      <c r="A156" t="s">
        <v>60</v>
      </c>
      <c r="E156" s="39" t="s">
        <v>7925</v>
      </c>
    </row>
    <row r="157" spans="1:16" ht="12.75">
      <c r="A157" t="s">
        <v>49</v>
      </c>
      <c s="34" t="s">
        <v>164</v>
      </c>
      <c s="34" t="s">
        <v>7931</v>
      </c>
      <c s="35" t="s">
        <v>5</v>
      </c>
      <c s="6" t="s">
        <v>7932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2906</v>
      </c>
      <c>
        <f>(M157*21)/100</f>
      </c>
      <c t="s">
        <v>27</v>
      </c>
    </row>
    <row r="158" spans="1:5" ht="12.75">
      <c r="A158" s="35" t="s">
        <v>56</v>
      </c>
      <c r="E158" s="39" t="s">
        <v>7848</v>
      </c>
    </row>
    <row r="159" spans="1:5" ht="12.75">
      <c r="A159" s="35" t="s">
        <v>58</v>
      </c>
      <c r="E159" s="40" t="s">
        <v>7924</v>
      </c>
    </row>
    <row r="160" spans="1:5" ht="12.75">
      <c r="A160" t="s">
        <v>60</v>
      </c>
      <c r="E160" s="39" t="s">
        <v>7925</v>
      </c>
    </row>
    <row r="161" spans="1:16" ht="12.75">
      <c r="A161" t="s">
        <v>49</v>
      </c>
      <c s="34" t="s">
        <v>167</v>
      </c>
      <c s="34" t="s">
        <v>4841</v>
      </c>
      <c s="35" t="s">
        <v>5</v>
      </c>
      <c s="6" t="s">
        <v>4842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7933</v>
      </c>
    </row>
    <row r="163" spans="1:5" ht="12.75">
      <c r="A163" s="35" t="s">
        <v>58</v>
      </c>
      <c r="E163" s="40" t="s">
        <v>7924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344</v>
      </c>
      <c r="E165" s="33" t="s">
        <v>2903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170</v>
      </c>
      <c s="34" t="s">
        <v>7934</v>
      </c>
      <c s="35" t="s">
        <v>5</v>
      </c>
      <c s="6" t="s">
        <v>7935</v>
      </c>
      <c s="36" t="s">
        <v>586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7936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173</v>
      </c>
      <c s="34" t="s">
        <v>4819</v>
      </c>
      <c s="35" t="s">
        <v>5</v>
      </c>
      <c s="6" t="s">
        <v>4820</v>
      </c>
      <c s="36" t="s">
        <v>586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7936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176</v>
      </c>
      <c s="34" t="s">
        <v>7937</v>
      </c>
      <c s="35" t="s">
        <v>5</v>
      </c>
      <c s="6" t="s">
        <v>7938</v>
      </c>
      <c s="36" t="s">
        <v>586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7936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7939</v>
      </c>
      <c s="35" t="s">
        <v>5</v>
      </c>
      <c s="6" t="s">
        <v>7940</v>
      </c>
      <c s="36" t="s">
        <v>2724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2906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7860</v>
      </c>
    </row>
    <row r="181" spans="1:5" ht="25.5">
      <c r="A181" t="s">
        <v>60</v>
      </c>
      <c r="E181" s="39" t="s">
        <v>7870</v>
      </c>
    </row>
    <row r="182" spans="1:16" ht="12.75">
      <c r="A182" t="s">
        <v>49</v>
      </c>
      <c s="34" t="s">
        <v>182</v>
      </c>
      <c s="34" t="s">
        <v>7941</v>
      </c>
      <c s="35" t="s">
        <v>5</v>
      </c>
      <c s="6" t="s">
        <v>7942</v>
      </c>
      <c s="36" t="s">
        <v>586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2906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7860</v>
      </c>
    </row>
    <row r="185" spans="1:5" ht="25.5">
      <c r="A185" t="s">
        <v>60</v>
      </c>
      <c r="E185" s="39" t="s">
        <v>7870</v>
      </c>
    </row>
    <row r="186" spans="1:16" ht="12.75">
      <c r="A186" t="s">
        <v>49</v>
      </c>
      <c s="34" t="s">
        <v>185</v>
      </c>
      <c s="34" t="s">
        <v>7943</v>
      </c>
      <c s="35" t="s">
        <v>5</v>
      </c>
      <c s="6" t="s">
        <v>7944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2906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7945</v>
      </c>
    </row>
    <row r="189" spans="1:5" ht="25.5">
      <c r="A189" t="s">
        <v>60</v>
      </c>
      <c r="E189" s="39" t="s">
        <v>7870</v>
      </c>
    </row>
    <row r="190" spans="1:13" ht="12.75">
      <c r="A190" t="s">
        <v>46</v>
      </c>
      <c r="C190" s="31" t="s">
        <v>4404</v>
      </c>
      <c r="E190" s="33" t="s">
        <v>4473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188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7946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7947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194</v>
      </c>
      <c s="34" t="s">
        <v>4146</v>
      </c>
      <c s="35" t="s">
        <v>4147</v>
      </c>
      <c s="6" t="s">
        <v>4148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7948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1944</v>
      </c>
      <c s="35" t="s">
        <v>1945</v>
      </c>
      <c s="6" t="s">
        <v>1946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7949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200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7950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7951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7951</v>
      </c>
      <c r="E4" s="26" t="s">
        <v>7952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7955</v>
      </c>
      <c r="E8" s="30" t="s">
        <v>7954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4473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7956</v>
      </c>
    </row>
    <row r="13" spans="1:5" ht="191.25">
      <c r="A13" t="s">
        <v>60</v>
      </c>
      <c r="E13" s="39" t="s">
        <v>7957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968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7958</v>
      </c>
    </row>
    <row r="17" spans="1:5" ht="191.25">
      <c r="A17" t="s">
        <v>60</v>
      </c>
      <c r="E17" s="39" t="s">
        <v>7957</v>
      </c>
    </row>
    <row r="18" spans="1:16" ht="25.5">
      <c r="A18" t="s">
        <v>49</v>
      </c>
      <c s="34" t="s">
        <v>26</v>
      </c>
      <c s="34" t="s">
        <v>579</v>
      </c>
      <c s="35" t="s">
        <v>580</v>
      </c>
      <c s="6" t="s">
        <v>581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7959</v>
      </c>
    </row>
    <row r="21" spans="1:5" ht="191.25">
      <c r="A21" t="s">
        <v>60</v>
      </c>
      <c r="E21" s="39" t="s">
        <v>7957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7960</v>
      </c>
    </row>
    <row r="25" spans="1:5" ht="191.25">
      <c r="A25" t="s">
        <v>60</v>
      </c>
      <c r="E25" s="39" t="s">
        <v>7957</v>
      </c>
    </row>
    <row r="26" spans="1:16" ht="25.5">
      <c r="A26" t="s">
        <v>49</v>
      </c>
      <c s="34" t="s">
        <v>73</v>
      </c>
      <c s="34" t="s">
        <v>1944</v>
      </c>
      <c s="35" t="s">
        <v>1945</v>
      </c>
      <c s="6" t="s">
        <v>1946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7961</v>
      </c>
    </row>
    <row r="28" spans="1:5" ht="25.5">
      <c r="A28" s="35" t="s">
        <v>58</v>
      </c>
      <c r="E28" s="40" t="s">
        <v>7962</v>
      </c>
    </row>
    <row r="29" spans="1:5" ht="191.25">
      <c r="A29" t="s">
        <v>60</v>
      </c>
      <c r="E29" s="39" t="s">
        <v>7957</v>
      </c>
    </row>
    <row r="30" spans="1:16" ht="25.5">
      <c r="A30" t="s">
        <v>49</v>
      </c>
      <c s="34" t="s">
        <v>77</v>
      </c>
      <c s="34" t="s">
        <v>1637</v>
      </c>
      <c s="35" t="s">
        <v>1638</v>
      </c>
      <c s="6" t="s">
        <v>1639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7961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7957</v>
      </c>
    </row>
    <row r="34" spans="1:16" ht="25.5">
      <c r="A34" t="s">
        <v>49</v>
      </c>
      <c s="34" t="s">
        <v>81</v>
      </c>
      <c s="34" t="s">
        <v>3441</v>
      </c>
      <c s="35" t="s">
        <v>3442</v>
      </c>
      <c s="6" t="s">
        <v>3443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7961</v>
      </c>
    </row>
    <row r="36" spans="1:5" ht="25.5">
      <c r="A36" s="35" t="s">
        <v>58</v>
      </c>
      <c r="E36" s="40" t="s">
        <v>7963</v>
      </c>
    </row>
    <row r="37" spans="1:5" ht="191.25">
      <c r="A37" t="s">
        <v>60</v>
      </c>
      <c r="E37" s="39" t="s">
        <v>7957</v>
      </c>
    </row>
    <row r="38" spans="1:16" ht="25.5">
      <c r="A38" t="s">
        <v>49</v>
      </c>
      <c s="34" t="s">
        <v>85</v>
      </c>
      <c s="34" t="s">
        <v>7964</v>
      </c>
      <c s="35" t="s">
        <v>7965</v>
      </c>
      <c s="6" t="s">
        <v>7966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7961</v>
      </c>
    </row>
    <row r="40" spans="1:5" ht="38.25">
      <c r="A40" s="35" t="s">
        <v>58</v>
      </c>
      <c r="E40" s="40" t="s">
        <v>7967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7968</v>
      </c>
      <c r="E42" s="33" t="s">
        <v>7969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7970</v>
      </c>
      <c s="35" t="s">
        <v>5</v>
      </c>
      <c s="6" t="s">
        <v>7971</v>
      </c>
      <c s="36" t="s">
        <v>586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649</v>
      </c>
      <c>
        <f>(M43*21)/100</f>
      </c>
      <c t="s">
        <v>27</v>
      </c>
    </row>
    <row r="44" spans="1:5" ht="12.75">
      <c r="A44" s="35" t="s">
        <v>56</v>
      </c>
      <c r="E44" s="39" t="s">
        <v>7971</v>
      </c>
    </row>
    <row r="45" spans="1:5" ht="76.5">
      <c r="A45" s="35" t="s">
        <v>58</v>
      </c>
      <c r="E45" s="40" t="s">
        <v>7972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2939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7973</v>
      </c>
      <c s="35" t="s">
        <v>5</v>
      </c>
      <c s="6" t="s">
        <v>7974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4861</v>
      </c>
      <c>
        <f>(M48*21)/100</f>
      </c>
      <c t="s">
        <v>27</v>
      </c>
    </row>
    <row r="49" spans="1:5" ht="38.25">
      <c r="A49" s="35" t="s">
        <v>56</v>
      </c>
      <c r="E49" s="39" t="s">
        <v>7975</v>
      </c>
    </row>
    <row r="50" spans="1:5" ht="76.5">
      <c r="A50" s="35" t="s">
        <v>58</v>
      </c>
      <c r="E50" s="40" t="s">
        <v>7976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7977</v>
      </c>
      <c s="35" t="s">
        <v>5</v>
      </c>
      <c s="6" t="s">
        <v>7978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4861</v>
      </c>
      <c>
        <f>(M52*21)/100</f>
      </c>
      <c t="s">
        <v>27</v>
      </c>
    </row>
    <row r="53" spans="1:5" ht="12.75">
      <c r="A53" s="35" t="s">
        <v>56</v>
      </c>
      <c r="E53" s="39" t="s">
        <v>7978</v>
      </c>
    </row>
    <row r="54" spans="1:5" ht="216.75">
      <c r="A54" s="35" t="s">
        <v>58</v>
      </c>
      <c r="E54" s="40" t="s">
        <v>7979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7980</v>
      </c>
      <c s="35" t="s">
        <v>5</v>
      </c>
      <c s="6" t="s">
        <v>7981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4861</v>
      </c>
      <c>
        <f>(M56*21)/100</f>
      </c>
      <c t="s">
        <v>27</v>
      </c>
    </row>
    <row r="57" spans="1:5" ht="38.25">
      <c r="A57" s="35" t="s">
        <v>56</v>
      </c>
      <c r="E57" s="39" t="s">
        <v>7982</v>
      </c>
    </row>
    <row r="58" spans="1:5" ht="63.75">
      <c r="A58" s="35" t="s">
        <v>58</v>
      </c>
      <c r="E58" s="40" t="s">
        <v>7983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7984</v>
      </c>
      <c s="35" t="s">
        <v>5</v>
      </c>
      <c s="6" t="s">
        <v>7985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4861</v>
      </c>
      <c>
        <f>(M60*21)/100</f>
      </c>
      <c t="s">
        <v>27</v>
      </c>
    </row>
    <row r="61" spans="1:5" ht="38.25">
      <c r="A61" s="35" t="s">
        <v>56</v>
      </c>
      <c r="E61" s="39" t="s">
        <v>7986</v>
      </c>
    </row>
    <row r="62" spans="1:5" ht="25.5">
      <c r="A62" s="35" t="s">
        <v>58</v>
      </c>
      <c r="E62" s="40" t="s">
        <v>7987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7988</v>
      </c>
      <c s="35" t="s">
        <v>5</v>
      </c>
      <c s="6" t="s">
        <v>7989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4861</v>
      </c>
      <c>
        <f>(M64*21)/100</f>
      </c>
      <c t="s">
        <v>27</v>
      </c>
    </row>
    <row r="65" spans="1:5" ht="25.5">
      <c r="A65" s="35" t="s">
        <v>56</v>
      </c>
      <c r="E65" s="39" t="s">
        <v>7989</v>
      </c>
    </row>
    <row r="66" spans="1:5" ht="38.25">
      <c r="A66" s="35" t="s">
        <v>58</v>
      </c>
      <c r="E66" s="40" t="s">
        <v>7990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7991</v>
      </c>
      <c s="35" t="s">
        <v>5</v>
      </c>
      <c s="6" t="s">
        <v>7992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4861</v>
      </c>
      <c>
        <f>(M68*21)/100</f>
      </c>
      <c t="s">
        <v>27</v>
      </c>
    </row>
    <row r="69" spans="1:5" ht="25.5">
      <c r="A69" s="35" t="s">
        <v>56</v>
      </c>
      <c r="E69" s="39" t="s">
        <v>7992</v>
      </c>
    </row>
    <row r="70" spans="1:5" ht="114.75">
      <c r="A70" s="35" t="s">
        <v>58</v>
      </c>
      <c r="E70" s="40" t="s">
        <v>7993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7994</v>
      </c>
      <c s="35" t="s">
        <v>5</v>
      </c>
      <c s="6" t="s">
        <v>7995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4861</v>
      </c>
      <c>
        <f>(M72*21)/100</f>
      </c>
      <c t="s">
        <v>27</v>
      </c>
    </row>
    <row r="73" spans="1:5" ht="25.5">
      <c r="A73" s="35" t="s">
        <v>56</v>
      </c>
      <c r="E73" s="39" t="s">
        <v>7995</v>
      </c>
    </row>
    <row r="74" spans="1:5" ht="409.5">
      <c r="A74" s="35" t="s">
        <v>58</v>
      </c>
      <c r="E74" s="40" t="s">
        <v>7996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2949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117</v>
      </c>
      <c s="34" t="s">
        <v>5463</v>
      </c>
      <c s="35" t="s">
        <v>5</v>
      </c>
      <c s="6" t="s">
        <v>5465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4861</v>
      </c>
      <c>
        <f>(M77*21)/100</f>
      </c>
      <c t="s">
        <v>27</v>
      </c>
    </row>
    <row r="78" spans="1:5" ht="12.75">
      <c r="A78" s="35" t="s">
        <v>56</v>
      </c>
      <c r="E78" s="39" t="s">
        <v>5465</v>
      </c>
    </row>
    <row r="79" spans="1:5" ht="51">
      <c r="A79" s="35" t="s">
        <v>58</v>
      </c>
      <c r="E79" s="40" t="s">
        <v>7997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120</v>
      </c>
      <c s="34" t="s">
        <v>7998</v>
      </c>
      <c s="35" t="s">
        <v>5</v>
      </c>
      <c s="6" t="s">
        <v>7999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4861</v>
      </c>
      <c>
        <f>(M81*21)/100</f>
      </c>
      <c t="s">
        <v>27</v>
      </c>
    </row>
    <row r="82" spans="1:5" ht="25.5">
      <c r="A82" s="35" t="s">
        <v>56</v>
      </c>
      <c r="E82" s="39" t="s">
        <v>7999</v>
      </c>
    </row>
    <row r="83" spans="1:5" ht="89.25">
      <c r="A83" s="35" t="s">
        <v>58</v>
      </c>
      <c r="E83" s="40" t="s">
        <v>8000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123</v>
      </c>
      <c s="34" t="s">
        <v>5474</v>
      </c>
      <c s="35" t="s">
        <v>5</v>
      </c>
      <c s="6" t="s">
        <v>5476</v>
      </c>
      <c s="36" t="s">
        <v>586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4861</v>
      </c>
      <c>
        <f>(M85*21)/100</f>
      </c>
      <c t="s">
        <v>27</v>
      </c>
    </row>
    <row r="86" spans="1:5" ht="12.75">
      <c r="A86" s="35" t="s">
        <v>56</v>
      </c>
      <c r="E86" s="39" t="s">
        <v>5476</v>
      </c>
    </row>
    <row r="87" spans="1:5" ht="51">
      <c r="A87" s="35" t="s">
        <v>58</v>
      </c>
      <c r="E87" s="40" t="s">
        <v>8001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127</v>
      </c>
      <c s="34" t="s">
        <v>5478</v>
      </c>
      <c s="35" t="s">
        <v>5</v>
      </c>
      <c s="6" t="s">
        <v>5480</v>
      </c>
      <c s="36" t="s">
        <v>586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4861</v>
      </c>
      <c>
        <f>(M89*21)/100</f>
      </c>
      <c t="s">
        <v>27</v>
      </c>
    </row>
    <row r="90" spans="1:5" ht="12.75">
      <c r="A90" s="35" t="s">
        <v>56</v>
      </c>
      <c r="E90" s="39" t="s">
        <v>5480</v>
      </c>
    </row>
    <row r="91" spans="1:5" ht="51">
      <c r="A91" s="35" t="s">
        <v>58</v>
      </c>
      <c r="E91" s="40" t="s">
        <v>8002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130</v>
      </c>
      <c s="34" t="s">
        <v>8003</v>
      </c>
      <c s="35" t="s">
        <v>5</v>
      </c>
      <c s="6" t="s">
        <v>8004</v>
      </c>
      <c s="36" t="s">
        <v>586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649</v>
      </c>
      <c>
        <f>(M93*21)/100</f>
      </c>
      <c t="s">
        <v>27</v>
      </c>
    </row>
    <row r="94" spans="1:5" ht="25.5">
      <c r="A94" s="35" t="s">
        <v>56</v>
      </c>
      <c r="E94" s="39" t="s">
        <v>8004</v>
      </c>
    </row>
    <row r="95" spans="1:5" ht="25.5">
      <c r="A95" s="35" t="s">
        <v>58</v>
      </c>
      <c r="E95" s="40" t="s">
        <v>8005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133</v>
      </c>
      <c s="34" t="s">
        <v>8006</v>
      </c>
      <c s="35" t="s">
        <v>5</v>
      </c>
      <c s="6" t="s">
        <v>8007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649</v>
      </c>
      <c>
        <f>(M97*21)/100</f>
      </c>
      <c t="s">
        <v>27</v>
      </c>
    </row>
    <row r="98" spans="1:5" ht="25.5">
      <c r="A98" s="35" t="s">
        <v>56</v>
      </c>
      <c r="E98" s="39" t="s">
        <v>8007</v>
      </c>
    </row>
    <row r="99" spans="1:5" ht="102">
      <c r="A99" s="35" t="s">
        <v>58</v>
      </c>
      <c r="E99" s="40" t="s">
        <v>8008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136</v>
      </c>
      <c r="E101" s="33" t="s">
        <v>8009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136</v>
      </c>
      <c s="34" t="s">
        <v>8010</v>
      </c>
      <c s="35" t="s">
        <v>5</v>
      </c>
      <c s="6" t="s">
        <v>8011</v>
      </c>
      <c s="36" t="s">
        <v>405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4861</v>
      </c>
      <c>
        <f>(M102*21)/100</f>
      </c>
      <c t="s">
        <v>27</v>
      </c>
    </row>
    <row r="103" spans="1:5" ht="25.5">
      <c r="A103" s="35" t="s">
        <v>56</v>
      </c>
      <c r="E103" s="39" t="s">
        <v>8011</v>
      </c>
    </row>
    <row r="104" spans="1:5" ht="25.5">
      <c r="A104" s="35" t="s">
        <v>58</v>
      </c>
      <c r="E104" s="40" t="s">
        <v>8012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139</v>
      </c>
      <c s="34" t="s">
        <v>8013</v>
      </c>
      <c s="35" t="s">
        <v>5</v>
      </c>
      <c s="6" t="s">
        <v>8014</v>
      </c>
      <c s="36" t="s">
        <v>106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4861</v>
      </c>
      <c>
        <f>(M106*21)/100</f>
      </c>
      <c t="s">
        <v>27</v>
      </c>
    </row>
    <row r="107" spans="1:5" ht="25.5">
      <c r="A107" s="35" t="s">
        <v>56</v>
      </c>
      <c r="E107" s="39" t="s">
        <v>8014</v>
      </c>
    </row>
    <row r="108" spans="1:5" ht="38.25">
      <c r="A108" s="35" t="s">
        <v>58</v>
      </c>
      <c r="E108" s="40" t="s">
        <v>8015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142</v>
      </c>
      <c s="34" t="s">
        <v>8016</v>
      </c>
      <c s="35" t="s">
        <v>5</v>
      </c>
      <c s="6" t="s">
        <v>8017</v>
      </c>
      <c s="36" t="s">
        <v>106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4861</v>
      </c>
      <c>
        <f>(M110*21)/100</f>
      </c>
      <c t="s">
        <v>27</v>
      </c>
    </row>
    <row r="111" spans="1:5" ht="25.5">
      <c r="A111" s="35" t="s">
        <v>56</v>
      </c>
      <c r="E111" s="39" t="s">
        <v>8017</v>
      </c>
    </row>
    <row r="112" spans="1:5" ht="38.25">
      <c r="A112" s="35" t="s">
        <v>58</v>
      </c>
      <c r="E112" s="40" t="s">
        <v>8018</v>
      </c>
    </row>
    <row r="113" spans="1:5" ht="12.75">
      <c r="A113" t="s">
        <v>60</v>
      </c>
      <c r="E113" s="39" t="s">
        <v>5</v>
      </c>
    </row>
    <row r="114" spans="1:13" ht="12.75">
      <c r="A114" t="s">
        <v>46</v>
      </c>
      <c r="C114" s="31" t="s">
        <v>158</v>
      </c>
      <c r="E114" s="33" t="s">
        <v>8019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147</v>
      </c>
      <c s="34" t="s">
        <v>8020</v>
      </c>
      <c s="35" t="s">
        <v>5</v>
      </c>
      <c s="6" t="s">
        <v>8021</v>
      </c>
      <c s="36" t="s">
        <v>106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4861</v>
      </c>
      <c>
        <f>(M115*21)/100</f>
      </c>
      <c t="s">
        <v>27</v>
      </c>
    </row>
    <row r="116" spans="1:5" ht="25.5">
      <c r="A116" s="35" t="s">
        <v>56</v>
      </c>
      <c r="E116" s="39" t="s">
        <v>8021</v>
      </c>
    </row>
    <row r="117" spans="1:5" ht="76.5">
      <c r="A117" s="35" t="s">
        <v>58</v>
      </c>
      <c r="E117" s="40" t="s">
        <v>8022</v>
      </c>
    </row>
    <row r="118" spans="1:5" ht="12.75">
      <c r="A118" t="s">
        <v>60</v>
      </c>
      <c r="E118" s="39" t="s">
        <v>5</v>
      </c>
    </row>
    <row r="119" spans="1:16" ht="12.75">
      <c r="A119" t="s">
        <v>49</v>
      </c>
      <c s="34" t="s">
        <v>151</v>
      </c>
      <c s="34" t="s">
        <v>8023</v>
      </c>
      <c s="35" t="s">
        <v>5</v>
      </c>
      <c s="6" t="s">
        <v>8024</v>
      </c>
      <c s="36" t="s">
        <v>106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4861</v>
      </c>
      <c>
        <f>(M119*21)/100</f>
      </c>
      <c t="s">
        <v>27</v>
      </c>
    </row>
    <row r="120" spans="1:5" ht="12.75">
      <c r="A120" s="35" t="s">
        <v>56</v>
      </c>
      <c r="E120" s="39" t="s">
        <v>8024</v>
      </c>
    </row>
    <row r="121" spans="1:5" ht="12.75">
      <c r="A121" s="35" t="s">
        <v>58</v>
      </c>
      <c r="E121" s="40" t="s">
        <v>5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155</v>
      </c>
      <c s="34" t="s">
        <v>8025</v>
      </c>
      <c s="35" t="s">
        <v>5</v>
      </c>
      <c s="6" t="s">
        <v>8026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4861</v>
      </c>
      <c>
        <f>(M123*21)/100</f>
      </c>
      <c t="s">
        <v>27</v>
      </c>
    </row>
    <row r="124" spans="1:5" ht="12.75">
      <c r="A124" s="35" t="s">
        <v>56</v>
      </c>
      <c r="E124" s="39" t="s">
        <v>8026</v>
      </c>
    </row>
    <row r="125" spans="1:5" ht="76.5">
      <c r="A125" s="35" t="s">
        <v>58</v>
      </c>
      <c r="E125" s="40" t="s">
        <v>8027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5020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158</v>
      </c>
      <c s="34" t="s">
        <v>8028</v>
      </c>
      <c s="35" t="s">
        <v>5</v>
      </c>
      <c s="6" t="s">
        <v>8029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4861</v>
      </c>
      <c>
        <f>(M128*21)/100</f>
      </c>
      <c t="s">
        <v>27</v>
      </c>
    </row>
    <row r="129" spans="1:5" ht="25.5">
      <c r="A129" s="35" t="s">
        <v>56</v>
      </c>
      <c r="E129" s="39" t="s">
        <v>8029</v>
      </c>
    </row>
    <row r="130" spans="1:5" ht="63.75">
      <c r="A130" s="35" t="s">
        <v>58</v>
      </c>
      <c r="E130" s="40" t="s">
        <v>8030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161</v>
      </c>
      <c s="34" t="s">
        <v>8031</v>
      </c>
      <c s="35" t="s">
        <v>5</v>
      </c>
      <c s="6" t="s">
        <v>8032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4861</v>
      </c>
      <c>
        <f>(M132*21)/100</f>
      </c>
      <c t="s">
        <v>27</v>
      </c>
    </row>
    <row r="133" spans="1:5" ht="12.75">
      <c r="A133" s="35" t="s">
        <v>56</v>
      </c>
      <c r="E133" s="39" t="s">
        <v>8032</v>
      </c>
    </row>
    <row r="134" spans="1:5" ht="76.5">
      <c r="A134" s="35" t="s">
        <v>58</v>
      </c>
      <c r="E134" s="40" t="s">
        <v>8033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652</v>
      </c>
      <c s="34" t="s">
        <v>8034</v>
      </c>
      <c s="35" t="s">
        <v>5</v>
      </c>
      <c s="6" t="s">
        <v>8035</v>
      </c>
      <c s="36" t="s">
        <v>586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4861</v>
      </c>
      <c>
        <f>(M136*21)/100</f>
      </c>
      <c t="s">
        <v>27</v>
      </c>
    </row>
    <row r="137" spans="1:5" ht="25.5">
      <c r="A137" s="35" t="s">
        <v>56</v>
      </c>
      <c r="E137" s="39" t="s">
        <v>8035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3746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656</v>
      </c>
      <c s="34" t="s">
        <v>8036</v>
      </c>
      <c s="35" t="s">
        <v>5</v>
      </c>
      <c s="6" t="s">
        <v>8037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4861</v>
      </c>
      <c>
        <f>(M141*21)/100</f>
      </c>
      <c t="s">
        <v>27</v>
      </c>
    </row>
    <row r="142" spans="1:5" ht="25.5">
      <c r="A142" s="35" t="s">
        <v>56</v>
      </c>
      <c r="E142" s="39" t="s">
        <v>8037</v>
      </c>
    </row>
    <row r="143" spans="1:5" ht="63.75">
      <c r="A143" s="35" t="s">
        <v>58</v>
      </c>
      <c r="E143" s="40" t="s">
        <v>8038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237</v>
      </c>
      <c r="E145" s="33" t="s">
        <v>8039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660</v>
      </c>
      <c s="34" t="s">
        <v>8040</v>
      </c>
      <c s="35" t="s">
        <v>5</v>
      </c>
      <c s="6" t="s">
        <v>8041</v>
      </c>
      <c s="36" t="s">
        <v>586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4861</v>
      </c>
      <c>
        <f>(M146*21)/100</f>
      </c>
      <c t="s">
        <v>27</v>
      </c>
    </row>
    <row r="147" spans="1:5" ht="25.5">
      <c r="A147" s="35" t="s">
        <v>56</v>
      </c>
      <c r="E147" s="39" t="s">
        <v>8041</v>
      </c>
    </row>
    <row r="148" spans="1:5" ht="89.25">
      <c r="A148" s="35" t="s">
        <v>58</v>
      </c>
      <c r="E148" s="40" t="s">
        <v>8042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664</v>
      </c>
      <c s="34" t="s">
        <v>8043</v>
      </c>
      <c s="35" t="s">
        <v>5</v>
      </c>
      <c s="6" t="s">
        <v>8044</v>
      </c>
      <c s="36" t="s">
        <v>586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4861</v>
      </c>
      <c>
        <f>(M150*21)/100</f>
      </c>
      <c t="s">
        <v>27</v>
      </c>
    </row>
    <row r="151" spans="1:5" ht="12.75">
      <c r="A151" s="35" t="s">
        <v>56</v>
      </c>
      <c r="E151" s="39" t="s">
        <v>8044</v>
      </c>
    </row>
    <row r="152" spans="1:5" ht="76.5">
      <c r="A152" s="35" t="s">
        <v>58</v>
      </c>
      <c r="E152" s="40" t="s">
        <v>8045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634</v>
      </c>
      <c s="34" t="s">
        <v>8046</v>
      </c>
      <c s="35" t="s">
        <v>5</v>
      </c>
      <c s="6" t="s">
        <v>8047</v>
      </c>
      <c s="36" t="s">
        <v>586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4861</v>
      </c>
      <c>
        <f>(M154*21)/100</f>
      </c>
      <c t="s">
        <v>27</v>
      </c>
    </row>
    <row r="155" spans="1:5" ht="25.5">
      <c r="A155" s="35" t="s">
        <v>56</v>
      </c>
      <c r="E155" s="39" t="s">
        <v>8047</v>
      </c>
    </row>
    <row r="156" spans="1:5" ht="38.25">
      <c r="A156" s="35" t="s">
        <v>58</v>
      </c>
      <c r="E156" s="40" t="s">
        <v>8048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670</v>
      </c>
      <c s="34" t="s">
        <v>8049</v>
      </c>
      <c s="35" t="s">
        <v>5</v>
      </c>
      <c s="6" t="s">
        <v>8050</v>
      </c>
      <c s="36" t="s">
        <v>586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4861</v>
      </c>
      <c>
        <f>(M158*21)/100</f>
      </c>
      <c t="s">
        <v>27</v>
      </c>
    </row>
    <row r="159" spans="1:5" ht="25.5">
      <c r="A159" s="35" t="s">
        <v>56</v>
      </c>
      <c r="E159" s="39" t="s">
        <v>8050</v>
      </c>
    </row>
    <row r="160" spans="1:5" ht="153">
      <c r="A160" s="35" t="s">
        <v>58</v>
      </c>
      <c r="E160" s="40" t="s">
        <v>8051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243</v>
      </c>
      <c r="E162" s="33" t="s">
        <v>8052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673</v>
      </c>
      <c s="34" t="s">
        <v>8053</v>
      </c>
      <c s="35" t="s">
        <v>5</v>
      </c>
      <c s="6" t="s">
        <v>8054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4861</v>
      </c>
      <c>
        <f>(M163*21)/100</f>
      </c>
      <c t="s">
        <v>27</v>
      </c>
    </row>
    <row r="164" spans="1:5" ht="25.5">
      <c r="A164" s="35" t="s">
        <v>56</v>
      </c>
      <c r="E164" s="39" t="s">
        <v>8054</v>
      </c>
    </row>
    <row r="165" spans="1:5" ht="76.5">
      <c r="A165" s="35" t="s">
        <v>58</v>
      </c>
      <c r="E165" s="40" t="s">
        <v>8055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164</v>
      </c>
      <c s="34" t="s">
        <v>8056</v>
      </c>
      <c s="35" t="s">
        <v>5</v>
      </c>
      <c s="6" t="s">
        <v>8057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4861</v>
      </c>
      <c>
        <f>(M167*21)/100</f>
      </c>
      <c t="s">
        <v>27</v>
      </c>
    </row>
    <row r="168" spans="1:5" ht="25.5">
      <c r="A168" s="35" t="s">
        <v>56</v>
      </c>
      <c r="E168" s="39" t="s">
        <v>8057</v>
      </c>
    </row>
    <row r="169" spans="1:5" ht="89.25">
      <c r="A169" s="35" t="s">
        <v>58</v>
      </c>
      <c r="E169" s="40" t="s">
        <v>8058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167</v>
      </c>
      <c s="34" t="s">
        <v>5679</v>
      </c>
      <c s="35" t="s">
        <v>5</v>
      </c>
      <c s="6" t="s">
        <v>5681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4861</v>
      </c>
      <c>
        <f>(M171*21)/100</f>
      </c>
      <c t="s">
        <v>27</v>
      </c>
    </row>
    <row r="172" spans="1:5" ht="25.5">
      <c r="A172" s="35" t="s">
        <v>56</v>
      </c>
      <c r="E172" s="39" t="s">
        <v>5681</v>
      </c>
    </row>
    <row r="173" spans="1:5" ht="76.5">
      <c r="A173" s="35" t="s">
        <v>58</v>
      </c>
      <c r="E173" s="40" t="s">
        <v>8055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170</v>
      </c>
      <c s="34" t="s">
        <v>5683</v>
      </c>
      <c s="35" t="s">
        <v>5</v>
      </c>
      <c s="6" t="s">
        <v>5685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4861</v>
      </c>
      <c>
        <f>(M175*21)/100</f>
      </c>
      <c t="s">
        <v>27</v>
      </c>
    </row>
    <row r="176" spans="1:5" ht="25.5">
      <c r="A176" s="35" t="s">
        <v>56</v>
      </c>
      <c r="E176" s="39" t="s">
        <v>5685</v>
      </c>
    </row>
    <row r="177" spans="1:5" ht="89.25">
      <c r="A177" s="35" t="s">
        <v>58</v>
      </c>
      <c r="E177" s="40" t="s">
        <v>8058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173</v>
      </c>
      <c s="34" t="s">
        <v>8059</v>
      </c>
      <c s="35" t="s">
        <v>5</v>
      </c>
      <c s="6" t="s">
        <v>8060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4861</v>
      </c>
      <c>
        <f>(M179*21)/100</f>
      </c>
      <c t="s">
        <v>27</v>
      </c>
    </row>
    <row r="180" spans="1:5" ht="25.5">
      <c r="A180" s="35" t="s">
        <v>56</v>
      </c>
      <c r="E180" s="39" t="s">
        <v>8060</v>
      </c>
    </row>
    <row r="181" spans="1:5" ht="89.25">
      <c r="A181" s="35" t="s">
        <v>58</v>
      </c>
      <c r="E181" s="40" t="s">
        <v>8058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176</v>
      </c>
      <c s="34" t="s">
        <v>8061</v>
      </c>
      <c s="35" t="s">
        <v>5</v>
      </c>
      <c s="6" t="s">
        <v>8062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4861</v>
      </c>
      <c>
        <f>(M183*21)/100</f>
      </c>
      <c t="s">
        <v>27</v>
      </c>
    </row>
    <row r="184" spans="1:5" ht="12.75">
      <c r="A184" s="35" t="s">
        <v>56</v>
      </c>
      <c r="E184" s="39" t="s">
        <v>8062</v>
      </c>
    </row>
    <row r="185" spans="1:5" ht="114.75">
      <c r="A185" s="35" t="s">
        <v>58</v>
      </c>
      <c r="E185" s="40" t="s">
        <v>8063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179</v>
      </c>
      <c s="34" t="s">
        <v>8064</v>
      </c>
      <c s="35" t="s">
        <v>5</v>
      </c>
      <c s="6" t="s">
        <v>8065</v>
      </c>
      <c s="36" t="s">
        <v>586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649</v>
      </c>
      <c>
        <f>(M187*21)/100</f>
      </c>
      <c t="s">
        <v>27</v>
      </c>
    </row>
    <row r="188" spans="1:5" ht="12.75">
      <c r="A188" s="35" t="s">
        <v>56</v>
      </c>
      <c r="E188" s="39" t="s">
        <v>8065</v>
      </c>
    </row>
    <row r="189" spans="1:5" ht="89.25">
      <c r="A189" s="35" t="s">
        <v>58</v>
      </c>
      <c r="E189" s="40" t="s">
        <v>8066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182</v>
      </c>
      <c s="34" t="s">
        <v>8067</v>
      </c>
      <c s="35" t="s">
        <v>5</v>
      </c>
      <c s="6" t="s">
        <v>8068</v>
      </c>
      <c s="36" t="s">
        <v>586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4861</v>
      </c>
      <c>
        <f>(M191*21)/100</f>
      </c>
      <c t="s">
        <v>27</v>
      </c>
    </row>
    <row r="192" spans="1:5" ht="25.5">
      <c r="A192" s="35" t="s">
        <v>56</v>
      </c>
      <c r="E192" s="39" t="s">
        <v>8068</v>
      </c>
    </row>
    <row r="193" spans="1:5" ht="63.75">
      <c r="A193" s="35" t="s">
        <v>58</v>
      </c>
      <c r="E193" s="40" t="s">
        <v>8069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745</v>
      </c>
      <c r="E195" s="33" t="s">
        <v>8070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185</v>
      </c>
      <c s="34" t="s">
        <v>8071</v>
      </c>
      <c s="35" t="s">
        <v>5</v>
      </c>
      <c s="6" t="s">
        <v>8072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4861</v>
      </c>
      <c>
        <f>(M196*21)/100</f>
      </c>
      <c t="s">
        <v>27</v>
      </c>
    </row>
    <row r="197" spans="1:5" ht="25.5">
      <c r="A197" s="35" t="s">
        <v>56</v>
      </c>
      <c r="E197" s="39" t="s">
        <v>8072</v>
      </c>
    </row>
    <row r="198" spans="1:5" ht="63.75">
      <c r="A198" s="35" t="s">
        <v>58</v>
      </c>
      <c r="E198" s="40" t="s">
        <v>8073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188</v>
      </c>
      <c s="34" t="s">
        <v>8074</v>
      </c>
      <c s="35" t="s">
        <v>5</v>
      </c>
      <c s="6" t="s">
        <v>8075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4861</v>
      </c>
      <c>
        <f>(M200*21)/100</f>
      </c>
      <c t="s">
        <v>27</v>
      </c>
    </row>
    <row r="201" spans="1:5" ht="25.5">
      <c r="A201" s="35" t="s">
        <v>56</v>
      </c>
      <c r="E201" s="39" t="s">
        <v>8075</v>
      </c>
    </row>
    <row r="202" spans="1:5" ht="38.25">
      <c r="A202" s="35" t="s">
        <v>58</v>
      </c>
      <c r="E202" s="40" t="s">
        <v>8076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191</v>
      </c>
      <c s="34" t="s">
        <v>8077</v>
      </c>
      <c s="35" t="s">
        <v>5</v>
      </c>
      <c s="6" t="s">
        <v>8078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4861</v>
      </c>
      <c>
        <f>(M204*21)/100</f>
      </c>
      <c t="s">
        <v>27</v>
      </c>
    </row>
    <row r="205" spans="1:5" ht="25.5">
      <c r="A205" s="35" t="s">
        <v>56</v>
      </c>
      <c r="E205" s="39" t="s">
        <v>8078</v>
      </c>
    </row>
    <row r="206" spans="1:5" ht="38.25">
      <c r="A206" s="35" t="s">
        <v>58</v>
      </c>
      <c r="E206" s="40" t="s">
        <v>8079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255</v>
      </c>
      <c r="E208" s="33" t="s">
        <v>5225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194</v>
      </c>
      <c s="34" t="s">
        <v>8080</v>
      </c>
      <c s="35" t="s">
        <v>5</v>
      </c>
      <c s="6" t="s">
        <v>8081</v>
      </c>
      <c s="36" t="s">
        <v>586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4861</v>
      </c>
      <c>
        <f>(M209*21)/100</f>
      </c>
      <c t="s">
        <v>27</v>
      </c>
    </row>
    <row r="210" spans="1:5" ht="25.5">
      <c r="A210" s="35" t="s">
        <v>56</v>
      </c>
      <c r="E210" s="39" t="s">
        <v>8081</v>
      </c>
    </row>
    <row r="211" spans="1:5" ht="153">
      <c r="A211" s="35" t="s">
        <v>58</v>
      </c>
      <c r="E211" s="40" t="s">
        <v>8082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197</v>
      </c>
      <c s="34" t="s">
        <v>8083</v>
      </c>
      <c s="35" t="s">
        <v>5</v>
      </c>
      <c s="6" t="s">
        <v>8084</v>
      </c>
      <c s="36" t="s">
        <v>586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4861</v>
      </c>
      <c>
        <f>(M213*21)/100</f>
      </c>
      <c t="s">
        <v>27</v>
      </c>
    </row>
    <row r="214" spans="1:5" ht="25.5">
      <c r="A214" s="35" t="s">
        <v>56</v>
      </c>
      <c r="E214" s="39" t="s">
        <v>8084</v>
      </c>
    </row>
    <row r="215" spans="1:5" ht="165.75">
      <c r="A215" s="35" t="s">
        <v>58</v>
      </c>
      <c r="E215" s="40" t="s">
        <v>8085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200</v>
      </c>
      <c s="34" t="s">
        <v>8086</v>
      </c>
      <c s="35" t="s">
        <v>5</v>
      </c>
      <c s="6" t="s">
        <v>8087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4861</v>
      </c>
      <c>
        <f>(M217*21)/100</f>
      </c>
      <c t="s">
        <v>27</v>
      </c>
    </row>
    <row r="218" spans="1:5" ht="38.25">
      <c r="A218" s="35" t="s">
        <v>56</v>
      </c>
      <c r="E218" s="39" t="s">
        <v>8088</v>
      </c>
    </row>
    <row r="219" spans="1:5" ht="38.25">
      <c r="A219" s="35" t="s">
        <v>58</v>
      </c>
      <c r="E219" s="40" t="s">
        <v>8089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8090</v>
      </c>
      <c r="E221" s="33" t="s">
        <v>8091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203</v>
      </c>
      <c s="34" t="s">
        <v>8092</v>
      </c>
      <c s="35" t="s">
        <v>5</v>
      </c>
      <c s="6" t="s">
        <v>8093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4861</v>
      </c>
      <c>
        <f>(M222*21)/100</f>
      </c>
      <c t="s">
        <v>27</v>
      </c>
    </row>
    <row r="223" spans="1:5" ht="12.75">
      <c r="A223" s="35" t="s">
        <v>56</v>
      </c>
      <c r="E223" s="39" t="s">
        <v>8093</v>
      </c>
    </row>
    <row r="224" spans="1:5" ht="51">
      <c r="A224" s="35" t="s">
        <v>58</v>
      </c>
      <c r="E224" s="40" t="s">
        <v>8094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206</v>
      </c>
      <c s="34" t="s">
        <v>8095</v>
      </c>
      <c s="35" t="s">
        <v>5</v>
      </c>
      <c s="6" t="s">
        <v>8096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4861</v>
      </c>
      <c>
        <f>(M226*21)/100</f>
      </c>
      <c t="s">
        <v>27</v>
      </c>
    </row>
    <row r="227" spans="1:5" ht="12.75">
      <c r="A227" s="35" t="s">
        <v>56</v>
      </c>
      <c r="E227" s="39" t="s">
        <v>8096</v>
      </c>
    </row>
    <row r="228" spans="1:5" ht="51">
      <c r="A228" s="35" t="s">
        <v>58</v>
      </c>
      <c r="E228" s="40" t="s">
        <v>8097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209</v>
      </c>
      <c s="34" t="s">
        <v>8098</v>
      </c>
      <c s="35" t="s">
        <v>5</v>
      </c>
      <c s="6" t="s">
        <v>8099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4861</v>
      </c>
      <c>
        <f>(M230*21)/100</f>
      </c>
      <c t="s">
        <v>27</v>
      </c>
    </row>
    <row r="231" spans="1:5" ht="25.5">
      <c r="A231" s="35" t="s">
        <v>56</v>
      </c>
      <c r="E231" s="39" t="s">
        <v>8099</v>
      </c>
    </row>
    <row r="232" spans="1:5" ht="76.5">
      <c r="A232" s="35" t="s">
        <v>58</v>
      </c>
      <c r="E232" s="40" t="s">
        <v>8100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212</v>
      </c>
      <c s="34" t="s">
        <v>8101</v>
      </c>
      <c s="35" t="s">
        <v>5</v>
      </c>
      <c s="6" t="s">
        <v>8102</v>
      </c>
      <c s="36" t="s">
        <v>586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4861</v>
      </c>
      <c>
        <f>(M234*21)/100</f>
      </c>
      <c t="s">
        <v>27</v>
      </c>
    </row>
    <row r="235" spans="1:5" ht="25.5">
      <c r="A235" s="35" t="s">
        <v>56</v>
      </c>
      <c r="E235" s="39" t="s">
        <v>8102</v>
      </c>
    </row>
    <row r="236" spans="1:5" ht="63.75">
      <c r="A236" s="35" t="s">
        <v>58</v>
      </c>
      <c r="E236" s="40" t="s">
        <v>8103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8104</v>
      </c>
      <c r="E238" s="33" t="s">
        <v>8105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216</v>
      </c>
      <c s="34" t="s">
        <v>8106</v>
      </c>
      <c s="35" t="s">
        <v>5</v>
      </c>
      <c s="6" t="s">
        <v>8107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4861</v>
      </c>
      <c>
        <f>(M239*21)/100</f>
      </c>
      <c t="s">
        <v>27</v>
      </c>
    </row>
    <row r="240" spans="1:5" ht="25.5">
      <c r="A240" s="35" t="s">
        <v>56</v>
      </c>
      <c r="E240" s="39" t="s">
        <v>8107</v>
      </c>
    </row>
    <row r="241" spans="1:5" ht="102">
      <c r="A241" s="35" t="s">
        <v>58</v>
      </c>
      <c r="E241" s="40" t="s">
        <v>8008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219</v>
      </c>
      <c s="34" t="s">
        <v>8108</v>
      </c>
      <c s="35" t="s">
        <v>5</v>
      </c>
      <c s="6" t="s">
        <v>8109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4861</v>
      </c>
      <c>
        <f>(M243*21)/100</f>
      </c>
      <c t="s">
        <v>27</v>
      </c>
    </row>
    <row r="244" spans="1:5" ht="25.5">
      <c r="A244" s="35" t="s">
        <v>56</v>
      </c>
      <c r="E244" s="39" t="s">
        <v>8109</v>
      </c>
    </row>
    <row r="245" spans="1:5" ht="89.25">
      <c r="A245" s="35" t="s">
        <v>58</v>
      </c>
      <c r="E245" s="40" t="s">
        <v>8066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222</v>
      </c>
      <c s="34" t="s">
        <v>8110</v>
      </c>
      <c s="35" t="s">
        <v>5</v>
      </c>
      <c s="6" t="s">
        <v>8111</v>
      </c>
      <c s="36" t="s">
        <v>586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4861</v>
      </c>
      <c>
        <f>(M247*21)/100</f>
      </c>
      <c t="s">
        <v>27</v>
      </c>
    </row>
    <row r="248" spans="1:5" ht="38.25">
      <c r="A248" s="35" t="s">
        <v>56</v>
      </c>
      <c r="E248" s="39" t="s">
        <v>8112</v>
      </c>
    </row>
    <row r="249" spans="1:5" ht="51">
      <c r="A249" s="35" t="s">
        <v>58</v>
      </c>
      <c r="E249" s="40" t="s">
        <v>8113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225</v>
      </c>
      <c s="34" t="s">
        <v>8114</v>
      </c>
      <c s="35" t="s">
        <v>5</v>
      </c>
      <c s="6" t="s">
        <v>8115</v>
      </c>
      <c s="36" t="s">
        <v>586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4861</v>
      </c>
      <c>
        <f>(M251*21)/100</f>
      </c>
      <c t="s">
        <v>27</v>
      </c>
    </row>
    <row r="252" spans="1:5" ht="25.5">
      <c r="A252" s="35" t="s">
        <v>56</v>
      </c>
      <c r="E252" s="39" t="s">
        <v>8115</v>
      </c>
    </row>
    <row r="253" spans="1:5" ht="178.5">
      <c r="A253" s="35" t="s">
        <v>58</v>
      </c>
      <c r="E253" s="40" t="s">
        <v>8116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228</v>
      </c>
      <c s="34" t="s">
        <v>8117</v>
      </c>
      <c s="35" t="s">
        <v>5</v>
      </c>
      <c s="6" t="s">
        <v>8118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4861</v>
      </c>
      <c>
        <f>(M255*21)/100</f>
      </c>
      <c t="s">
        <v>27</v>
      </c>
    </row>
    <row r="256" spans="1:5" ht="12.75">
      <c r="A256" s="35" t="s">
        <v>56</v>
      </c>
      <c r="E256" s="39" t="s">
        <v>8118</v>
      </c>
    </row>
    <row r="257" spans="1:5" ht="89.25">
      <c r="A257" s="35" t="s">
        <v>58</v>
      </c>
      <c r="E257" s="40" t="s">
        <v>8119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8120</v>
      </c>
      <c r="E259" s="33" t="s">
        <v>8121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231</v>
      </c>
      <c s="34" t="s">
        <v>8122</v>
      </c>
      <c s="35" t="s">
        <v>5</v>
      </c>
      <c s="6" t="s">
        <v>8123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4861</v>
      </c>
      <c>
        <f>(M260*21)/100</f>
      </c>
      <c t="s">
        <v>27</v>
      </c>
    </row>
    <row r="261" spans="1:5" ht="25.5">
      <c r="A261" s="35" t="s">
        <v>56</v>
      </c>
      <c r="E261" s="39" t="s">
        <v>8123</v>
      </c>
    </row>
    <row r="262" spans="1:5" ht="25.5">
      <c r="A262" s="35" t="s">
        <v>58</v>
      </c>
      <c r="E262" s="40" t="s">
        <v>8124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8125</v>
      </c>
      <c r="E264" s="33" t="s">
        <v>8126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234</v>
      </c>
      <c s="34" t="s">
        <v>8127</v>
      </c>
      <c s="35" t="s">
        <v>5</v>
      </c>
      <c s="6" t="s">
        <v>8128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4861</v>
      </c>
      <c>
        <f>(M265*21)/100</f>
      </c>
      <c t="s">
        <v>27</v>
      </c>
    </row>
    <row r="266" spans="1:5" ht="38.25">
      <c r="A266" s="35" t="s">
        <v>56</v>
      </c>
      <c r="E266" s="39" t="s">
        <v>8129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8130</v>
      </c>
      <c r="E269" s="33" t="s">
        <v>6923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237</v>
      </c>
      <c s="34" t="s">
        <v>5952</v>
      </c>
      <c s="35" t="s">
        <v>5</v>
      </c>
      <c s="6" t="s">
        <v>5954</v>
      </c>
      <c s="36" t="s">
        <v>586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4861</v>
      </c>
      <c>
        <f>(M270*21)/100</f>
      </c>
      <c t="s">
        <v>27</v>
      </c>
    </row>
    <row r="271" spans="1:5" ht="25.5">
      <c r="A271" s="35" t="s">
        <v>56</v>
      </c>
      <c r="E271" s="39" t="s">
        <v>5954</v>
      </c>
    </row>
    <row r="272" spans="1:5" ht="89.25">
      <c r="A272" s="35" t="s">
        <v>58</v>
      </c>
      <c r="E272" s="40" t="s">
        <v>8066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5962</v>
      </c>
      <c s="35" t="s">
        <v>5</v>
      </c>
      <c s="6" t="s">
        <v>5963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4861</v>
      </c>
      <c>
        <f>(M274*21)/100</f>
      </c>
      <c t="s">
        <v>27</v>
      </c>
    </row>
    <row r="275" spans="1:5" ht="12.75">
      <c r="A275" s="35" t="s">
        <v>56</v>
      </c>
      <c r="E275" s="39" t="s">
        <v>5963</v>
      </c>
    </row>
    <row r="276" spans="1:5" ht="25.5">
      <c r="A276" s="35" t="s">
        <v>58</v>
      </c>
      <c r="E276" s="40" t="s">
        <v>8131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243</v>
      </c>
      <c s="34" t="s">
        <v>5980</v>
      </c>
      <c s="35" t="s">
        <v>5</v>
      </c>
      <c s="6" t="s">
        <v>5982</v>
      </c>
      <c s="36" t="s">
        <v>586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4861</v>
      </c>
      <c>
        <f>(M278*21)/100</f>
      </c>
      <c t="s">
        <v>27</v>
      </c>
    </row>
    <row r="279" spans="1:5" ht="12.75">
      <c r="A279" s="35" t="s">
        <v>56</v>
      </c>
      <c r="E279" s="39" t="s">
        <v>5982</v>
      </c>
    </row>
    <row r="280" spans="1:5" ht="89.25">
      <c r="A280" s="35" t="s">
        <v>58</v>
      </c>
      <c r="E280" s="40" t="s">
        <v>8066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745</v>
      </c>
      <c s="34" t="s">
        <v>8132</v>
      </c>
      <c s="35" t="s">
        <v>5</v>
      </c>
      <c s="6" t="s">
        <v>8133</v>
      </c>
      <c s="36" t="s">
        <v>586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4861</v>
      </c>
      <c>
        <f>(M282*21)/100</f>
      </c>
      <c t="s">
        <v>27</v>
      </c>
    </row>
    <row r="283" spans="1:5" ht="38.25">
      <c r="A283" s="35" t="s">
        <v>56</v>
      </c>
      <c r="E283" s="39" t="s">
        <v>8133</v>
      </c>
    </row>
    <row r="284" spans="1:5" ht="38.25">
      <c r="A284" s="35" t="s">
        <v>58</v>
      </c>
      <c r="E284" s="40" t="s">
        <v>8134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8135</v>
      </c>
      <c r="E286" s="33" t="s">
        <v>8136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635</v>
      </c>
      <c s="34" t="s">
        <v>8137</v>
      </c>
      <c s="35" t="s">
        <v>5</v>
      </c>
      <c s="6" t="s">
        <v>8138</v>
      </c>
      <c s="36" t="s">
        <v>586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4861</v>
      </c>
      <c>
        <f>(M287*21)/100</f>
      </c>
      <c t="s">
        <v>27</v>
      </c>
    </row>
    <row r="288" spans="1:5" ht="25.5">
      <c r="A288" s="35" t="s">
        <v>56</v>
      </c>
      <c r="E288" s="39" t="s">
        <v>8138</v>
      </c>
    </row>
    <row r="289" spans="1:5" ht="89.25">
      <c r="A289" s="35" t="s">
        <v>58</v>
      </c>
      <c r="E289" s="40" t="s">
        <v>8066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246</v>
      </c>
      <c s="34" t="s">
        <v>8139</v>
      </c>
      <c s="35" t="s">
        <v>5</v>
      </c>
      <c s="6" t="s">
        <v>8140</v>
      </c>
      <c s="36" t="s">
        <v>586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4861</v>
      </c>
      <c>
        <f>(M291*21)/100</f>
      </c>
      <c t="s">
        <v>27</v>
      </c>
    </row>
    <row r="292" spans="1:5" ht="12.75">
      <c r="A292" s="35" t="s">
        <v>56</v>
      </c>
      <c r="E292" s="39" t="s">
        <v>8140</v>
      </c>
    </row>
    <row r="293" spans="1:5" ht="38.25">
      <c r="A293" s="35" t="s">
        <v>58</v>
      </c>
      <c r="E293" s="40" t="s">
        <v>8141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8142</v>
      </c>
      <c r="E295" s="33" t="s">
        <v>8143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249</v>
      </c>
      <c s="34" t="s">
        <v>8144</v>
      </c>
      <c s="35" t="s">
        <v>5</v>
      </c>
      <c s="6" t="s">
        <v>8145</v>
      </c>
      <c s="36" t="s">
        <v>586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649</v>
      </c>
      <c>
        <f>(M296*21)/100</f>
      </c>
      <c t="s">
        <v>27</v>
      </c>
    </row>
    <row r="297" spans="1:5" ht="12.75">
      <c r="A297" s="35" t="s">
        <v>56</v>
      </c>
      <c r="E297" s="39" t="s">
        <v>8145</v>
      </c>
    </row>
    <row r="298" spans="1:5" ht="51">
      <c r="A298" s="35" t="s">
        <v>58</v>
      </c>
      <c r="E298" s="40" t="s">
        <v>8146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252</v>
      </c>
      <c s="34" t="s">
        <v>8147</v>
      </c>
      <c s="35" t="s">
        <v>5</v>
      </c>
      <c s="6" t="s">
        <v>8148</v>
      </c>
      <c s="36" t="s">
        <v>586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4861</v>
      </c>
      <c>
        <f>(M300*21)/100</f>
      </c>
      <c t="s">
        <v>27</v>
      </c>
    </row>
    <row r="301" spans="1:5" ht="12.75">
      <c r="A301" s="35" t="s">
        <v>56</v>
      </c>
      <c r="E301" s="39" t="s">
        <v>8148</v>
      </c>
    </row>
    <row r="302" spans="1:5" ht="76.5">
      <c r="A302" s="35" t="s">
        <v>58</v>
      </c>
      <c r="E302" s="40" t="s">
        <v>8149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8150</v>
      </c>
      <c r="E304" s="33" t="s">
        <v>8151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255</v>
      </c>
      <c s="34" t="s">
        <v>8152</v>
      </c>
      <c s="35" t="s">
        <v>5</v>
      </c>
      <c s="6" t="s">
        <v>8153</v>
      </c>
      <c s="36" t="s">
        <v>586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4861</v>
      </c>
      <c>
        <f>(M305*21)/100</f>
      </c>
      <c t="s">
        <v>27</v>
      </c>
    </row>
    <row r="306" spans="1:5" ht="38.25">
      <c r="A306" s="35" t="s">
        <v>56</v>
      </c>
      <c r="E306" s="39" t="s">
        <v>8154</v>
      </c>
    </row>
    <row r="307" spans="1:5" ht="51">
      <c r="A307" s="35" t="s">
        <v>58</v>
      </c>
      <c r="E307" s="40" t="s">
        <v>8146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258</v>
      </c>
      <c s="34" t="s">
        <v>8155</v>
      </c>
      <c s="35" t="s">
        <v>5</v>
      </c>
      <c s="6" t="s">
        <v>8156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4861</v>
      </c>
      <c>
        <f>(M309*21)/100</f>
      </c>
      <c t="s">
        <v>27</v>
      </c>
    </row>
    <row r="310" spans="1:5" ht="25.5">
      <c r="A310" s="35" t="s">
        <v>56</v>
      </c>
      <c r="E310" s="39" t="s">
        <v>8156</v>
      </c>
    </row>
    <row r="311" spans="1:5" ht="38.25">
      <c r="A311" s="35" t="s">
        <v>58</v>
      </c>
      <c r="E311" s="40" t="s">
        <v>8157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261</v>
      </c>
      <c s="34" t="s">
        <v>8158</v>
      </c>
      <c s="35" t="s">
        <v>5</v>
      </c>
      <c s="6" t="s">
        <v>8159</v>
      </c>
      <c s="36" t="s">
        <v>586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4861</v>
      </c>
      <c>
        <f>(M313*21)/100</f>
      </c>
      <c t="s">
        <v>27</v>
      </c>
    </row>
    <row r="314" spans="1:5" ht="25.5">
      <c r="A314" s="35" t="s">
        <v>56</v>
      </c>
      <c r="E314" s="39" t="s">
        <v>8159</v>
      </c>
    </row>
    <row r="315" spans="1:5" ht="38.25">
      <c r="A315" s="35" t="s">
        <v>58</v>
      </c>
      <c r="E315" s="40" t="s">
        <v>8160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264</v>
      </c>
      <c s="34" t="s">
        <v>8161</v>
      </c>
      <c s="35" t="s">
        <v>5</v>
      </c>
      <c s="6" t="s">
        <v>8162</v>
      </c>
      <c s="36" t="s">
        <v>586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4861</v>
      </c>
      <c>
        <f>(M317*21)/100</f>
      </c>
      <c t="s">
        <v>27</v>
      </c>
    </row>
    <row r="318" spans="1:5" ht="25.5">
      <c r="A318" s="35" t="s">
        <v>56</v>
      </c>
      <c r="E318" s="39" t="s">
        <v>8162</v>
      </c>
    </row>
    <row r="319" spans="1:5" ht="38.25">
      <c r="A319" s="35" t="s">
        <v>58</v>
      </c>
      <c r="E319" s="40" t="s">
        <v>8163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267</v>
      </c>
      <c s="34" t="s">
        <v>8164</v>
      </c>
      <c s="35" t="s">
        <v>5</v>
      </c>
      <c s="6" t="s">
        <v>8165</v>
      </c>
      <c s="36" t="s">
        <v>586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649</v>
      </c>
      <c>
        <f>(M321*21)/100</f>
      </c>
      <c t="s">
        <v>27</v>
      </c>
    </row>
    <row r="322" spans="1:5" ht="12.75">
      <c r="A322" s="35" t="s">
        <v>56</v>
      </c>
      <c r="E322" s="39" t="s">
        <v>8165</v>
      </c>
    </row>
    <row r="323" spans="1:5" ht="25.5">
      <c r="A323" s="35" t="s">
        <v>58</v>
      </c>
      <c r="E323" s="40" t="s">
        <v>8166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8167</v>
      </c>
      <c r="E325" s="33" t="s">
        <v>8168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270</v>
      </c>
      <c s="34" t="s">
        <v>8169</v>
      </c>
      <c s="35" t="s">
        <v>5</v>
      </c>
      <c s="6" t="s">
        <v>8170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4861</v>
      </c>
      <c>
        <f>(M326*21)/100</f>
      </c>
      <c t="s">
        <v>27</v>
      </c>
    </row>
    <row r="327" spans="1:5" ht="12.75">
      <c r="A327" s="35" t="s">
        <v>56</v>
      </c>
      <c r="E327" s="39" t="s">
        <v>8170</v>
      </c>
    </row>
    <row r="328" spans="1:5" ht="63.75">
      <c r="A328" s="35" t="s">
        <v>58</v>
      </c>
      <c r="E328" s="40" t="s">
        <v>8171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273</v>
      </c>
      <c s="34" t="s">
        <v>8172</v>
      </c>
      <c s="35" t="s">
        <v>5</v>
      </c>
      <c s="6" t="s">
        <v>8173</v>
      </c>
      <c s="36" t="s">
        <v>586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649</v>
      </c>
      <c>
        <f>(M330*21)/100</f>
      </c>
      <c t="s">
        <v>27</v>
      </c>
    </row>
    <row r="331" spans="1:5" ht="12.75">
      <c r="A331" s="35" t="s">
        <v>56</v>
      </c>
      <c r="E331" s="39" t="s">
        <v>8173</v>
      </c>
    </row>
    <row r="332" spans="1:5" ht="38.25">
      <c r="A332" s="35" t="s">
        <v>58</v>
      </c>
      <c r="E332" s="40" t="s">
        <v>8174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276</v>
      </c>
      <c s="34" t="s">
        <v>8175</v>
      </c>
      <c s="35" t="s">
        <v>5</v>
      </c>
      <c s="6" t="s">
        <v>8176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4861</v>
      </c>
      <c>
        <f>(M334*21)/100</f>
      </c>
      <c t="s">
        <v>27</v>
      </c>
    </row>
    <row r="335" spans="1:5" ht="25.5">
      <c r="A335" s="35" t="s">
        <v>56</v>
      </c>
      <c r="E335" s="39" t="s">
        <v>8176</v>
      </c>
    </row>
    <row r="336" spans="1:5" ht="38.25">
      <c r="A336" s="35" t="s">
        <v>58</v>
      </c>
      <c r="E336" s="40" t="s">
        <v>8076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279</v>
      </c>
      <c s="34" t="s">
        <v>8177</v>
      </c>
      <c s="35" t="s">
        <v>5</v>
      </c>
      <c s="6" t="s">
        <v>8178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649</v>
      </c>
      <c>
        <f>(M338*21)/100</f>
      </c>
      <c t="s">
        <v>27</v>
      </c>
    </row>
    <row r="339" spans="1:5" ht="12.75">
      <c r="A339" s="35" t="s">
        <v>56</v>
      </c>
      <c r="E339" s="39" t="s">
        <v>8178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282</v>
      </c>
      <c s="34" t="s">
        <v>8179</v>
      </c>
      <c s="35" t="s">
        <v>5</v>
      </c>
      <c s="6" t="s">
        <v>8180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4861</v>
      </c>
      <c>
        <f>(M342*21)/100</f>
      </c>
      <c t="s">
        <v>27</v>
      </c>
    </row>
    <row r="343" spans="1:5" ht="25.5">
      <c r="A343" s="35" t="s">
        <v>56</v>
      </c>
      <c r="E343" s="39" t="s">
        <v>8180</v>
      </c>
    </row>
    <row r="344" spans="1:5" ht="38.25">
      <c r="A344" s="35" t="s">
        <v>58</v>
      </c>
      <c r="E344" s="40" t="s">
        <v>8181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285</v>
      </c>
      <c s="34" t="s">
        <v>8182</v>
      </c>
      <c s="35" t="s">
        <v>5</v>
      </c>
      <c s="6" t="s">
        <v>8183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649</v>
      </c>
      <c>
        <f>(M346*21)/100</f>
      </c>
      <c t="s">
        <v>27</v>
      </c>
    </row>
    <row r="347" spans="1:5" ht="12.75">
      <c r="A347" s="35" t="s">
        <v>56</v>
      </c>
      <c r="E347" s="39" t="s">
        <v>8183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4388</v>
      </c>
      <c r="E350" s="33" t="s">
        <v>4389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289</v>
      </c>
      <c s="34" t="s">
        <v>8184</v>
      </c>
      <c s="35" t="s">
        <v>5</v>
      </c>
      <c s="6" t="s">
        <v>8185</v>
      </c>
      <c s="36" t="s">
        <v>2724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4861</v>
      </c>
      <c>
        <f>(M351*21)/100</f>
      </c>
      <c t="s">
        <v>27</v>
      </c>
    </row>
    <row r="352" spans="1:5" ht="12.75">
      <c r="A352" s="35" t="s">
        <v>56</v>
      </c>
      <c r="E352" s="39" t="s">
        <v>8185</v>
      </c>
    </row>
    <row r="353" spans="1:5" ht="38.25">
      <c r="A353" s="35" t="s">
        <v>58</v>
      </c>
      <c r="E353" s="40" t="s">
        <v>8186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293</v>
      </c>
      <c s="34" t="s">
        <v>8187</v>
      </c>
      <c s="35" t="s">
        <v>5</v>
      </c>
      <c s="6" t="s">
        <v>8188</v>
      </c>
      <c s="36" t="s">
        <v>956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649</v>
      </c>
      <c>
        <f>(M355*21)/100</f>
      </c>
      <c t="s">
        <v>27</v>
      </c>
    </row>
    <row r="356" spans="1:5" ht="12.75">
      <c r="A356" s="35" t="s">
        <v>56</v>
      </c>
      <c r="E356" s="39" t="s">
        <v>8188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8189</v>
      </c>
      <c r="E359" s="33" t="s">
        <v>8190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296</v>
      </c>
      <c s="34" t="s">
        <v>8191</v>
      </c>
      <c s="35" t="s">
        <v>5</v>
      </c>
      <c s="6" t="s">
        <v>8192</v>
      </c>
      <c s="36" t="s">
        <v>586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4861</v>
      </c>
      <c>
        <f>(M360*21)/100</f>
      </c>
      <c t="s">
        <v>27</v>
      </c>
    </row>
    <row r="361" spans="1:5" ht="12.75">
      <c r="A361" s="35" t="s">
        <v>56</v>
      </c>
      <c r="E361" s="39" t="s">
        <v>8192</v>
      </c>
    </row>
    <row r="362" spans="1:5" ht="89.25">
      <c r="A362" s="35" t="s">
        <v>58</v>
      </c>
      <c r="E362" s="40" t="s">
        <v>8066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8193</v>
      </c>
      <c r="E364" s="33" t="s">
        <v>8194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299</v>
      </c>
      <c s="34" t="s">
        <v>8195</v>
      </c>
      <c s="35" t="s">
        <v>5</v>
      </c>
      <c s="6" t="s">
        <v>8196</v>
      </c>
      <c s="36" t="s">
        <v>586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4861</v>
      </c>
      <c>
        <f>(M365*21)/100</f>
      </c>
      <c t="s">
        <v>27</v>
      </c>
    </row>
    <row r="366" spans="1:5" ht="12.75">
      <c r="A366" s="35" t="s">
        <v>56</v>
      </c>
      <c r="E366" s="39" t="s">
        <v>8196</v>
      </c>
    </row>
    <row r="367" spans="1:5" ht="153">
      <c r="A367" s="35" t="s">
        <v>58</v>
      </c>
      <c r="E367" s="40" t="s">
        <v>8197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302</v>
      </c>
      <c s="34" t="s">
        <v>8198</v>
      </c>
      <c s="35" t="s">
        <v>5</v>
      </c>
      <c s="6" t="s">
        <v>8199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4861</v>
      </c>
      <c>
        <f>(M369*21)/100</f>
      </c>
      <c t="s">
        <v>27</v>
      </c>
    </row>
    <row r="370" spans="1:5" ht="12.75">
      <c r="A370" s="35" t="s">
        <v>56</v>
      </c>
      <c r="E370" s="39" t="s">
        <v>8199</v>
      </c>
    </row>
    <row r="371" spans="1:5" ht="102">
      <c r="A371" s="35" t="s">
        <v>58</v>
      </c>
      <c r="E371" s="40" t="s">
        <v>8200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305</v>
      </c>
      <c s="34" t="s">
        <v>8201</v>
      </c>
      <c s="35" t="s">
        <v>5</v>
      </c>
      <c s="6" t="s">
        <v>8202</v>
      </c>
      <c s="36" t="s">
        <v>586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4861</v>
      </c>
      <c>
        <f>(M373*21)/100</f>
      </c>
      <c t="s">
        <v>27</v>
      </c>
    </row>
    <row r="374" spans="1:5" ht="12.75">
      <c r="A374" s="35" t="s">
        <v>56</v>
      </c>
      <c r="E374" s="39" t="s">
        <v>8202</v>
      </c>
    </row>
    <row r="375" spans="1:5" ht="153">
      <c r="A375" s="35" t="s">
        <v>58</v>
      </c>
      <c r="E375" s="40" t="s">
        <v>8203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308</v>
      </c>
      <c s="34" t="s">
        <v>8204</v>
      </c>
      <c s="35" t="s">
        <v>5</v>
      </c>
      <c s="6" t="s">
        <v>8205</v>
      </c>
      <c s="36" t="s">
        <v>586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4861</v>
      </c>
      <c>
        <f>(M377*21)/100</f>
      </c>
      <c t="s">
        <v>27</v>
      </c>
    </row>
    <row r="378" spans="1:5" ht="12.75">
      <c r="A378" s="35" t="s">
        <v>56</v>
      </c>
      <c r="E378" s="39" t="s">
        <v>8205</v>
      </c>
    </row>
    <row r="379" spans="1:5" ht="153">
      <c r="A379" s="35" t="s">
        <v>58</v>
      </c>
      <c r="E379" s="40" t="s">
        <v>8203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311</v>
      </c>
      <c s="34" t="s">
        <v>8206</v>
      </c>
      <c s="35" t="s">
        <v>5</v>
      </c>
      <c s="6" t="s">
        <v>8207</v>
      </c>
      <c s="36" t="s">
        <v>586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4861</v>
      </c>
      <c>
        <f>(M381*21)/100</f>
      </c>
      <c t="s">
        <v>27</v>
      </c>
    </row>
    <row r="382" spans="1:5" ht="25.5">
      <c r="A382" s="35" t="s">
        <v>56</v>
      </c>
      <c r="E382" s="39" t="s">
        <v>8207</v>
      </c>
    </row>
    <row r="383" spans="1:5" ht="153">
      <c r="A383" s="35" t="s">
        <v>58</v>
      </c>
      <c r="E383" s="40" t="s">
        <v>8203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315</v>
      </c>
      <c s="34" t="s">
        <v>8208</v>
      </c>
      <c s="35" t="s">
        <v>5</v>
      </c>
      <c s="6" t="s">
        <v>8209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4861</v>
      </c>
      <c>
        <f>(M385*21)/100</f>
      </c>
      <c t="s">
        <v>27</v>
      </c>
    </row>
    <row r="386" spans="1:5" ht="12.75">
      <c r="A386" s="35" t="s">
        <v>56</v>
      </c>
      <c r="E386" s="39" t="s">
        <v>8209</v>
      </c>
    </row>
    <row r="387" spans="1:5" ht="114.75">
      <c r="A387" s="35" t="s">
        <v>58</v>
      </c>
      <c r="E387" s="40" t="s">
        <v>8210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318</v>
      </c>
      <c s="34" t="s">
        <v>8211</v>
      </c>
      <c s="35" t="s">
        <v>5</v>
      </c>
      <c s="6" t="s">
        <v>8212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4861</v>
      </c>
      <c>
        <f>(M389*21)/100</f>
      </c>
      <c t="s">
        <v>27</v>
      </c>
    </row>
    <row r="390" spans="1:5" ht="12.75">
      <c r="A390" s="35" t="s">
        <v>56</v>
      </c>
      <c r="E390" s="39" t="s">
        <v>8212</v>
      </c>
    </row>
    <row r="391" spans="1:5" ht="25.5">
      <c r="A391" s="35" t="s">
        <v>58</v>
      </c>
      <c r="E391" s="40" t="s">
        <v>8213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321</v>
      </c>
      <c s="34" t="s">
        <v>8214</v>
      </c>
      <c s="35" t="s">
        <v>5</v>
      </c>
      <c s="6" t="s">
        <v>8215</v>
      </c>
      <c s="36" t="s">
        <v>586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4861</v>
      </c>
      <c>
        <f>(M393*21)/100</f>
      </c>
      <c t="s">
        <v>27</v>
      </c>
    </row>
    <row r="394" spans="1:5" ht="12.75">
      <c r="A394" s="35" t="s">
        <v>56</v>
      </c>
      <c r="E394" s="39" t="s">
        <v>8215</v>
      </c>
    </row>
    <row r="395" spans="1:5" ht="153">
      <c r="A395" s="35" t="s">
        <v>58</v>
      </c>
      <c r="E395" s="40" t="s">
        <v>8203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324</v>
      </c>
      <c s="34" t="s">
        <v>8216</v>
      </c>
      <c s="35" t="s">
        <v>5</v>
      </c>
      <c s="6" t="s">
        <v>8217</v>
      </c>
      <c s="36" t="s">
        <v>586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649</v>
      </c>
      <c>
        <f>(M397*21)/100</f>
      </c>
      <c t="s">
        <v>27</v>
      </c>
    </row>
    <row r="398" spans="1:5" ht="12.75">
      <c r="A398" s="35" t="s">
        <v>56</v>
      </c>
      <c r="E398" s="39" t="s">
        <v>8217</v>
      </c>
    </row>
    <row r="399" spans="1:5" ht="25.5">
      <c r="A399" s="35" t="s">
        <v>58</v>
      </c>
      <c r="E399" s="40" t="s">
        <v>8218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327</v>
      </c>
      <c s="34" t="s">
        <v>8219</v>
      </c>
      <c s="35" t="s">
        <v>5</v>
      </c>
      <c s="6" t="s">
        <v>8220</v>
      </c>
      <c s="36" t="s">
        <v>586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4861</v>
      </c>
      <c>
        <f>(M401*21)/100</f>
      </c>
      <c t="s">
        <v>27</v>
      </c>
    </row>
    <row r="402" spans="1:5" ht="12.75">
      <c r="A402" s="35" t="s">
        <v>56</v>
      </c>
      <c r="E402" s="39" t="s">
        <v>8220</v>
      </c>
    </row>
    <row r="403" spans="1:5" ht="153">
      <c r="A403" s="35" t="s">
        <v>58</v>
      </c>
      <c r="E403" s="40" t="s">
        <v>8203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8221</v>
      </c>
      <c r="E405" s="33" t="s">
        <v>8222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331</v>
      </c>
      <c s="34" t="s">
        <v>8223</v>
      </c>
      <c s="35" t="s">
        <v>5</v>
      </c>
      <c s="6" t="s">
        <v>8224</v>
      </c>
      <c s="36" t="s">
        <v>586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4861</v>
      </c>
      <c>
        <f>(M406*21)/100</f>
      </c>
      <c t="s">
        <v>27</v>
      </c>
    </row>
    <row r="407" spans="1:5" ht="25.5">
      <c r="A407" s="35" t="s">
        <v>56</v>
      </c>
      <c r="E407" s="39" t="s">
        <v>8224</v>
      </c>
    </row>
    <row r="408" spans="1:5" ht="38.25">
      <c r="A408" s="35" t="s">
        <v>58</v>
      </c>
      <c r="E408" s="40" t="s">
        <v>8225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334</v>
      </c>
      <c s="34" t="s">
        <v>8226</v>
      </c>
      <c s="35" t="s">
        <v>5</v>
      </c>
      <c s="6" t="s">
        <v>8227</v>
      </c>
      <c s="36" t="s">
        <v>586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4861</v>
      </c>
      <c>
        <f>(M410*21)/100</f>
      </c>
      <c t="s">
        <v>27</v>
      </c>
    </row>
    <row r="411" spans="1:5" ht="25.5">
      <c r="A411" s="35" t="s">
        <v>56</v>
      </c>
      <c r="E411" s="39" t="s">
        <v>8227</v>
      </c>
    </row>
    <row r="412" spans="1:5" ht="38.25">
      <c r="A412" s="35" t="s">
        <v>58</v>
      </c>
      <c r="E412" s="40" t="s">
        <v>8225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338</v>
      </c>
      <c s="34" t="s">
        <v>8228</v>
      </c>
      <c s="35" t="s">
        <v>5</v>
      </c>
      <c s="6" t="s">
        <v>8229</v>
      </c>
      <c s="36" t="s">
        <v>586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4861</v>
      </c>
      <c>
        <f>(M414*21)/100</f>
      </c>
      <c t="s">
        <v>27</v>
      </c>
    </row>
    <row r="415" spans="1:5" ht="12.75">
      <c r="A415" s="35" t="s">
        <v>56</v>
      </c>
      <c r="E415" s="39" t="s">
        <v>8229</v>
      </c>
    </row>
    <row r="416" spans="1:5" ht="38.25">
      <c r="A416" s="35" t="s">
        <v>58</v>
      </c>
      <c r="E416" s="40" t="s">
        <v>8225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341</v>
      </c>
      <c s="34" t="s">
        <v>8230</v>
      </c>
      <c s="35" t="s">
        <v>5</v>
      </c>
      <c s="6" t="s">
        <v>8231</v>
      </c>
      <c s="36" t="s">
        <v>586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4861</v>
      </c>
      <c>
        <f>(M418*21)/100</f>
      </c>
      <c t="s">
        <v>27</v>
      </c>
    </row>
    <row r="419" spans="1:5" ht="12.75">
      <c r="A419" s="35" t="s">
        <v>56</v>
      </c>
      <c r="E419" s="39" t="s">
        <v>8231</v>
      </c>
    </row>
    <row r="420" spans="1:5" ht="38.25">
      <c r="A420" s="35" t="s">
        <v>58</v>
      </c>
      <c r="E420" s="40" t="s">
        <v>8225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344</v>
      </c>
      <c s="34" t="s">
        <v>8232</v>
      </c>
      <c s="35" t="s">
        <v>5</v>
      </c>
      <c s="6" t="s">
        <v>8233</v>
      </c>
      <c s="36" t="s">
        <v>586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4861</v>
      </c>
      <c>
        <f>(M422*21)/100</f>
      </c>
      <c t="s">
        <v>27</v>
      </c>
    </row>
    <row r="423" spans="1:5" ht="12.75">
      <c r="A423" s="35" t="s">
        <v>56</v>
      </c>
      <c r="E423" s="39" t="s">
        <v>8233</v>
      </c>
    </row>
    <row r="424" spans="1:5" ht="38.25">
      <c r="A424" s="35" t="s">
        <v>58</v>
      </c>
      <c r="E424" s="40" t="s">
        <v>8234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347</v>
      </c>
      <c s="34" t="s">
        <v>8235</v>
      </c>
      <c s="35" t="s">
        <v>5</v>
      </c>
      <c s="6" t="s">
        <v>8236</v>
      </c>
      <c s="36" t="s">
        <v>586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4861</v>
      </c>
      <c>
        <f>(M426*21)/100</f>
      </c>
      <c t="s">
        <v>27</v>
      </c>
    </row>
    <row r="427" spans="1:5" ht="25.5">
      <c r="A427" s="35" t="s">
        <v>56</v>
      </c>
      <c r="E427" s="39" t="s">
        <v>8236</v>
      </c>
    </row>
    <row r="428" spans="1:5" ht="140.25">
      <c r="A428" s="35" t="s">
        <v>58</v>
      </c>
      <c r="E428" s="40" t="s">
        <v>8237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350</v>
      </c>
      <c s="34" t="s">
        <v>8238</v>
      </c>
      <c s="35" t="s">
        <v>5</v>
      </c>
      <c s="6" t="s">
        <v>8239</v>
      </c>
      <c s="36" t="s">
        <v>586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4861</v>
      </c>
      <c>
        <f>(M430*21)/100</f>
      </c>
      <c t="s">
        <v>27</v>
      </c>
    </row>
    <row r="431" spans="1:5" ht="12.75">
      <c r="A431" s="35" t="s">
        <v>56</v>
      </c>
      <c r="E431" s="39" t="s">
        <v>8239</v>
      </c>
    </row>
    <row r="432" spans="1:5" ht="140.25">
      <c r="A432" s="35" t="s">
        <v>58</v>
      </c>
      <c r="E432" s="40" t="s">
        <v>8240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353</v>
      </c>
      <c s="34" t="s">
        <v>8241</v>
      </c>
      <c s="35" t="s">
        <v>5</v>
      </c>
      <c s="6" t="s">
        <v>8242</v>
      </c>
      <c s="36" t="s">
        <v>586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4861</v>
      </c>
      <c>
        <f>(M434*21)/100</f>
      </c>
      <c t="s">
        <v>27</v>
      </c>
    </row>
    <row r="435" spans="1:5" ht="12.75">
      <c r="A435" s="35" t="s">
        <v>56</v>
      </c>
      <c r="E435" s="39" t="s">
        <v>8242</v>
      </c>
    </row>
    <row r="436" spans="1:5" ht="76.5">
      <c r="A436" s="35" t="s">
        <v>58</v>
      </c>
      <c r="E436" s="40" t="s">
        <v>8243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356</v>
      </c>
      <c s="34" t="s">
        <v>8244</v>
      </c>
      <c s="35" t="s">
        <v>5</v>
      </c>
      <c s="6" t="s">
        <v>8245</v>
      </c>
      <c s="36" t="s">
        <v>586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4861</v>
      </c>
      <c>
        <f>(M438*21)/100</f>
      </c>
      <c t="s">
        <v>27</v>
      </c>
    </row>
    <row r="439" spans="1:5" ht="12.75">
      <c r="A439" s="35" t="s">
        <v>56</v>
      </c>
      <c r="E439" s="39" t="s">
        <v>8245</v>
      </c>
    </row>
    <row r="440" spans="1:5" ht="51">
      <c r="A440" s="35" t="s">
        <v>58</v>
      </c>
      <c r="E440" s="40" t="s">
        <v>8246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359</v>
      </c>
      <c s="34" t="s">
        <v>8247</v>
      </c>
      <c s="35" t="s">
        <v>5</v>
      </c>
      <c s="6" t="s">
        <v>8248</v>
      </c>
      <c s="36" t="s">
        <v>586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4861</v>
      </c>
      <c>
        <f>(M442*21)/100</f>
      </c>
      <c t="s">
        <v>27</v>
      </c>
    </row>
    <row r="443" spans="1:5" ht="12.75">
      <c r="A443" s="35" t="s">
        <v>56</v>
      </c>
      <c r="E443" s="39" t="s">
        <v>8248</v>
      </c>
    </row>
    <row r="444" spans="1:5" ht="51">
      <c r="A444" s="35" t="s">
        <v>58</v>
      </c>
      <c r="E444" s="40" t="s">
        <v>8246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362</v>
      </c>
      <c s="34" t="s">
        <v>8249</v>
      </c>
      <c s="35" t="s">
        <v>5</v>
      </c>
      <c s="6" t="s">
        <v>8250</v>
      </c>
      <c s="36" t="s">
        <v>586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4861</v>
      </c>
      <c>
        <f>(M446*21)/100</f>
      </c>
      <c t="s">
        <v>27</v>
      </c>
    </row>
    <row r="447" spans="1:5" ht="12.75">
      <c r="A447" s="35" t="s">
        <v>56</v>
      </c>
      <c r="E447" s="39" t="s">
        <v>8250</v>
      </c>
    </row>
    <row r="448" spans="1:5" ht="216.75">
      <c r="A448" s="35" t="s">
        <v>58</v>
      </c>
      <c r="E448" s="40" t="s">
        <v>8251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365</v>
      </c>
      <c s="34" t="s">
        <v>8252</v>
      </c>
      <c s="35" t="s">
        <v>5</v>
      </c>
      <c s="6" t="s">
        <v>8253</v>
      </c>
      <c s="36" t="s">
        <v>586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4861</v>
      </c>
      <c>
        <f>(M450*21)/100</f>
      </c>
      <c t="s">
        <v>27</v>
      </c>
    </row>
    <row r="451" spans="1:5" ht="12.75">
      <c r="A451" s="35" t="s">
        <v>56</v>
      </c>
      <c r="E451" s="39" t="s">
        <v>8253</v>
      </c>
    </row>
    <row r="452" spans="1:5" ht="216.75">
      <c r="A452" s="35" t="s">
        <v>58</v>
      </c>
      <c r="E452" s="40" t="s">
        <v>8251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368</v>
      </c>
      <c s="34" t="s">
        <v>8254</v>
      </c>
      <c s="35" t="s">
        <v>5</v>
      </c>
      <c s="6" t="s">
        <v>8255</v>
      </c>
      <c s="36" t="s">
        <v>586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649</v>
      </c>
      <c>
        <f>(M454*21)/100</f>
      </c>
      <c t="s">
        <v>27</v>
      </c>
    </row>
    <row r="455" spans="1:5" ht="25.5">
      <c r="A455" s="35" t="s">
        <v>56</v>
      </c>
      <c r="E455" s="39" t="s">
        <v>8255</v>
      </c>
    </row>
    <row r="456" spans="1:5" ht="216.75">
      <c r="A456" s="35" t="s">
        <v>58</v>
      </c>
      <c r="E456" s="40" t="s">
        <v>8251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8256</v>
      </c>
      <c r="E458" s="33" t="s">
        <v>8257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371</v>
      </c>
      <c s="34" t="s">
        <v>8258</v>
      </c>
      <c s="35" t="s">
        <v>5</v>
      </c>
      <c s="6" t="s">
        <v>8259</v>
      </c>
      <c s="36" t="s">
        <v>586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649</v>
      </c>
      <c>
        <f>(M459*21)/100</f>
      </c>
      <c t="s">
        <v>27</v>
      </c>
    </row>
    <row r="460" spans="1:5" ht="12.75">
      <c r="A460" s="35" t="s">
        <v>56</v>
      </c>
      <c r="E460" s="39" t="s">
        <v>8259</v>
      </c>
    </row>
    <row r="461" spans="1:5" ht="76.5">
      <c r="A461" s="35" t="s">
        <v>58</v>
      </c>
      <c r="E461" s="40" t="s">
        <v>8260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374</v>
      </c>
      <c s="34" t="s">
        <v>8261</v>
      </c>
      <c s="35" t="s">
        <v>5</v>
      </c>
      <c s="6" t="s">
        <v>8262</v>
      </c>
      <c s="36" t="s">
        <v>586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4861</v>
      </c>
      <c>
        <f>(M463*21)/100</f>
      </c>
      <c t="s">
        <v>27</v>
      </c>
    </row>
    <row r="464" spans="1:5" ht="25.5">
      <c r="A464" s="35" t="s">
        <v>56</v>
      </c>
      <c r="E464" s="39" t="s">
        <v>8262</v>
      </c>
    </row>
    <row r="465" spans="1:5" ht="140.25">
      <c r="A465" s="35" t="s">
        <v>58</v>
      </c>
      <c r="E465" s="40" t="s">
        <v>8263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8264</v>
      </c>
      <c r="E467" s="33" t="s">
        <v>8265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377</v>
      </c>
      <c s="34" t="s">
        <v>8266</v>
      </c>
      <c s="35" t="s">
        <v>5</v>
      </c>
      <c s="6" t="s">
        <v>8267</v>
      </c>
      <c s="36" t="s">
        <v>586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4861</v>
      </c>
      <c>
        <f>(M468*21)/100</f>
      </c>
      <c t="s">
        <v>27</v>
      </c>
    </row>
    <row r="469" spans="1:5" ht="12.75">
      <c r="A469" s="35" t="s">
        <v>56</v>
      </c>
      <c r="E469" s="39" t="s">
        <v>8267</v>
      </c>
    </row>
    <row r="470" spans="1:5" ht="38.25">
      <c r="A470" s="35" t="s">
        <v>58</v>
      </c>
      <c r="E470" s="40" t="s">
        <v>8174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381</v>
      </c>
      <c s="34" t="s">
        <v>8268</v>
      </c>
      <c s="35" t="s">
        <v>5</v>
      </c>
      <c s="6" t="s">
        <v>8269</v>
      </c>
      <c s="36" t="s">
        <v>586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4861</v>
      </c>
      <c>
        <f>(M472*21)/100</f>
      </c>
      <c t="s">
        <v>27</v>
      </c>
    </row>
    <row r="473" spans="1:5" ht="12.75">
      <c r="A473" s="35" t="s">
        <v>56</v>
      </c>
      <c r="E473" s="39" t="s">
        <v>8269</v>
      </c>
    </row>
    <row r="474" spans="1:5" ht="38.25">
      <c r="A474" s="35" t="s">
        <v>58</v>
      </c>
      <c r="E474" s="40" t="s">
        <v>8174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8270</v>
      </c>
      <c r="E476" s="33" t="s">
        <v>8271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384</v>
      </c>
      <c s="34" t="s">
        <v>8272</v>
      </c>
      <c s="35" t="s">
        <v>5</v>
      </c>
      <c s="6" t="s">
        <v>8273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649</v>
      </c>
      <c>
        <f>(M477*21)/100</f>
      </c>
      <c t="s">
        <v>27</v>
      </c>
    </row>
    <row r="478" spans="1:5" ht="12.75">
      <c r="A478" s="35" t="s">
        <v>56</v>
      </c>
      <c r="E478" s="39" t="s">
        <v>8273</v>
      </c>
    </row>
    <row r="479" spans="1:5" ht="102">
      <c r="A479" s="35" t="s">
        <v>58</v>
      </c>
      <c r="E479" s="40" t="s">
        <v>8008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4398</v>
      </c>
      <c r="E481" s="33" t="s">
        <v>8274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387</v>
      </c>
      <c s="34" t="s">
        <v>8275</v>
      </c>
      <c s="35" t="s">
        <v>5</v>
      </c>
      <c s="6" t="s">
        <v>8276</v>
      </c>
      <c s="36" t="s">
        <v>956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649</v>
      </c>
      <c>
        <f>(M482*21)/100</f>
      </c>
      <c t="s">
        <v>27</v>
      </c>
    </row>
    <row r="483" spans="1:5" ht="25.5">
      <c r="A483" s="35" t="s">
        <v>56</v>
      </c>
      <c r="E483" s="39" t="s">
        <v>8276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8277</v>
      </c>
      <c r="E486" s="33" t="s">
        <v>8278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390</v>
      </c>
      <c s="34" t="s">
        <v>8279</v>
      </c>
      <c s="35" t="s">
        <v>5</v>
      </c>
      <c s="6" t="s">
        <v>8280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4861</v>
      </c>
      <c>
        <f>(M487*21)/100</f>
      </c>
      <c t="s">
        <v>27</v>
      </c>
    </row>
    <row r="488" spans="1:5" ht="25.5">
      <c r="A488" s="35" t="s">
        <v>56</v>
      </c>
      <c r="E488" s="39" t="s">
        <v>8280</v>
      </c>
    </row>
    <row r="489" spans="1:5" ht="165.75">
      <c r="A489" s="35" t="s">
        <v>58</v>
      </c>
      <c r="E489" s="40" t="s">
        <v>8281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393</v>
      </c>
      <c s="34" t="s">
        <v>8282</v>
      </c>
      <c s="35" t="s">
        <v>5</v>
      </c>
      <c s="6" t="s">
        <v>8283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4861</v>
      </c>
      <c>
        <f>(M491*21)/100</f>
      </c>
      <c t="s">
        <v>27</v>
      </c>
    </row>
    <row r="492" spans="1:5" ht="25.5">
      <c r="A492" s="35" t="s">
        <v>56</v>
      </c>
      <c r="E492" s="39" t="s">
        <v>8283</v>
      </c>
    </row>
    <row r="493" spans="1:5" ht="51">
      <c r="A493" s="35" t="s">
        <v>58</v>
      </c>
      <c r="E493" s="40" t="s">
        <v>8284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396</v>
      </c>
      <c s="34" t="s">
        <v>8285</v>
      </c>
      <c s="35" t="s">
        <v>5</v>
      </c>
      <c s="6" t="s">
        <v>8286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649</v>
      </c>
      <c>
        <f>(M495*21)/100</f>
      </c>
      <c t="s">
        <v>27</v>
      </c>
    </row>
    <row r="496" spans="1:5" ht="12.75">
      <c r="A496" s="35" t="s">
        <v>56</v>
      </c>
      <c r="E496" s="39" t="s">
        <v>8286</v>
      </c>
    </row>
    <row r="497" spans="1:5" ht="51">
      <c r="A497" s="35" t="s">
        <v>58</v>
      </c>
      <c r="E497" s="40" t="s">
        <v>8287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399</v>
      </c>
      <c s="34" t="s">
        <v>8288</v>
      </c>
      <c s="35" t="s">
        <v>5</v>
      </c>
      <c s="6" t="s">
        <v>8289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4861</v>
      </c>
      <c>
        <f>(M499*21)/100</f>
      </c>
      <c t="s">
        <v>27</v>
      </c>
    </row>
    <row r="500" spans="1:5" ht="25.5">
      <c r="A500" s="35" t="s">
        <v>56</v>
      </c>
      <c r="E500" s="39" t="s">
        <v>8289</v>
      </c>
    </row>
    <row r="501" spans="1:5" ht="51">
      <c r="A501" s="35" t="s">
        <v>58</v>
      </c>
      <c r="E501" s="40" t="s">
        <v>8290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402</v>
      </c>
      <c s="34" t="s">
        <v>8291</v>
      </c>
      <c s="35" t="s">
        <v>5</v>
      </c>
      <c s="6" t="s">
        <v>8292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4861</v>
      </c>
      <c>
        <f>(M503*21)/100</f>
      </c>
      <c t="s">
        <v>27</v>
      </c>
    </row>
    <row r="504" spans="1:5" ht="25.5">
      <c r="A504" s="35" t="s">
        <v>56</v>
      </c>
      <c r="E504" s="39" t="s">
        <v>8292</v>
      </c>
    </row>
    <row r="505" spans="1:5" ht="51">
      <c r="A505" s="35" t="s">
        <v>58</v>
      </c>
      <c r="E505" s="40" t="s">
        <v>8293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406</v>
      </c>
      <c s="34" t="s">
        <v>8294</v>
      </c>
      <c s="35" t="s">
        <v>5</v>
      </c>
      <c s="6" t="s">
        <v>8295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649</v>
      </c>
      <c>
        <f>(M507*21)/100</f>
      </c>
      <c t="s">
        <v>27</v>
      </c>
    </row>
    <row r="508" spans="1:5" ht="12.75">
      <c r="A508" s="35" t="s">
        <v>56</v>
      </c>
      <c r="E508" s="39" t="s">
        <v>8295</v>
      </c>
    </row>
    <row r="509" spans="1:5" ht="38.25">
      <c r="A509" s="35" t="s">
        <v>58</v>
      </c>
      <c r="E509" s="40" t="s">
        <v>8296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409</v>
      </c>
      <c s="34" t="s">
        <v>8297</v>
      </c>
      <c s="35" t="s">
        <v>5</v>
      </c>
      <c s="6" t="s">
        <v>8298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4861</v>
      </c>
      <c>
        <f>(M511*21)/100</f>
      </c>
      <c t="s">
        <v>27</v>
      </c>
    </row>
    <row r="512" spans="1:5" ht="25.5">
      <c r="A512" s="35" t="s">
        <v>56</v>
      </c>
      <c r="E512" s="39" t="s">
        <v>8298</v>
      </c>
    </row>
    <row r="513" spans="1:5" ht="38.25">
      <c r="A513" s="35" t="s">
        <v>58</v>
      </c>
      <c r="E513" s="40" t="s">
        <v>8299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412</v>
      </c>
      <c s="34" t="s">
        <v>8300</v>
      </c>
      <c s="35" t="s">
        <v>5</v>
      </c>
      <c s="6" t="s">
        <v>8301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649</v>
      </c>
      <c>
        <f>(M515*21)/100</f>
      </c>
      <c t="s">
        <v>27</v>
      </c>
    </row>
    <row r="516" spans="1:5" ht="12.75">
      <c r="A516" s="35" t="s">
        <v>56</v>
      </c>
      <c r="E516" s="39" t="s">
        <v>8301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415</v>
      </c>
      <c s="34" t="s">
        <v>7422</v>
      </c>
      <c s="35" t="s">
        <v>5</v>
      </c>
      <c s="6" t="s">
        <v>7424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4861</v>
      </c>
      <c>
        <f>(M519*21)/100</f>
      </c>
      <c t="s">
        <v>27</v>
      </c>
    </row>
    <row r="520" spans="1:5" ht="25.5">
      <c r="A520" s="35" t="s">
        <v>56</v>
      </c>
      <c r="E520" s="39" t="s">
        <v>7424</v>
      </c>
    </row>
    <row r="521" spans="1:5" ht="38.25">
      <c r="A521" s="35" t="s">
        <v>58</v>
      </c>
      <c r="E521" s="40" t="s">
        <v>8302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419</v>
      </c>
      <c s="34" t="s">
        <v>7427</v>
      </c>
      <c s="35" t="s">
        <v>5</v>
      </c>
      <c s="6" t="s">
        <v>7428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4861</v>
      </c>
      <c>
        <f>(M523*21)/100</f>
      </c>
      <c t="s">
        <v>27</v>
      </c>
    </row>
    <row r="524" spans="1:5" ht="25.5">
      <c r="A524" s="35" t="s">
        <v>56</v>
      </c>
      <c r="E524" s="39" t="s">
        <v>7428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1647</v>
      </c>
      <c r="E527" s="33" t="s">
        <v>3043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420</v>
      </c>
      <c s="34" t="s">
        <v>3659</v>
      </c>
      <c s="35" t="s">
        <v>5</v>
      </c>
      <c s="6" t="s">
        <v>4399</v>
      </c>
      <c s="36" t="s">
        <v>956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649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4400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421</v>
      </c>
      <c s="34" t="s">
        <v>4401</v>
      </c>
      <c s="35" t="s">
        <v>5</v>
      </c>
      <c s="6" t="s">
        <v>4402</v>
      </c>
      <c s="36" t="s">
        <v>956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649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4403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8303</v>
      </c>
      <c r="E536" s="33" t="s">
        <v>387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8304</v>
      </c>
      <c s="35" t="s">
        <v>5</v>
      </c>
      <c s="6" t="s">
        <v>8305</v>
      </c>
      <c s="36" t="s">
        <v>4035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649</v>
      </c>
      <c>
        <f>(M537*21)/100</f>
      </c>
      <c t="s">
        <v>27</v>
      </c>
    </row>
    <row r="538" spans="1:5" ht="38.25">
      <c r="A538" s="35" t="s">
        <v>56</v>
      </c>
      <c r="E538" s="39" t="s">
        <v>8306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8307</v>
      </c>
      <c s="35" t="s">
        <v>5</v>
      </c>
      <c s="6" t="s">
        <v>8308</v>
      </c>
      <c s="36" t="s">
        <v>4035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649</v>
      </c>
      <c>
        <f>(M541*21)/100</f>
      </c>
      <c t="s">
        <v>27</v>
      </c>
    </row>
    <row r="542" spans="1:5" ht="25.5">
      <c r="A542" s="35" t="s">
        <v>56</v>
      </c>
      <c r="E542" s="39" t="s">
        <v>8308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8309</v>
      </c>
      <c s="35" t="s">
        <v>5</v>
      </c>
      <c s="6" t="s">
        <v>8310</v>
      </c>
      <c s="36" t="s">
        <v>4035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649</v>
      </c>
      <c>
        <f>(M545*21)/100</f>
      </c>
      <c t="s">
        <v>27</v>
      </c>
    </row>
    <row r="546" spans="1:5" ht="12.75">
      <c r="A546" s="35" t="s">
        <v>56</v>
      </c>
      <c r="E546" s="39" t="s">
        <v>8310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8311</v>
      </c>
      <c s="35" t="s">
        <v>5</v>
      </c>
      <c s="6" t="s">
        <v>8312</v>
      </c>
      <c s="36" t="s">
        <v>8313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649</v>
      </c>
      <c>
        <f>(M549*21)/100</f>
      </c>
      <c t="s">
        <v>27</v>
      </c>
    </row>
    <row r="550" spans="1:5" ht="12.75">
      <c r="A550" s="35" t="s">
        <v>56</v>
      </c>
      <c r="E550" s="39" t="s">
        <v>8312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8314</v>
      </c>
      <c r="E553" s="33" t="s">
        <v>390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8315</v>
      </c>
      <c s="35" t="s">
        <v>5</v>
      </c>
      <c s="6" t="s">
        <v>8316</v>
      </c>
      <c s="36" t="s">
        <v>4035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649</v>
      </c>
      <c>
        <f>(M554*21)/100</f>
      </c>
      <c t="s">
        <v>27</v>
      </c>
    </row>
    <row r="555" spans="1:5" ht="38.25">
      <c r="A555" s="35" t="s">
        <v>56</v>
      </c>
      <c r="E555" s="39" t="s">
        <v>8317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8318</v>
      </c>
      <c s="35" t="s">
        <v>5</v>
      </c>
      <c s="6" t="s">
        <v>8319</v>
      </c>
      <c s="36" t="s">
        <v>4035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649</v>
      </c>
      <c>
        <f>(M558*21)/100</f>
      </c>
      <c t="s">
        <v>27</v>
      </c>
    </row>
    <row r="559" spans="1:5" ht="25.5">
      <c r="A559" s="35" t="s">
        <v>56</v>
      </c>
      <c r="E559" s="39" t="s">
        <v>8319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8320</v>
      </c>
      <c s="35" t="s">
        <v>5</v>
      </c>
      <c s="6" t="s">
        <v>8310</v>
      </c>
      <c s="36" t="s">
        <v>4035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649</v>
      </c>
      <c>
        <f>(M562*21)/100</f>
      </c>
      <c t="s">
        <v>27</v>
      </c>
    </row>
    <row r="563" spans="1:5" ht="12.75">
      <c r="A563" s="35" t="s">
        <v>56</v>
      </c>
      <c r="E563" s="39" t="s">
        <v>8310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8321</v>
      </c>
      <c s="35" t="s">
        <v>5</v>
      </c>
      <c s="6" t="s">
        <v>8312</v>
      </c>
      <c s="36" t="s">
        <v>8313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649</v>
      </c>
      <c>
        <f>(M566*21)/100</f>
      </c>
      <c t="s">
        <v>27</v>
      </c>
    </row>
    <row r="567" spans="1:5" ht="12.75">
      <c r="A567" s="35" t="s">
        <v>56</v>
      </c>
      <c r="E567" s="39" t="s">
        <v>8312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8322</v>
      </c>
      <c r="E570" s="33" t="s">
        <v>8323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8324</v>
      </c>
      <c s="35" t="s">
        <v>5</v>
      </c>
      <c s="6" t="s">
        <v>8325</v>
      </c>
      <c s="36" t="s">
        <v>956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649</v>
      </c>
      <c>
        <f>(M571*21)/100</f>
      </c>
      <c t="s">
        <v>27</v>
      </c>
    </row>
    <row r="572" spans="1:5" ht="25.5">
      <c r="A572" s="35" t="s">
        <v>56</v>
      </c>
      <c r="E572" s="39" t="s">
        <v>8325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8326</v>
      </c>
      <c r="E575" s="33" t="s">
        <v>8327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8328</v>
      </c>
      <c s="35" t="s">
        <v>5</v>
      </c>
      <c s="6" t="s">
        <v>8329</v>
      </c>
      <c s="36" t="s">
        <v>2724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649</v>
      </c>
      <c>
        <f>(M576*21)/100</f>
      </c>
      <c t="s">
        <v>27</v>
      </c>
    </row>
    <row r="577" spans="1:5" ht="12.75">
      <c r="A577" s="35" t="s">
        <v>56</v>
      </c>
      <c r="E577" s="39" t="s">
        <v>8329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8330</v>
      </c>
      <c s="35" t="s">
        <v>5</v>
      </c>
      <c s="6" t="s">
        <v>8331</v>
      </c>
      <c s="36" t="s">
        <v>405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649</v>
      </c>
      <c>
        <f>(M580*21)/100</f>
      </c>
      <c t="s">
        <v>27</v>
      </c>
    </row>
    <row r="581" spans="1:5" ht="12.75">
      <c r="A581" s="35" t="s">
        <v>56</v>
      </c>
      <c r="E581" s="39" t="s">
        <v>8331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8332</v>
      </c>
      <c r="E584" s="33" t="s">
        <v>8333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8334</v>
      </c>
      <c s="35" t="s">
        <v>5</v>
      </c>
      <c s="6" t="s">
        <v>8335</v>
      </c>
      <c s="36" t="s">
        <v>2724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649</v>
      </c>
      <c>
        <f>(M585*21)/100</f>
      </c>
      <c t="s">
        <v>27</v>
      </c>
    </row>
    <row r="586" spans="1:5" ht="12.75">
      <c r="A586" s="35" t="s">
        <v>56</v>
      </c>
      <c r="E586" s="39" t="s">
        <v>8335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8336</v>
      </c>
      <c s="35" t="s">
        <v>5</v>
      </c>
      <c s="6" t="s">
        <v>8337</v>
      </c>
      <c s="36" t="s">
        <v>956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649</v>
      </c>
      <c>
        <f>(M589*21)/100</f>
      </c>
      <c t="s">
        <v>27</v>
      </c>
    </row>
    <row r="590" spans="1:5" ht="12.75">
      <c r="A590" s="35" t="s">
        <v>56</v>
      </c>
      <c r="E590" s="39" t="s">
        <v>8337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8338</v>
      </c>
      <c r="E593" s="33" t="s">
        <v>8339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8340</v>
      </c>
      <c s="35" t="s">
        <v>5</v>
      </c>
      <c s="6" t="s">
        <v>8341</v>
      </c>
      <c s="36" t="s">
        <v>405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649</v>
      </c>
      <c>
        <f>(M594*21)/100</f>
      </c>
      <c t="s">
        <v>27</v>
      </c>
    </row>
    <row r="595" spans="1:5" ht="12.75">
      <c r="A595" s="35" t="s">
        <v>56</v>
      </c>
      <c r="E595" s="39" t="s">
        <v>8341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8342</v>
      </c>
      <c s="35" t="s">
        <v>5</v>
      </c>
      <c s="6" t="s">
        <v>8343</v>
      </c>
      <c s="36" t="s">
        <v>405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649</v>
      </c>
      <c>
        <f>(M598*21)/100</f>
      </c>
      <c t="s">
        <v>27</v>
      </c>
    </row>
    <row r="599" spans="1:5" ht="12.75">
      <c r="A599" s="35" t="s">
        <v>56</v>
      </c>
      <c r="E599" s="39" t="s">
        <v>8343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117</v>
      </c>
      <c s="34" t="s">
        <v>8344</v>
      </c>
      <c s="35" t="s">
        <v>5</v>
      </c>
      <c s="6" t="s">
        <v>8345</v>
      </c>
      <c s="36" t="s">
        <v>405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649</v>
      </c>
      <c>
        <f>(M602*21)/100</f>
      </c>
      <c t="s">
        <v>27</v>
      </c>
    </row>
    <row r="603" spans="1:5" ht="12.75">
      <c r="A603" s="35" t="s">
        <v>56</v>
      </c>
      <c r="E603" s="39" t="s">
        <v>8345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8346</v>
      </c>
      <c r="E606" s="33" t="s">
        <v>8347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8348</v>
      </c>
      <c s="35" t="s">
        <v>5</v>
      </c>
      <c s="6" t="s">
        <v>8349</v>
      </c>
      <c s="36" t="s">
        <v>4035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649</v>
      </c>
      <c>
        <f>(M607*21)/100</f>
      </c>
      <c t="s">
        <v>27</v>
      </c>
    </row>
    <row r="608" spans="1:5" ht="12.75">
      <c r="A608" s="35" t="s">
        <v>56</v>
      </c>
      <c r="E608" s="39" t="s">
        <v>8349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8350</v>
      </c>
      <c s="35" t="s">
        <v>5</v>
      </c>
      <c s="6" t="s">
        <v>8351</v>
      </c>
      <c s="36" t="s">
        <v>4035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649</v>
      </c>
      <c>
        <f>(M611*21)/100</f>
      </c>
      <c t="s">
        <v>27</v>
      </c>
    </row>
    <row r="612" spans="1:5" ht="12.75">
      <c r="A612" s="35" t="s">
        <v>56</v>
      </c>
      <c r="E612" s="39" t="s">
        <v>8351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8352</v>
      </c>
      <c s="35" t="s">
        <v>5</v>
      </c>
      <c s="6" t="s">
        <v>4003</v>
      </c>
      <c s="36" t="s">
        <v>956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649</v>
      </c>
      <c>
        <f>(M615*21)/100</f>
      </c>
      <c t="s">
        <v>27</v>
      </c>
    </row>
    <row r="616" spans="1:5" ht="12.75">
      <c r="A616" s="35" t="s">
        <v>56</v>
      </c>
      <c r="E616" s="39" t="s">
        <v>4003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8353</v>
      </c>
      <c r="E619" s="33" t="s">
        <v>8354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8355</v>
      </c>
      <c s="35" t="s">
        <v>5</v>
      </c>
      <c s="6" t="s">
        <v>8356</v>
      </c>
      <c s="36" t="s">
        <v>4035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649</v>
      </c>
      <c>
        <f>(M620*21)/100</f>
      </c>
      <c t="s">
        <v>27</v>
      </c>
    </row>
    <row r="621" spans="1:5" ht="25.5">
      <c r="A621" s="35" t="s">
        <v>56</v>
      </c>
      <c r="E621" s="39" t="s">
        <v>8356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8357</v>
      </c>
      <c s="35" t="s">
        <v>5</v>
      </c>
      <c s="6" t="s">
        <v>8358</v>
      </c>
      <c s="36" t="s">
        <v>4035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649</v>
      </c>
      <c>
        <f>(M624*21)/100</f>
      </c>
      <c t="s">
        <v>27</v>
      </c>
    </row>
    <row r="625" spans="1:5" ht="25.5">
      <c r="A625" s="35" t="s">
        <v>56</v>
      </c>
      <c r="E625" s="39" t="s">
        <v>8358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8359</v>
      </c>
      <c s="35" t="s">
        <v>5</v>
      </c>
      <c s="6" t="s">
        <v>4003</v>
      </c>
      <c s="36" t="s">
        <v>956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649</v>
      </c>
      <c>
        <f>(M628*21)/100</f>
      </c>
      <c t="s">
        <v>27</v>
      </c>
    </row>
    <row r="629" spans="1:5" ht="12.75">
      <c r="A629" s="35" t="s">
        <v>56</v>
      </c>
      <c r="E629" s="39" t="s">
        <v>4003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8360</v>
      </c>
      <c r="E632" s="33" t="s">
        <v>8361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8362</v>
      </c>
      <c s="35" t="s">
        <v>5</v>
      </c>
      <c s="6" t="s">
        <v>8363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649</v>
      </c>
      <c>
        <f>(M633*21)/100</f>
      </c>
      <c t="s">
        <v>27</v>
      </c>
    </row>
    <row r="634" spans="1:5" ht="12.75">
      <c r="A634" s="35" t="s">
        <v>56</v>
      </c>
      <c r="E634" s="39" t="s">
        <v>8363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8364</v>
      </c>
      <c s="35" t="s">
        <v>5</v>
      </c>
      <c s="6" t="s">
        <v>8365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649</v>
      </c>
      <c>
        <f>(M637*21)/100</f>
      </c>
      <c t="s">
        <v>27</v>
      </c>
    </row>
    <row r="638" spans="1:5" ht="12.75">
      <c r="A638" s="35" t="s">
        <v>56</v>
      </c>
      <c r="E638" s="39" t="s">
        <v>8365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8366</v>
      </c>
      <c s="35" t="s">
        <v>5</v>
      </c>
      <c s="6" t="s">
        <v>8367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649</v>
      </c>
      <c>
        <f>(M641*21)/100</f>
      </c>
      <c t="s">
        <v>27</v>
      </c>
    </row>
    <row r="642" spans="1:5" ht="12.75">
      <c r="A642" s="35" t="s">
        <v>56</v>
      </c>
      <c r="E642" s="39" t="s">
        <v>8367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8368</v>
      </c>
      <c s="35" t="s">
        <v>5</v>
      </c>
      <c s="6" t="s">
        <v>8369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649</v>
      </c>
      <c>
        <f>(M645*21)/100</f>
      </c>
      <c t="s">
        <v>27</v>
      </c>
    </row>
    <row r="646" spans="1:5" ht="12.75">
      <c r="A646" s="35" t="s">
        <v>56</v>
      </c>
      <c r="E646" s="39" t="s">
        <v>8369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8370</v>
      </c>
      <c s="35" t="s">
        <v>5</v>
      </c>
      <c s="6" t="s">
        <v>8371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649</v>
      </c>
      <c>
        <f>(M649*21)/100</f>
      </c>
      <c t="s">
        <v>27</v>
      </c>
    </row>
    <row r="650" spans="1:5" ht="12.75">
      <c r="A650" s="35" t="s">
        <v>56</v>
      </c>
      <c r="E650" s="39" t="s">
        <v>8371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8372</v>
      </c>
      <c s="35" t="s">
        <v>5</v>
      </c>
      <c s="6" t="s">
        <v>8373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649</v>
      </c>
      <c>
        <f>(M653*21)/100</f>
      </c>
      <c t="s">
        <v>27</v>
      </c>
    </row>
    <row r="654" spans="1:5" ht="12.75">
      <c r="A654" s="35" t="s">
        <v>56</v>
      </c>
      <c r="E654" s="39" t="s">
        <v>8373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8374</v>
      </c>
      <c s="35" t="s">
        <v>5</v>
      </c>
      <c s="6" t="s">
        <v>8375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649</v>
      </c>
      <c>
        <f>(M657*21)/100</f>
      </c>
      <c t="s">
        <v>27</v>
      </c>
    </row>
    <row r="658" spans="1:5" ht="12.75">
      <c r="A658" s="35" t="s">
        <v>56</v>
      </c>
      <c r="E658" s="39" t="s">
        <v>8375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8376</v>
      </c>
      <c s="35" t="s">
        <v>5</v>
      </c>
      <c s="6" t="s">
        <v>8377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649</v>
      </c>
      <c>
        <f>(M661*21)/100</f>
      </c>
      <c t="s">
        <v>27</v>
      </c>
    </row>
    <row r="662" spans="1:5" ht="12.75">
      <c r="A662" s="35" t="s">
        <v>56</v>
      </c>
      <c r="E662" s="39" t="s">
        <v>8377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117</v>
      </c>
      <c s="34" t="s">
        <v>8378</v>
      </c>
      <c s="35" t="s">
        <v>5</v>
      </c>
      <c s="6" t="s">
        <v>3999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649</v>
      </c>
      <c>
        <f>(M665*21)/100</f>
      </c>
      <c t="s">
        <v>27</v>
      </c>
    </row>
    <row r="666" spans="1:5" ht="12.75">
      <c r="A666" s="35" t="s">
        <v>56</v>
      </c>
      <c r="E666" s="39" t="s">
        <v>3999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120</v>
      </c>
      <c s="34" t="s">
        <v>8379</v>
      </c>
      <c s="35" t="s">
        <v>5</v>
      </c>
      <c s="6" t="s">
        <v>4001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649</v>
      </c>
      <c>
        <f>(M669*21)/100</f>
      </c>
      <c t="s">
        <v>27</v>
      </c>
    </row>
    <row r="670" spans="1:5" ht="12.75">
      <c r="A670" s="35" t="s">
        <v>56</v>
      </c>
      <c r="E670" s="39" t="s">
        <v>4001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123</v>
      </c>
      <c s="34" t="s">
        <v>8380</v>
      </c>
      <c s="35" t="s">
        <v>5</v>
      </c>
      <c s="6" t="s">
        <v>8381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649</v>
      </c>
      <c>
        <f>(M673*21)/100</f>
      </c>
      <c t="s">
        <v>27</v>
      </c>
    </row>
    <row r="674" spans="1:5" ht="12.75">
      <c r="A674" s="35" t="s">
        <v>56</v>
      </c>
      <c r="E674" s="39" t="s">
        <v>8381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127</v>
      </c>
      <c s="34" t="s">
        <v>8382</v>
      </c>
      <c s="35" t="s">
        <v>5</v>
      </c>
      <c s="6" t="s">
        <v>4003</v>
      </c>
      <c s="36" t="s">
        <v>956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649</v>
      </c>
      <c>
        <f>(M677*21)/100</f>
      </c>
      <c t="s">
        <v>27</v>
      </c>
    </row>
    <row r="678" spans="1:5" ht="12.75">
      <c r="A678" s="35" t="s">
        <v>56</v>
      </c>
      <c r="E678" s="39" t="s">
        <v>4003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8383</v>
      </c>
      <c r="E681" s="33" t="s">
        <v>8384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130</v>
      </c>
      <c s="34" t="s">
        <v>8385</v>
      </c>
      <c s="35" t="s">
        <v>5</v>
      </c>
      <c s="6" t="s">
        <v>8386</v>
      </c>
      <c s="36" t="s">
        <v>4035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649</v>
      </c>
      <c>
        <f>(M682*21)/100</f>
      </c>
      <c t="s">
        <v>27</v>
      </c>
    </row>
    <row r="683" spans="1:5" ht="12.75">
      <c r="A683" s="35" t="s">
        <v>56</v>
      </c>
      <c r="E683" s="39" t="s">
        <v>8386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133</v>
      </c>
      <c s="34" t="s">
        <v>8357</v>
      </c>
      <c s="35" t="s">
        <v>5</v>
      </c>
      <c s="6" t="s">
        <v>8387</v>
      </c>
      <c s="36" t="s">
        <v>4035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649</v>
      </c>
      <c>
        <f>(M686*21)/100</f>
      </c>
      <c t="s">
        <v>27</v>
      </c>
    </row>
    <row r="687" spans="1:5" ht="12.75">
      <c r="A687" s="35" t="s">
        <v>56</v>
      </c>
      <c r="E687" s="39" t="s">
        <v>8387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136</v>
      </c>
      <c s="34" t="s">
        <v>8388</v>
      </c>
      <c s="35" t="s">
        <v>5</v>
      </c>
      <c s="6" t="s">
        <v>8389</v>
      </c>
      <c s="36" t="s">
        <v>4035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649</v>
      </c>
      <c>
        <f>(M690*21)/100</f>
      </c>
      <c t="s">
        <v>27</v>
      </c>
    </row>
    <row r="691" spans="1:5" ht="12.75">
      <c r="A691" s="35" t="s">
        <v>56</v>
      </c>
      <c r="E691" s="39" t="s">
        <v>8389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139</v>
      </c>
      <c s="34" t="s">
        <v>8390</v>
      </c>
      <c s="35" t="s">
        <v>5</v>
      </c>
      <c s="6" t="s">
        <v>8391</v>
      </c>
      <c s="36" t="s">
        <v>4035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649</v>
      </c>
      <c>
        <f>(M694*21)/100</f>
      </c>
      <c t="s">
        <v>27</v>
      </c>
    </row>
    <row r="695" spans="1:5" ht="12.75">
      <c r="A695" s="35" t="s">
        <v>56</v>
      </c>
      <c r="E695" s="39" t="s">
        <v>8391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142</v>
      </c>
      <c s="34" t="s">
        <v>8392</v>
      </c>
      <c s="35" t="s">
        <v>5</v>
      </c>
      <c s="6" t="s">
        <v>8393</v>
      </c>
      <c s="36" t="s">
        <v>4035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649</v>
      </c>
      <c>
        <f>(M698*21)/100</f>
      </c>
      <c t="s">
        <v>27</v>
      </c>
    </row>
    <row r="699" spans="1:5" ht="12.75">
      <c r="A699" s="35" t="s">
        <v>56</v>
      </c>
      <c r="E699" s="39" t="s">
        <v>8393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147</v>
      </c>
      <c s="34" t="s">
        <v>8318</v>
      </c>
      <c s="35" t="s">
        <v>5</v>
      </c>
      <c s="6" t="s">
        <v>8394</v>
      </c>
      <c s="36" t="s">
        <v>4035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649</v>
      </c>
      <c>
        <f>(M702*21)/100</f>
      </c>
      <c t="s">
        <v>27</v>
      </c>
    </row>
    <row r="703" spans="1:5" ht="12.75">
      <c r="A703" s="35" t="s">
        <v>56</v>
      </c>
      <c r="E703" s="39" t="s">
        <v>8394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151</v>
      </c>
      <c s="34" t="s">
        <v>8395</v>
      </c>
      <c s="35" t="s">
        <v>5</v>
      </c>
      <c s="6" t="s">
        <v>8396</v>
      </c>
      <c s="36" t="s">
        <v>4035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649</v>
      </c>
      <c>
        <f>(M706*21)/100</f>
      </c>
      <c t="s">
        <v>27</v>
      </c>
    </row>
    <row r="707" spans="1:5" ht="12.75">
      <c r="A707" s="35" t="s">
        <v>56</v>
      </c>
      <c r="E707" s="39" t="s">
        <v>8396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155</v>
      </c>
      <c s="34" t="s">
        <v>8397</v>
      </c>
      <c s="35" t="s">
        <v>5</v>
      </c>
      <c s="6" t="s">
        <v>8398</v>
      </c>
      <c s="36" t="s">
        <v>4035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649</v>
      </c>
      <c>
        <f>(M710*21)/100</f>
      </c>
      <c t="s">
        <v>27</v>
      </c>
    </row>
    <row r="711" spans="1:5" ht="12.75">
      <c r="A711" s="35" t="s">
        <v>56</v>
      </c>
      <c r="E711" s="39" t="s">
        <v>8398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158</v>
      </c>
      <c s="34" t="s">
        <v>8399</v>
      </c>
      <c s="35" t="s">
        <v>5</v>
      </c>
      <c s="6" t="s">
        <v>8400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649</v>
      </c>
      <c>
        <f>(M714*21)/100</f>
      </c>
      <c t="s">
        <v>27</v>
      </c>
    </row>
    <row r="715" spans="1:5" ht="12.75">
      <c r="A715" s="35" t="s">
        <v>56</v>
      </c>
      <c r="E715" s="39" t="s">
        <v>8400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161</v>
      </c>
      <c s="34" t="s">
        <v>8401</v>
      </c>
      <c s="35" t="s">
        <v>5</v>
      </c>
      <c s="6" t="s">
        <v>8402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649</v>
      </c>
      <c>
        <f>(M718*21)/100</f>
      </c>
      <c t="s">
        <v>27</v>
      </c>
    </row>
    <row r="719" spans="1:5" ht="12.75">
      <c r="A719" s="35" t="s">
        <v>56</v>
      </c>
      <c r="E719" s="39" t="s">
        <v>8402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652</v>
      </c>
      <c s="34" t="s">
        <v>8403</v>
      </c>
      <c s="35" t="s">
        <v>5</v>
      </c>
      <c s="6" t="s">
        <v>8404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649</v>
      </c>
      <c>
        <f>(M722*21)/100</f>
      </c>
      <c t="s">
        <v>27</v>
      </c>
    </row>
    <row r="723" spans="1:5" ht="12.75">
      <c r="A723" s="35" t="s">
        <v>56</v>
      </c>
      <c r="E723" s="39" t="s">
        <v>8404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656</v>
      </c>
      <c s="34" t="s">
        <v>8405</v>
      </c>
      <c s="35" t="s">
        <v>5</v>
      </c>
      <c s="6" t="s">
        <v>8406</v>
      </c>
      <c s="36" t="s">
        <v>4035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649</v>
      </c>
      <c>
        <f>(M726*21)/100</f>
      </c>
      <c t="s">
        <v>27</v>
      </c>
    </row>
    <row r="727" spans="1:5" ht="12.75">
      <c r="A727" s="35" t="s">
        <v>56</v>
      </c>
      <c r="E727" s="39" t="s">
        <v>8406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660</v>
      </c>
      <c s="34" t="s">
        <v>8407</v>
      </c>
      <c s="35" t="s">
        <v>5</v>
      </c>
      <c s="6" t="s">
        <v>4016</v>
      </c>
      <c s="36" t="s">
        <v>586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649</v>
      </c>
      <c>
        <f>(M730*21)/100</f>
      </c>
      <c t="s">
        <v>27</v>
      </c>
    </row>
    <row r="731" spans="1:5" ht="12.75">
      <c r="A731" s="35" t="s">
        <v>56</v>
      </c>
      <c r="E731" s="39" t="s">
        <v>4016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664</v>
      </c>
      <c s="34" t="s">
        <v>8408</v>
      </c>
      <c s="35" t="s">
        <v>5</v>
      </c>
      <c s="6" t="s">
        <v>8409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649</v>
      </c>
      <c>
        <f>(M734*21)/100</f>
      </c>
      <c t="s">
        <v>27</v>
      </c>
    </row>
    <row r="735" spans="1:5" ht="12.75">
      <c r="A735" s="35" t="s">
        <v>56</v>
      </c>
      <c r="E735" s="39" t="s">
        <v>8409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634</v>
      </c>
      <c s="34" t="s">
        <v>8410</v>
      </c>
      <c s="35" t="s">
        <v>5</v>
      </c>
      <c s="6" t="s">
        <v>8411</v>
      </c>
      <c s="36" t="s">
        <v>4035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649</v>
      </c>
      <c>
        <f>(M738*21)/100</f>
      </c>
      <c t="s">
        <v>27</v>
      </c>
    </row>
    <row r="739" spans="1:5" ht="12.75">
      <c r="A739" s="35" t="s">
        <v>56</v>
      </c>
      <c r="E739" s="39" t="s">
        <v>8411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670</v>
      </c>
      <c s="34" t="s">
        <v>8352</v>
      </c>
      <c s="35" t="s">
        <v>5</v>
      </c>
      <c s="6" t="s">
        <v>8412</v>
      </c>
      <c s="36" t="s">
        <v>956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649</v>
      </c>
      <c>
        <f>(M742*21)/100</f>
      </c>
      <c t="s">
        <v>27</v>
      </c>
    </row>
    <row r="743" spans="1:5" ht="12.75">
      <c r="A743" s="35" t="s">
        <v>56</v>
      </c>
      <c r="E743" s="39" t="s">
        <v>8412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673</v>
      </c>
      <c s="34" t="s">
        <v>8413</v>
      </c>
      <c s="35" t="s">
        <v>5</v>
      </c>
      <c s="6" t="s">
        <v>4003</v>
      </c>
      <c s="36" t="s">
        <v>956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649</v>
      </c>
      <c>
        <f>(M746*21)/100</f>
      </c>
      <c t="s">
        <v>27</v>
      </c>
    </row>
    <row r="747" spans="1:5" ht="12.75">
      <c r="A747" s="35" t="s">
        <v>56</v>
      </c>
      <c r="E747" s="39" t="s">
        <v>4003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8414</v>
      </c>
      <c r="E750" s="33" t="s">
        <v>8415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164</v>
      </c>
      <c s="34" t="s">
        <v>8416</v>
      </c>
      <c s="35" t="s">
        <v>5</v>
      </c>
      <c s="6" t="s">
        <v>8417</v>
      </c>
      <c s="36" t="s">
        <v>4035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649</v>
      </c>
      <c>
        <f>(M751*21)/100</f>
      </c>
      <c t="s">
        <v>27</v>
      </c>
    </row>
    <row r="752" spans="1:5" ht="12.75">
      <c r="A752" s="35" t="s">
        <v>56</v>
      </c>
      <c r="E752" s="39" t="s">
        <v>8417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167</v>
      </c>
      <c s="34" t="s">
        <v>8418</v>
      </c>
      <c s="35" t="s">
        <v>5</v>
      </c>
      <c s="6" t="s">
        <v>8419</v>
      </c>
      <c s="36" t="s">
        <v>4035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649</v>
      </c>
      <c>
        <f>(M755*21)/100</f>
      </c>
      <c t="s">
        <v>27</v>
      </c>
    </row>
    <row r="756" spans="1:5" ht="12.75">
      <c r="A756" s="35" t="s">
        <v>56</v>
      </c>
      <c r="E756" s="39" t="s">
        <v>8419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170</v>
      </c>
      <c s="34" t="s">
        <v>8420</v>
      </c>
      <c s="35" t="s">
        <v>5</v>
      </c>
      <c s="6" t="s">
        <v>8421</v>
      </c>
      <c s="36" t="s">
        <v>4035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649</v>
      </c>
      <c>
        <f>(M759*21)/100</f>
      </c>
      <c t="s">
        <v>27</v>
      </c>
    </row>
    <row r="760" spans="1:5" ht="12.75">
      <c r="A760" s="35" t="s">
        <v>56</v>
      </c>
      <c r="E760" s="39" t="s">
        <v>8421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173</v>
      </c>
      <c s="34" t="s">
        <v>8422</v>
      </c>
      <c s="35" t="s">
        <v>5</v>
      </c>
      <c s="6" t="s">
        <v>8423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649</v>
      </c>
      <c>
        <f>(M763*21)/100</f>
      </c>
      <c t="s">
        <v>27</v>
      </c>
    </row>
    <row r="764" spans="1:5" ht="12.75">
      <c r="A764" s="35" t="s">
        <v>56</v>
      </c>
      <c r="E764" s="39" t="s">
        <v>8423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176</v>
      </c>
      <c s="34" t="s">
        <v>8424</v>
      </c>
      <c s="35" t="s">
        <v>5</v>
      </c>
      <c s="6" t="s">
        <v>8425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649</v>
      </c>
      <c>
        <f>(M767*21)/100</f>
      </c>
      <c t="s">
        <v>27</v>
      </c>
    </row>
    <row r="768" spans="1:5" ht="12.75">
      <c r="A768" s="35" t="s">
        <v>56</v>
      </c>
      <c r="E768" s="39" t="s">
        <v>8425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179</v>
      </c>
      <c s="34" t="s">
        <v>8405</v>
      </c>
      <c s="35" t="s">
        <v>5</v>
      </c>
      <c s="6" t="s">
        <v>8426</v>
      </c>
      <c s="36" t="s">
        <v>4035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649</v>
      </c>
      <c>
        <f>(M771*21)/100</f>
      </c>
      <c t="s">
        <v>27</v>
      </c>
    </row>
    <row r="772" spans="1:5" ht="12.75">
      <c r="A772" s="35" t="s">
        <v>56</v>
      </c>
      <c r="E772" s="39" t="s">
        <v>8426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185</v>
      </c>
      <c s="34" t="s">
        <v>8427</v>
      </c>
      <c s="35" t="s">
        <v>5</v>
      </c>
      <c s="6" t="s">
        <v>4023</v>
      </c>
      <c s="36" t="s">
        <v>405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649</v>
      </c>
      <c>
        <f>(M775*21)/100</f>
      </c>
      <c t="s">
        <v>27</v>
      </c>
    </row>
    <row r="776" spans="1:5" ht="12.75">
      <c r="A776" s="35" t="s">
        <v>56</v>
      </c>
      <c r="E776" s="39" t="s">
        <v>4023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188</v>
      </c>
      <c s="34" t="s">
        <v>8428</v>
      </c>
      <c s="35" t="s">
        <v>5</v>
      </c>
      <c s="6" t="s">
        <v>4025</v>
      </c>
      <c s="36" t="s">
        <v>4035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649</v>
      </c>
      <c>
        <f>(M779*21)/100</f>
      </c>
      <c t="s">
        <v>27</v>
      </c>
    </row>
    <row r="780" spans="1:5" ht="12.75">
      <c r="A780" s="35" t="s">
        <v>56</v>
      </c>
      <c r="E780" s="39" t="s">
        <v>4025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8429</v>
      </c>
      <c r="E783" s="33" t="s">
        <v>8430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191</v>
      </c>
      <c s="34" t="s">
        <v>8431</v>
      </c>
      <c s="35" t="s">
        <v>5</v>
      </c>
      <c s="6" t="s">
        <v>8432</v>
      </c>
      <c s="36" t="s">
        <v>4035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649</v>
      </c>
      <c>
        <f>(M784*21)/100</f>
      </c>
      <c t="s">
        <v>27</v>
      </c>
    </row>
    <row r="785" spans="1:5" ht="12.75">
      <c r="A785" s="35" t="s">
        <v>56</v>
      </c>
      <c r="E785" s="39" t="s">
        <v>8432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194</v>
      </c>
      <c s="34" t="s">
        <v>8433</v>
      </c>
      <c s="35" t="s">
        <v>5</v>
      </c>
      <c s="6" t="s">
        <v>4029</v>
      </c>
      <c s="36" t="s">
        <v>2724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649</v>
      </c>
      <c>
        <f>(M788*21)/100</f>
      </c>
      <c t="s">
        <v>27</v>
      </c>
    </row>
    <row r="789" spans="1:5" ht="12.75">
      <c r="A789" s="35" t="s">
        <v>56</v>
      </c>
      <c r="E789" s="39" t="s">
        <v>4029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197</v>
      </c>
      <c s="34" t="s">
        <v>8434</v>
      </c>
      <c s="35" t="s">
        <v>5</v>
      </c>
      <c s="6" t="s">
        <v>8435</v>
      </c>
      <c s="36" t="s">
        <v>4035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649</v>
      </c>
      <c>
        <f>(M792*21)/100</f>
      </c>
      <c t="s">
        <v>27</v>
      </c>
    </row>
    <row r="793" spans="1:5" ht="12.75">
      <c r="A793" s="35" t="s">
        <v>56</v>
      </c>
      <c r="E793" s="39" t="s">
        <v>8435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200</v>
      </c>
      <c s="34" t="s">
        <v>8436</v>
      </c>
      <c s="35" t="s">
        <v>5</v>
      </c>
      <c s="6" t="s">
        <v>8437</v>
      </c>
      <c s="36" t="s">
        <v>4035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649</v>
      </c>
      <c>
        <f>(M796*21)/100</f>
      </c>
      <c t="s">
        <v>27</v>
      </c>
    </row>
    <row r="797" spans="1:5" ht="12.75">
      <c r="A797" s="35" t="s">
        <v>56</v>
      </c>
      <c r="E797" s="39" t="s">
        <v>8437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203</v>
      </c>
      <c s="34" t="s">
        <v>8438</v>
      </c>
      <c s="35" t="s">
        <v>5</v>
      </c>
      <c s="6" t="s">
        <v>8439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649</v>
      </c>
      <c>
        <f>(M800*21)/100</f>
      </c>
      <c t="s">
        <v>27</v>
      </c>
    </row>
    <row r="801" spans="1:5" ht="12.75">
      <c r="A801" s="35" t="s">
        <v>56</v>
      </c>
      <c r="E801" s="39" t="s">
        <v>8439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206</v>
      </c>
      <c s="34" t="s">
        <v>8440</v>
      </c>
      <c s="35" t="s">
        <v>5</v>
      </c>
      <c s="6" t="s">
        <v>8441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649</v>
      </c>
      <c>
        <f>(M804*21)/100</f>
      </c>
      <c t="s">
        <v>27</v>
      </c>
    </row>
    <row r="805" spans="1:5" ht="12.75">
      <c r="A805" s="35" t="s">
        <v>56</v>
      </c>
      <c r="E805" s="39" t="s">
        <v>8441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209</v>
      </c>
      <c s="34" t="s">
        <v>8442</v>
      </c>
      <c s="35" t="s">
        <v>5</v>
      </c>
      <c s="6" t="s">
        <v>8443</v>
      </c>
      <c s="36" t="s">
        <v>405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649</v>
      </c>
      <c>
        <f>(M808*21)/100</f>
      </c>
      <c t="s">
        <v>27</v>
      </c>
    </row>
    <row r="809" spans="1:5" ht="12.75">
      <c r="A809" s="35" t="s">
        <v>56</v>
      </c>
      <c r="E809" s="39" t="s">
        <v>8443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8444</v>
      </c>
      <c r="E812" s="33" t="s">
        <v>8445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212</v>
      </c>
      <c s="34" t="s">
        <v>8446</v>
      </c>
      <c s="35" t="s">
        <v>5</v>
      </c>
      <c s="6" t="s">
        <v>8447</v>
      </c>
      <c s="36" t="s">
        <v>956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649</v>
      </c>
      <c>
        <f>(M813*21)/100</f>
      </c>
      <c t="s">
        <v>27</v>
      </c>
    </row>
    <row r="814" spans="1:5" ht="12.75">
      <c r="A814" s="35" t="s">
        <v>56</v>
      </c>
      <c r="E814" s="39" t="s">
        <v>8447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8448</v>
      </c>
      <c r="E817" s="33" t="s">
        <v>8449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8450</v>
      </c>
      <c s="35" t="s">
        <v>5</v>
      </c>
      <c s="6" t="s">
        <v>8451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4861</v>
      </c>
      <c>
        <f>(M818*21)/100</f>
      </c>
      <c t="s">
        <v>27</v>
      </c>
    </row>
    <row r="819" spans="1:5" ht="12.75">
      <c r="A819" s="35" t="s">
        <v>56</v>
      </c>
      <c r="E819" s="39" t="s">
        <v>8451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8452</v>
      </c>
      <c s="35" t="s">
        <v>5</v>
      </c>
      <c s="6" t="s">
        <v>8453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4861</v>
      </c>
      <c>
        <f>(M822*21)/100</f>
      </c>
      <c t="s">
        <v>27</v>
      </c>
    </row>
    <row r="823" spans="1:5" ht="12.75">
      <c r="A823" s="35" t="s">
        <v>56</v>
      </c>
      <c r="E823" s="39" t="s">
        <v>8453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8454</v>
      </c>
      <c s="35" t="s">
        <v>5</v>
      </c>
      <c s="6" t="s">
        <v>8455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4861</v>
      </c>
      <c>
        <f>(M826*21)/100</f>
      </c>
      <c t="s">
        <v>27</v>
      </c>
    </row>
    <row r="827" spans="1:5" ht="12.75">
      <c r="A827" s="35" t="s">
        <v>56</v>
      </c>
      <c r="E827" s="39" t="s">
        <v>8455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8456</v>
      </c>
      <c s="35" t="s">
        <v>5</v>
      </c>
      <c s="6" t="s">
        <v>8457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4861</v>
      </c>
      <c>
        <f>(M830*21)/100</f>
      </c>
      <c t="s">
        <v>27</v>
      </c>
    </row>
    <row r="831" spans="1:5" ht="25.5">
      <c r="A831" s="35" t="s">
        <v>56</v>
      </c>
      <c r="E831" s="39" t="s">
        <v>8457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8458</v>
      </c>
      <c s="35" t="s">
        <v>5</v>
      </c>
      <c s="6" t="s">
        <v>8459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4861</v>
      </c>
      <c>
        <f>(M834*21)/100</f>
      </c>
      <c t="s">
        <v>27</v>
      </c>
    </row>
    <row r="835" spans="1:5" ht="25.5">
      <c r="A835" s="35" t="s">
        <v>56</v>
      </c>
      <c r="E835" s="39" t="s">
        <v>8459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8460</v>
      </c>
      <c s="35" t="s">
        <v>5</v>
      </c>
      <c s="6" t="s">
        <v>8461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4861</v>
      </c>
      <c>
        <f>(M838*21)/100</f>
      </c>
      <c t="s">
        <v>27</v>
      </c>
    </row>
    <row r="839" spans="1:5" ht="25.5">
      <c r="A839" s="35" t="s">
        <v>56</v>
      </c>
      <c r="E839" s="39" t="s">
        <v>8461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8462</v>
      </c>
      <c s="35" t="s">
        <v>5</v>
      </c>
      <c s="6" t="s">
        <v>8463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4861</v>
      </c>
      <c>
        <f>(M842*21)/100</f>
      </c>
      <c t="s">
        <v>27</v>
      </c>
    </row>
    <row r="843" spans="1:5" ht="25.5">
      <c r="A843" s="35" t="s">
        <v>56</v>
      </c>
      <c r="E843" s="39" t="s">
        <v>8463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8464</v>
      </c>
      <c s="35" t="s">
        <v>5</v>
      </c>
      <c s="6" t="s">
        <v>8465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4861</v>
      </c>
      <c>
        <f>(M846*21)/100</f>
      </c>
      <c t="s">
        <v>27</v>
      </c>
    </row>
    <row r="847" spans="1:5" ht="25.5">
      <c r="A847" s="35" t="s">
        <v>56</v>
      </c>
      <c r="E847" s="39" t="s">
        <v>8465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8466</v>
      </c>
      <c s="35" t="s">
        <v>5</v>
      </c>
      <c s="6" t="s">
        <v>8467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4861</v>
      </c>
      <c>
        <f>(M850*21)/100</f>
      </c>
      <c t="s">
        <v>27</v>
      </c>
    </row>
    <row r="851" spans="1:5" ht="25.5">
      <c r="A851" s="35" t="s">
        <v>56</v>
      </c>
      <c r="E851" s="39" t="s">
        <v>8467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8468</v>
      </c>
      <c s="35" t="s">
        <v>5</v>
      </c>
      <c s="6" t="s">
        <v>8469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4861</v>
      </c>
      <c>
        <f>(M854*21)/100</f>
      </c>
      <c t="s">
        <v>27</v>
      </c>
    </row>
    <row r="855" spans="1:5" ht="25.5">
      <c r="A855" s="35" t="s">
        <v>56</v>
      </c>
      <c r="E855" s="39" t="s">
        <v>8469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8470</v>
      </c>
      <c s="35" t="s">
        <v>5</v>
      </c>
      <c s="6" t="s">
        <v>8471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4861</v>
      </c>
      <c>
        <f>(M858*21)/100</f>
      </c>
      <c t="s">
        <v>27</v>
      </c>
    </row>
    <row r="859" spans="1:5" ht="12.75">
      <c r="A859" s="35" t="s">
        <v>56</v>
      </c>
      <c r="E859" s="39" t="s">
        <v>8471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8472</v>
      </c>
      <c s="35" t="s">
        <v>5</v>
      </c>
      <c s="6" t="s">
        <v>8473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4861</v>
      </c>
      <c>
        <f>(M862*21)/100</f>
      </c>
      <c t="s">
        <v>27</v>
      </c>
    </row>
    <row r="863" spans="1:5" ht="25.5">
      <c r="A863" s="35" t="s">
        <v>56</v>
      </c>
      <c r="E863" s="39" t="s">
        <v>8473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8474</v>
      </c>
      <c s="35" t="s">
        <v>5</v>
      </c>
      <c s="6" t="s">
        <v>8475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4861</v>
      </c>
      <c>
        <f>(M866*21)/100</f>
      </c>
      <c t="s">
        <v>27</v>
      </c>
    </row>
    <row r="867" spans="1:5" ht="25.5">
      <c r="A867" s="35" t="s">
        <v>56</v>
      </c>
      <c r="E867" s="39" t="s">
        <v>8475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8476</v>
      </c>
      <c s="35" t="s">
        <v>5</v>
      </c>
      <c s="6" t="s">
        <v>8477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4861</v>
      </c>
      <c>
        <f>(M870*21)/100</f>
      </c>
      <c t="s">
        <v>27</v>
      </c>
    </row>
    <row r="871" spans="1:5" ht="25.5">
      <c r="A871" s="35" t="s">
        <v>56</v>
      </c>
      <c r="E871" s="39" t="s">
        <v>8477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8478</v>
      </c>
      <c s="35" t="s">
        <v>5</v>
      </c>
      <c s="6" t="s">
        <v>8479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4861</v>
      </c>
      <c>
        <f>(M874*21)/100</f>
      </c>
      <c t="s">
        <v>27</v>
      </c>
    </row>
    <row r="875" spans="1:5" ht="25.5">
      <c r="A875" s="35" t="s">
        <v>56</v>
      </c>
      <c r="E875" s="39" t="s">
        <v>8479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117</v>
      </c>
      <c s="34" t="s">
        <v>8480</v>
      </c>
      <c s="35" t="s">
        <v>5</v>
      </c>
      <c s="6" t="s">
        <v>8481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4861</v>
      </c>
      <c>
        <f>(M878*21)/100</f>
      </c>
      <c t="s">
        <v>27</v>
      </c>
    </row>
    <row r="879" spans="1:5" ht="25.5">
      <c r="A879" s="35" t="s">
        <v>56</v>
      </c>
      <c r="E879" s="39" t="s">
        <v>8481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120</v>
      </c>
      <c s="34" t="s">
        <v>8482</v>
      </c>
      <c s="35" t="s">
        <v>5</v>
      </c>
      <c s="6" t="s">
        <v>8483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4861</v>
      </c>
      <c>
        <f>(M882*21)/100</f>
      </c>
      <c t="s">
        <v>27</v>
      </c>
    </row>
    <row r="883" spans="1:5" ht="25.5">
      <c r="A883" s="35" t="s">
        <v>56</v>
      </c>
      <c r="E883" s="39" t="s">
        <v>8483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8484</v>
      </c>
      <c r="E886" s="33" t="s">
        <v>8485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123</v>
      </c>
      <c s="34" t="s">
        <v>8486</v>
      </c>
      <c s="35" t="s">
        <v>5</v>
      </c>
      <c s="6" t="s">
        <v>8487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4861</v>
      </c>
      <c>
        <f>(M887*21)/100</f>
      </c>
      <c t="s">
        <v>27</v>
      </c>
    </row>
    <row r="888" spans="1:5" ht="12.75">
      <c r="A888" s="35" t="s">
        <v>56</v>
      </c>
      <c r="E888" s="39" t="s">
        <v>8487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127</v>
      </c>
      <c s="34" t="s">
        <v>8488</v>
      </c>
      <c s="35" t="s">
        <v>5</v>
      </c>
      <c s="6" t="s">
        <v>8489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4861</v>
      </c>
      <c>
        <f>(M891*21)/100</f>
      </c>
      <c t="s">
        <v>27</v>
      </c>
    </row>
    <row r="892" spans="1:5" ht="12.75">
      <c r="A892" s="35" t="s">
        <v>56</v>
      </c>
      <c r="E892" s="39" t="s">
        <v>8489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130</v>
      </c>
      <c s="34" t="s">
        <v>8490</v>
      </c>
      <c s="35" t="s">
        <v>5</v>
      </c>
      <c s="6" t="s">
        <v>8491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4861</v>
      </c>
      <c>
        <f>(M895*21)/100</f>
      </c>
      <c t="s">
        <v>27</v>
      </c>
    </row>
    <row r="896" spans="1:5" ht="12.75">
      <c r="A896" s="35" t="s">
        <v>56</v>
      </c>
      <c r="E896" s="39" t="s">
        <v>8491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133</v>
      </c>
      <c s="34" t="s">
        <v>8492</v>
      </c>
      <c s="35" t="s">
        <v>5</v>
      </c>
      <c s="6" t="s">
        <v>8493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4861</v>
      </c>
      <c>
        <f>(M899*21)/100</f>
      </c>
      <c t="s">
        <v>27</v>
      </c>
    </row>
    <row r="900" spans="1:5" ht="12.75">
      <c r="A900" s="35" t="s">
        <v>56</v>
      </c>
      <c r="E900" s="39" t="s">
        <v>8493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136</v>
      </c>
      <c s="34" t="s">
        <v>8494</v>
      </c>
      <c s="35" t="s">
        <v>5</v>
      </c>
      <c s="6" t="s">
        <v>8495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4861</v>
      </c>
      <c>
        <f>(M903*21)/100</f>
      </c>
      <c t="s">
        <v>27</v>
      </c>
    </row>
    <row r="904" spans="1:5" ht="12.75">
      <c r="A904" s="35" t="s">
        <v>56</v>
      </c>
      <c r="E904" s="39" t="s">
        <v>8495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8496</v>
      </c>
      <c r="E907" s="33" t="s">
        <v>8497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139</v>
      </c>
      <c s="34" t="s">
        <v>8498</v>
      </c>
      <c s="35" t="s">
        <v>5</v>
      </c>
      <c s="6" t="s">
        <v>8499</v>
      </c>
      <c s="36" t="s">
        <v>586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4861</v>
      </c>
      <c>
        <f>(M908*21)/100</f>
      </c>
      <c t="s">
        <v>27</v>
      </c>
    </row>
    <row r="909" spans="1:5" ht="12.75">
      <c r="A909" s="35" t="s">
        <v>56</v>
      </c>
      <c r="E909" s="39" t="s">
        <v>8499</v>
      </c>
    </row>
    <row r="910" spans="1:5" ht="25.5">
      <c r="A910" s="35" t="s">
        <v>58</v>
      </c>
      <c r="E910" s="40" t="s">
        <v>8500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142</v>
      </c>
      <c s="34" t="s">
        <v>8501</v>
      </c>
      <c s="35" t="s">
        <v>5</v>
      </c>
      <c s="6" t="s">
        <v>8502</v>
      </c>
      <c s="36" t="s">
        <v>586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4861</v>
      </c>
      <c>
        <f>(M912*21)/100</f>
      </c>
      <c t="s">
        <v>27</v>
      </c>
    </row>
    <row r="913" spans="1:5" ht="12.75">
      <c r="A913" s="35" t="s">
        <v>56</v>
      </c>
      <c r="E913" s="39" t="s">
        <v>8502</v>
      </c>
    </row>
    <row r="914" spans="1:5" ht="25.5">
      <c r="A914" s="35" t="s">
        <v>58</v>
      </c>
      <c r="E914" s="40" t="s">
        <v>8503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147</v>
      </c>
      <c s="34" t="s">
        <v>8504</v>
      </c>
      <c s="35" t="s">
        <v>5</v>
      </c>
      <c s="6" t="s">
        <v>8505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4861</v>
      </c>
      <c>
        <f>(M916*21)/100</f>
      </c>
      <c t="s">
        <v>27</v>
      </c>
    </row>
    <row r="917" spans="1:5" ht="12.75">
      <c r="A917" s="35" t="s">
        <v>56</v>
      </c>
      <c r="E917" s="39" t="s">
        <v>8505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8506</v>
      </c>
      <c r="E920" s="33" t="s">
        <v>8507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151</v>
      </c>
      <c s="34" t="s">
        <v>8508</v>
      </c>
      <c s="35" t="s">
        <v>5</v>
      </c>
      <c s="6" t="s">
        <v>8509</v>
      </c>
      <c s="36" t="s">
        <v>2724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4861</v>
      </c>
      <c>
        <f>(M921*21)/100</f>
      </c>
      <c t="s">
        <v>27</v>
      </c>
    </row>
    <row r="922" spans="1:5" ht="12.75">
      <c r="A922" s="35" t="s">
        <v>56</v>
      </c>
      <c r="E922" s="39" t="s">
        <v>8509</v>
      </c>
    </row>
    <row r="923" spans="1:5" ht="63.75">
      <c r="A923" s="35" t="s">
        <v>58</v>
      </c>
      <c r="E923" s="40" t="s">
        <v>8510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155</v>
      </c>
      <c s="34" t="s">
        <v>8511</v>
      </c>
      <c s="35" t="s">
        <v>5</v>
      </c>
      <c s="6" t="s">
        <v>8509</v>
      </c>
      <c s="36" t="s">
        <v>2724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4861</v>
      </c>
      <c>
        <f>(M925*21)/100</f>
      </c>
      <c t="s">
        <v>27</v>
      </c>
    </row>
    <row r="926" spans="1:5" ht="12.75">
      <c r="A926" s="35" t="s">
        <v>56</v>
      </c>
      <c r="E926" s="39" t="s">
        <v>8509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8512</v>
      </c>
      <c r="E929" s="33" t="s">
        <v>8513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158</v>
      </c>
      <c s="34" t="s">
        <v>8514</v>
      </c>
      <c s="35" t="s">
        <v>5</v>
      </c>
      <c s="6" t="s">
        <v>8515</v>
      </c>
      <c s="36" t="s">
        <v>586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4861</v>
      </c>
      <c>
        <f>(M930*21)/100</f>
      </c>
      <c t="s">
        <v>27</v>
      </c>
    </row>
    <row r="931" spans="1:5" ht="25.5">
      <c r="A931" s="35" t="s">
        <v>56</v>
      </c>
      <c r="E931" s="39" t="s">
        <v>8515</v>
      </c>
    </row>
    <row r="932" spans="1:5" ht="25.5">
      <c r="A932" s="35" t="s">
        <v>58</v>
      </c>
      <c r="E932" s="40" t="s">
        <v>8516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161</v>
      </c>
      <c s="34" t="s">
        <v>8241</v>
      </c>
      <c s="35" t="s">
        <v>5</v>
      </c>
      <c s="6" t="s">
        <v>8242</v>
      </c>
      <c s="36" t="s">
        <v>586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4861</v>
      </c>
      <c>
        <f>(M934*21)/100</f>
      </c>
      <c t="s">
        <v>27</v>
      </c>
    </row>
    <row r="935" spans="1:5" ht="12.75">
      <c r="A935" s="35" t="s">
        <v>56</v>
      </c>
      <c r="E935" s="39" t="s">
        <v>8242</v>
      </c>
    </row>
    <row r="936" spans="1:5" ht="25.5">
      <c r="A936" s="35" t="s">
        <v>58</v>
      </c>
      <c r="E936" s="40" t="s">
        <v>8516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652</v>
      </c>
      <c s="34" t="s">
        <v>8517</v>
      </c>
      <c s="35" t="s">
        <v>5</v>
      </c>
      <c s="6" t="s">
        <v>8518</v>
      </c>
      <c s="36" t="s">
        <v>586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4861</v>
      </c>
      <c>
        <f>(M938*21)/100</f>
      </c>
      <c t="s">
        <v>27</v>
      </c>
    </row>
    <row r="939" spans="1:5" ht="25.5">
      <c r="A939" s="35" t="s">
        <v>56</v>
      </c>
      <c r="E939" s="39" t="s">
        <v>8518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656</v>
      </c>
      <c s="34" t="s">
        <v>8519</v>
      </c>
      <c s="35" t="s">
        <v>5</v>
      </c>
      <c s="6" t="s">
        <v>8520</v>
      </c>
      <c s="36" t="s">
        <v>586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4861</v>
      </c>
      <c>
        <f>(M942*21)/100</f>
      </c>
      <c t="s">
        <v>27</v>
      </c>
    </row>
    <row r="943" spans="1:5" ht="25.5">
      <c r="A943" s="35" t="s">
        <v>56</v>
      </c>
      <c r="E943" s="39" t="s">
        <v>8520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660</v>
      </c>
      <c s="34" t="s">
        <v>8521</v>
      </c>
      <c s="35" t="s">
        <v>5</v>
      </c>
      <c s="6" t="s">
        <v>8522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4861</v>
      </c>
      <c>
        <f>(M946*21)/100</f>
      </c>
      <c t="s">
        <v>27</v>
      </c>
    </row>
    <row r="947" spans="1:5" ht="25.5">
      <c r="A947" s="35" t="s">
        <v>56</v>
      </c>
      <c r="E947" s="39" t="s">
        <v>8522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664</v>
      </c>
      <c s="34" t="s">
        <v>8523</v>
      </c>
      <c s="35" t="s">
        <v>5</v>
      </c>
      <c s="6" t="s">
        <v>8524</v>
      </c>
      <c s="36" t="s">
        <v>586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4861</v>
      </c>
      <c>
        <f>(M950*21)/100</f>
      </c>
      <c t="s">
        <v>27</v>
      </c>
    </row>
    <row r="951" spans="1:5" ht="12.75">
      <c r="A951" s="35" t="s">
        <v>56</v>
      </c>
      <c r="E951" s="39" t="s">
        <v>8524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634</v>
      </c>
      <c s="34" t="s">
        <v>8525</v>
      </c>
      <c s="35" t="s">
        <v>5</v>
      </c>
      <c s="6" t="s">
        <v>8526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4861</v>
      </c>
      <c>
        <f>(M954*21)/100</f>
      </c>
      <c t="s">
        <v>27</v>
      </c>
    </row>
    <row r="955" spans="1:5" ht="25.5">
      <c r="A955" s="35" t="s">
        <v>56</v>
      </c>
      <c r="E955" s="39" t="s">
        <v>8526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8527</v>
      </c>
      <c r="E958" s="33" t="s">
        <v>8528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670</v>
      </c>
      <c s="34" t="s">
        <v>8529</v>
      </c>
      <c s="35" t="s">
        <v>5</v>
      </c>
      <c s="6" t="s">
        <v>8530</v>
      </c>
      <c s="36" t="s">
        <v>405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649</v>
      </c>
      <c>
        <f>(M959*21)/100</f>
      </c>
      <c t="s">
        <v>27</v>
      </c>
    </row>
    <row r="960" spans="1:5" ht="12.75">
      <c r="A960" s="35" t="s">
        <v>56</v>
      </c>
      <c r="E960" s="39" t="s">
        <v>8530</v>
      </c>
    </row>
    <row r="961" spans="1:5" ht="38.25">
      <c r="A961" s="35" t="s">
        <v>58</v>
      </c>
      <c r="E961" s="40" t="s">
        <v>8531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673</v>
      </c>
      <c s="34" t="s">
        <v>8532</v>
      </c>
      <c s="35" t="s">
        <v>5</v>
      </c>
      <c s="6" t="s">
        <v>8533</v>
      </c>
      <c s="36" t="s">
        <v>405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649</v>
      </c>
      <c>
        <f>(M963*21)/100</f>
      </c>
      <c t="s">
        <v>27</v>
      </c>
    </row>
    <row r="964" spans="1:5" ht="25.5">
      <c r="A964" s="35" t="s">
        <v>56</v>
      </c>
      <c r="E964" s="39" t="s">
        <v>8533</v>
      </c>
    </row>
    <row r="965" spans="1:5" ht="63.75">
      <c r="A965" s="35" t="s">
        <v>58</v>
      </c>
      <c r="E965" s="40" t="s">
        <v>8534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164</v>
      </c>
      <c s="34" t="s">
        <v>8535</v>
      </c>
      <c s="35" t="s">
        <v>5</v>
      </c>
      <c s="6" t="s">
        <v>8536</v>
      </c>
      <c s="36" t="s">
        <v>405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649</v>
      </c>
      <c>
        <f>(M967*21)/100</f>
      </c>
      <c t="s">
        <v>27</v>
      </c>
    </row>
    <row r="968" spans="1:5" ht="25.5">
      <c r="A968" s="35" t="s">
        <v>56</v>
      </c>
      <c r="E968" s="39" t="s">
        <v>8536</v>
      </c>
    </row>
    <row r="969" spans="1:5" ht="76.5">
      <c r="A969" s="35" t="s">
        <v>58</v>
      </c>
      <c r="E969" s="40" t="s">
        <v>8537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8538</v>
      </c>
      <c r="E971" s="33" t="s">
        <v>8539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8540</v>
      </c>
      <c s="35" t="s">
        <v>5</v>
      </c>
      <c s="6" t="s">
        <v>8541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649</v>
      </c>
      <c>
        <f>(M972*21)/100</f>
      </c>
      <c t="s">
        <v>27</v>
      </c>
    </row>
    <row r="973" spans="1:5" ht="12.75">
      <c r="A973" s="35" t="s">
        <v>56</v>
      </c>
      <c r="E973" s="39" t="s">
        <v>8541</v>
      </c>
    </row>
    <row r="974" spans="1:5" ht="25.5">
      <c r="A974" s="35" t="s">
        <v>58</v>
      </c>
      <c r="E974" s="40" t="s">
        <v>8542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8543</v>
      </c>
      <c s="35" t="s">
        <v>5</v>
      </c>
      <c s="6" t="s">
        <v>8544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4861</v>
      </c>
      <c>
        <f>(M976*21)/100</f>
      </c>
      <c t="s">
        <v>27</v>
      </c>
    </row>
    <row r="977" spans="1:5" ht="12.75">
      <c r="A977" s="35" t="s">
        <v>56</v>
      </c>
      <c r="E977" s="39" t="s">
        <v>8544</v>
      </c>
    </row>
    <row r="978" spans="1:5" ht="25.5">
      <c r="A978" s="35" t="s">
        <v>58</v>
      </c>
      <c r="E978" s="40" t="s">
        <v>8545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8546</v>
      </c>
      <c s="35" t="s">
        <v>5</v>
      </c>
      <c s="6" t="s">
        <v>8547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4861</v>
      </c>
      <c>
        <f>(M980*21)/100</f>
      </c>
      <c t="s">
        <v>27</v>
      </c>
    </row>
    <row r="981" spans="1:5" ht="12.75">
      <c r="A981" s="35" t="s">
        <v>56</v>
      </c>
      <c r="E981" s="39" t="s">
        <v>8547</v>
      </c>
    </row>
    <row r="982" spans="1:5" ht="25.5">
      <c r="A982" s="35" t="s">
        <v>58</v>
      </c>
      <c r="E982" s="40" t="s">
        <v>8548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8549</v>
      </c>
      <c s="35" t="s">
        <v>5</v>
      </c>
      <c s="6" t="s">
        <v>8550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649</v>
      </c>
      <c>
        <f>(M984*21)/100</f>
      </c>
      <c t="s">
        <v>27</v>
      </c>
    </row>
    <row r="985" spans="1:5" ht="25.5">
      <c r="A985" s="35" t="s">
        <v>56</v>
      </c>
      <c r="E985" s="39" t="s">
        <v>8550</v>
      </c>
    </row>
    <row r="986" spans="1:5" ht="25.5">
      <c r="A986" s="35" t="s">
        <v>58</v>
      </c>
      <c r="E986" s="40" t="s">
        <v>8548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8551</v>
      </c>
      <c s="35" t="s">
        <v>5</v>
      </c>
      <c s="6" t="s">
        <v>8552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649</v>
      </c>
      <c>
        <f>(M988*21)/100</f>
      </c>
      <c t="s">
        <v>27</v>
      </c>
    </row>
    <row r="989" spans="1:5" ht="12.75">
      <c r="A989" s="35" t="s">
        <v>56</v>
      </c>
      <c r="E989" s="39" t="s">
        <v>8552</v>
      </c>
    </row>
    <row r="990" spans="1:5" ht="25.5">
      <c r="A990" s="35" t="s">
        <v>58</v>
      </c>
      <c r="E990" s="40" t="s">
        <v>8545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5259</v>
      </c>
      <c s="35" t="s">
        <v>5</v>
      </c>
      <c s="6" t="s">
        <v>5260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4861</v>
      </c>
      <c>
        <f>(M992*21)/100</f>
      </c>
      <c t="s">
        <v>27</v>
      </c>
    </row>
    <row r="993" spans="1:5" ht="25.5">
      <c r="A993" s="35" t="s">
        <v>56</v>
      </c>
      <c r="E993" s="39" t="s">
        <v>5260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8553</v>
      </c>
      <c r="E996" s="33" t="s">
        <v>8528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8554</v>
      </c>
      <c s="35" t="s">
        <v>5</v>
      </c>
      <c s="6" t="s">
        <v>8555</v>
      </c>
      <c s="36" t="s">
        <v>405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649</v>
      </c>
      <c>
        <f>(M997*21)/100</f>
      </c>
      <c t="s">
        <v>27</v>
      </c>
    </row>
    <row r="998" spans="1:5" ht="12.75">
      <c r="A998" s="35" t="s">
        <v>56</v>
      </c>
      <c r="E998" s="39" t="s">
        <v>8555</v>
      </c>
    </row>
    <row r="999" spans="1:5" ht="25.5">
      <c r="A999" s="35" t="s">
        <v>58</v>
      </c>
      <c r="E999" s="40" t="s">
        <v>8556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7951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7951</v>
      </c>
      <c r="E4" s="26" t="s">
        <v>7952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8559</v>
      </c>
      <c r="E8" s="30" t="s">
        <v>8558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2939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2946</v>
      </c>
      <c s="35" t="s">
        <v>5</v>
      </c>
      <c s="6" t="s">
        <v>2947</v>
      </c>
      <c s="36" t="s">
        <v>586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4861</v>
      </c>
      <c>
        <f>(M10*21)/100</f>
      </c>
      <c t="s">
        <v>27</v>
      </c>
    </row>
    <row r="11" spans="1:5" ht="25.5">
      <c r="A11" s="35" t="s">
        <v>56</v>
      </c>
      <c r="E11" s="39" t="s">
        <v>2947</v>
      </c>
    </row>
    <row r="12" spans="1:5" ht="12.75">
      <c r="A12" s="35" t="s">
        <v>58</v>
      </c>
      <c r="E12" s="40" t="s">
        <v>8560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2949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5448</v>
      </c>
      <c s="35" t="s">
        <v>5</v>
      </c>
      <c s="6" t="s">
        <v>5450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4861</v>
      </c>
      <c>
        <f>(M15*21)/100</f>
      </c>
      <c t="s">
        <v>27</v>
      </c>
    </row>
    <row r="16" spans="1:5" ht="25.5">
      <c r="A16" s="35" t="s">
        <v>56</v>
      </c>
      <c r="E16" s="39" t="s">
        <v>5450</v>
      </c>
    </row>
    <row r="17" spans="1:5" ht="12.75">
      <c r="A17" s="35" t="s">
        <v>58</v>
      </c>
      <c r="E17" s="40" t="s">
        <v>8561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8562</v>
      </c>
      <c s="35" t="s">
        <v>5</v>
      </c>
      <c s="6" t="s">
        <v>8563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4861</v>
      </c>
      <c>
        <f>(M19*21)/100</f>
      </c>
      <c t="s">
        <v>27</v>
      </c>
    </row>
    <row r="20" spans="1:5" ht="25.5">
      <c r="A20" s="35" t="s">
        <v>56</v>
      </c>
      <c r="E20" s="39" t="s">
        <v>8563</v>
      </c>
    </row>
    <row r="21" spans="1:5" ht="51">
      <c r="A21" s="35" t="s">
        <v>58</v>
      </c>
      <c r="E21" s="40" t="s">
        <v>8564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8565</v>
      </c>
      <c s="35" t="s">
        <v>5</v>
      </c>
      <c s="6" t="s">
        <v>8566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4861</v>
      </c>
      <c>
        <f>(M23*21)/100</f>
      </c>
      <c t="s">
        <v>27</v>
      </c>
    </row>
    <row r="24" spans="1:5" ht="12.75">
      <c r="A24" s="35" t="s">
        <v>56</v>
      </c>
      <c r="E24" s="39" t="s">
        <v>8566</v>
      </c>
    </row>
    <row r="25" spans="1:5" ht="12.75">
      <c r="A25" s="35" t="s">
        <v>58</v>
      </c>
      <c r="E25" s="40" t="s">
        <v>8567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2959</v>
      </c>
      <c s="35" t="s">
        <v>5</v>
      </c>
      <c s="6" t="s">
        <v>2960</v>
      </c>
      <c s="36" t="s">
        <v>586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4861</v>
      </c>
      <c>
        <f>(M27*21)/100</f>
      </c>
      <c t="s">
        <v>27</v>
      </c>
    </row>
    <row r="28" spans="1:5" ht="12.75">
      <c r="A28" s="35" t="s">
        <v>56</v>
      </c>
      <c r="E28" s="39" t="s">
        <v>2960</v>
      </c>
    </row>
    <row r="29" spans="1:5" ht="12.75">
      <c r="A29" s="35" t="s">
        <v>58</v>
      </c>
      <c r="E29" s="40" t="s">
        <v>8568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2962</v>
      </c>
      <c s="35" t="s">
        <v>5</v>
      </c>
      <c s="6" t="s">
        <v>2963</v>
      </c>
      <c s="36" t="s">
        <v>586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4861</v>
      </c>
      <c>
        <f>(M31*21)/100</f>
      </c>
      <c t="s">
        <v>27</v>
      </c>
    </row>
    <row r="32" spans="1:5" ht="12.75">
      <c r="A32" s="35" t="s">
        <v>56</v>
      </c>
      <c r="E32" s="39" t="s">
        <v>2963</v>
      </c>
    </row>
    <row r="33" spans="1:5" ht="12.75">
      <c r="A33" s="35" t="s">
        <v>58</v>
      </c>
      <c r="E33" s="40" t="s">
        <v>8568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8569</v>
      </c>
      <c s="35" t="s">
        <v>5</v>
      </c>
      <c s="6" t="s">
        <v>8570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4861</v>
      </c>
      <c>
        <f>(M35*21)/100</f>
      </c>
      <c t="s">
        <v>27</v>
      </c>
    </row>
    <row r="36" spans="1:5" ht="12.75">
      <c r="A36" s="35" t="s">
        <v>56</v>
      </c>
      <c r="E36" s="39" t="s">
        <v>8570</v>
      </c>
    </row>
    <row r="37" spans="1:5" ht="12.75">
      <c r="A37" s="35" t="s">
        <v>58</v>
      </c>
      <c r="E37" s="40" t="s">
        <v>8571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5020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8572</v>
      </c>
      <c s="35" t="s">
        <v>5</v>
      </c>
      <c s="6" t="s">
        <v>8573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4861</v>
      </c>
      <c>
        <f>(M40*21)/100</f>
      </c>
      <c t="s">
        <v>27</v>
      </c>
    </row>
    <row r="41" spans="1:5" ht="25.5">
      <c r="A41" s="35" t="s">
        <v>56</v>
      </c>
      <c r="E41" s="39" t="s">
        <v>8573</v>
      </c>
    </row>
    <row r="42" spans="1:5" ht="318.75">
      <c r="A42" s="35" t="s">
        <v>58</v>
      </c>
      <c r="E42" s="42" t="s">
        <v>8574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8575</v>
      </c>
      <c s="35" t="s">
        <v>5</v>
      </c>
      <c s="6" t="s">
        <v>8576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4861</v>
      </c>
      <c>
        <f>(M44*21)/100</f>
      </c>
      <c t="s">
        <v>27</v>
      </c>
    </row>
    <row r="45" spans="1:5" ht="12.75">
      <c r="A45" s="35" t="s">
        <v>56</v>
      </c>
      <c r="E45" s="39" t="s">
        <v>8576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8577</v>
      </c>
      <c s="35" t="s">
        <v>5</v>
      </c>
      <c s="6" t="s">
        <v>8578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8578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8579</v>
      </c>
      <c s="35" t="s">
        <v>5</v>
      </c>
      <c s="6" t="s">
        <v>8580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8580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8581</v>
      </c>
      <c s="35" t="s">
        <v>5</v>
      </c>
      <c s="6" t="s">
        <v>8582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4861</v>
      </c>
      <c>
        <f>(M56*21)/100</f>
      </c>
      <c t="s">
        <v>27</v>
      </c>
    </row>
    <row r="57" spans="1:5" ht="12.75">
      <c r="A57" s="35" t="s">
        <v>56</v>
      </c>
      <c r="E57" s="39" t="s">
        <v>8582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8583</v>
      </c>
      <c s="35" t="s">
        <v>5</v>
      </c>
      <c s="6" t="s">
        <v>8584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4861</v>
      </c>
      <c>
        <f>(M60*21)/100</f>
      </c>
      <c t="s">
        <v>27</v>
      </c>
    </row>
    <row r="61" spans="1:5" ht="12.75">
      <c r="A61" s="35" t="s">
        <v>56</v>
      </c>
      <c r="E61" s="39" t="s">
        <v>8584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8585</v>
      </c>
      <c s="35" t="s">
        <v>5</v>
      </c>
      <c s="6" t="s">
        <v>8586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4861</v>
      </c>
      <c>
        <f>(M64*21)/100</f>
      </c>
      <c t="s">
        <v>27</v>
      </c>
    </row>
    <row r="65" spans="1:5" ht="12.75">
      <c r="A65" s="35" t="s">
        <v>56</v>
      </c>
      <c r="E65" s="39" t="s">
        <v>8586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8587</v>
      </c>
      <c s="35" t="s">
        <v>5</v>
      </c>
      <c s="6" t="s">
        <v>8588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4861</v>
      </c>
      <c>
        <f>(M68*21)/100</f>
      </c>
      <c t="s">
        <v>27</v>
      </c>
    </row>
    <row r="69" spans="1:5" ht="12.75">
      <c r="A69" s="35" t="s">
        <v>56</v>
      </c>
      <c r="E69" s="39" t="s">
        <v>8588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117</v>
      </c>
      <c s="34" t="s">
        <v>8589</v>
      </c>
      <c s="35" t="s">
        <v>5</v>
      </c>
      <c s="6" t="s">
        <v>8590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4861</v>
      </c>
      <c>
        <f>(M72*21)/100</f>
      </c>
      <c t="s">
        <v>27</v>
      </c>
    </row>
    <row r="73" spans="1:5" ht="12.75">
      <c r="A73" s="35" t="s">
        <v>56</v>
      </c>
      <c r="E73" s="39" t="s">
        <v>8590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120</v>
      </c>
      <c s="34" t="s">
        <v>8591</v>
      </c>
      <c s="35" t="s">
        <v>5</v>
      </c>
      <c s="6" t="s">
        <v>8592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4861</v>
      </c>
      <c>
        <f>(M76*21)/100</f>
      </c>
      <c t="s">
        <v>27</v>
      </c>
    </row>
    <row r="77" spans="1:5" ht="12.75">
      <c r="A77" s="35" t="s">
        <v>56</v>
      </c>
      <c r="E77" s="39" t="s">
        <v>8592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8593</v>
      </c>
      <c s="35" t="s">
        <v>5</v>
      </c>
      <c s="6" t="s">
        <v>8594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4861</v>
      </c>
      <c>
        <f>(M80*21)/100</f>
      </c>
      <c t="s">
        <v>27</v>
      </c>
    </row>
    <row r="81" spans="1:5" ht="12.75">
      <c r="A81" s="35" t="s">
        <v>56</v>
      </c>
      <c r="E81" s="39" t="s">
        <v>8594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127</v>
      </c>
      <c s="34" t="s">
        <v>8595</v>
      </c>
      <c s="35" t="s">
        <v>5</v>
      </c>
      <c s="6" t="s">
        <v>8596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4861</v>
      </c>
      <c>
        <f>(M84*21)/100</f>
      </c>
      <c t="s">
        <v>27</v>
      </c>
    </row>
    <row r="85" spans="1:5" ht="12.75">
      <c r="A85" s="35" t="s">
        <v>56</v>
      </c>
      <c r="E85" s="39" t="s">
        <v>8596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130</v>
      </c>
      <c s="34" t="s">
        <v>8597</v>
      </c>
      <c s="35" t="s">
        <v>5</v>
      </c>
      <c s="6" t="s">
        <v>8598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4861</v>
      </c>
      <c>
        <f>(M88*21)/100</f>
      </c>
      <c t="s">
        <v>27</v>
      </c>
    </row>
    <row r="89" spans="1:5" ht="12.75">
      <c r="A89" s="35" t="s">
        <v>56</v>
      </c>
      <c r="E89" s="39" t="s">
        <v>8598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133</v>
      </c>
      <c s="34" t="s">
        <v>8599</v>
      </c>
      <c s="35" t="s">
        <v>5</v>
      </c>
      <c s="6" t="s">
        <v>8600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4861</v>
      </c>
      <c>
        <f>(M92*21)/100</f>
      </c>
      <c t="s">
        <v>27</v>
      </c>
    </row>
    <row r="93" spans="1:5" ht="12.75">
      <c r="A93" s="35" t="s">
        <v>56</v>
      </c>
      <c r="E93" s="39" t="s">
        <v>8600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136</v>
      </c>
      <c s="34" t="s">
        <v>8601</v>
      </c>
      <c s="35" t="s">
        <v>5</v>
      </c>
      <c s="6" t="s">
        <v>8602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4861</v>
      </c>
      <c>
        <f>(M96*21)/100</f>
      </c>
      <c t="s">
        <v>27</v>
      </c>
    </row>
    <row r="97" spans="1:5" ht="12.75">
      <c r="A97" s="35" t="s">
        <v>56</v>
      </c>
      <c r="E97" s="39" t="s">
        <v>8602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139</v>
      </c>
      <c s="34" t="s">
        <v>8603</v>
      </c>
      <c s="35" t="s">
        <v>5</v>
      </c>
      <c s="6" t="s">
        <v>8604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4861</v>
      </c>
      <c>
        <f>(M100*21)/100</f>
      </c>
      <c t="s">
        <v>27</v>
      </c>
    </row>
    <row r="101" spans="1:5" ht="12.75">
      <c r="A101" s="35" t="s">
        <v>56</v>
      </c>
      <c r="E101" s="39" t="s">
        <v>8604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142</v>
      </c>
      <c s="34" t="s">
        <v>8605</v>
      </c>
      <c s="35" t="s">
        <v>5</v>
      </c>
      <c s="6" t="s">
        <v>8606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4861</v>
      </c>
      <c>
        <f>(M104*21)/100</f>
      </c>
      <c t="s">
        <v>27</v>
      </c>
    </row>
    <row r="105" spans="1:5" ht="12.75">
      <c r="A105" s="35" t="s">
        <v>56</v>
      </c>
      <c r="E105" s="39" t="s">
        <v>8606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147</v>
      </c>
      <c s="34" t="s">
        <v>8607</v>
      </c>
      <c s="35" t="s">
        <v>5</v>
      </c>
      <c s="6" t="s">
        <v>8608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4861</v>
      </c>
      <c>
        <f>(M108*21)/100</f>
      </c>
      <c t="s">
        <v>27</v>
      </c>
    </row>
    <row r="109" spans="1:5" ht="12.75">
      <c r="A109" s="35" t="s">
        <v>56</v>
      </c>
      <c r="E109" s="39" t="s">
        <v>8608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151</v>
      </c>
      <c s="34" t="s">
        <v>8609</v>
      </c>
      <c s="35" t="s">
        <v>5</v>
      </c>
      <c s="6" t="s">
        <v>8610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4861</v>
      </c>
      <c>
        <f>(M112*21)/100</f>
      </c>
      <c t="s">
        <v>27</v>
      </c>
    </row>
    <row r="113" spans="1:5" ht="12.75">
      <c r="A113" s="35" t="s">
        <v>56</v>
      </c>
      <c r="E113" s="39" t="s">
        <v>8610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155</v>
      </c>
      <c s="34" t="s">
        <v>8611</v>
      </c>
      <c s="35" t="s">
        <v>5</v>
      </c>
      <c s="6" t="s">
        <v>8612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4861</v>
      </c>
      <c>
        <f>(M116*21)/100</f>
      </c>
      <c t="s">
        <v>27</v>
      </c>
    </row>
    <row r="117" spans="1:5" ht="12.75">
      <c r="A117" s="35" t="s">
        <v>56</v>
      </c>
      <c r="E117" s="39" t="s">
        <v>8612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8613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158</v>
      </c>
      <c s="34" t="s">
        <v>8614</v>
      </c>
      <c s="35" t="s">
        <v>5</v>
      </c>
      <c s="6" t="s">
        <v>8615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4861</v>
      </c>
      <c>
        <f>(M121*21)/100</f>
      </c>
      <c t="s">
        <v>27</v>
      </c>
    </row>
    <row r="122" spans="1:5" ht="38.25">
      <c r="A122" s="35" t="s">
        <v>56</v>
      </c>
      <c r="E122" s="39" t="s">
        <v>8616</v>
      </c>
    </row>
    <row r="123" spans="1:5" ht="38.25">
      <c r="A123" s="35" t="s">
        <v>58</v>
      </c>
      <c r="E123" s="42" t="s">
        <v>8617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8618</v>
      </c>
      <c s="35" t="s">
        <v>5</v>
      </c>
      <c s="6" t="s">
        <v>8619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4861</v>
      </c>
      <c>
        <f>(M125*21)/100</f>
      </c>
      <c t="s">
        <v>27</v>
      </c>
    </row>
    <row r="126" spans="1:5" ht="12.75">
      <c r="A126" s="35" t="s">
        <v>56</v>
      </c>
      <c r="E126" s="39" t="s">
        <v>8619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652</v>
      </c>
      <c s="34" t="s">
        <v>8620</v>
      </c>
      <c s="35" t="s">
        <v>5</v>
      </c>
      <c s="6" t="s">
        <v>8621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4861</v>
      </c>
      <c>
        <f>(M129*21)/100</f>
      </c>
      <c t="s">
        <v>27</v>
      </c>
    </row>
    <row r="130" spans="1:5" ht="25.5">
      <c r="A130" s="35" t="s">
        <v>56</v>
      </c>
      <c r="E130" s="39" t="s">
        <v>8621</v>
      </c>
    </row>
    <row r="131" spans="1:5" ht="38.25">
      <c r="A131" s="35" t="s">
        <v>58</v>
      </c>
      <c r="E131" s="42" t="s">
        <v>8622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656</v>
      </c>
      <c s="34" t="s">
        <v>8623</v>
      </c>
      <c s="35" t="s">
        <v>5</v>
      </c>
      <c s="6" t="s">
        <v>8624</v>
      </c>
      <c s="36" t="s">
        <v>586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4861</v>
      </c>
      <c>
        <f>(M133*21)/100</f>
      </c>
      <c t="s">
        <v>27</v>
      </c>
    </row>
    <row r="134" spans="1:5" ht="25.5">
      <c r="A134" s="35" t="s">
        <v>56</v>
      </c>
      <c r="E134" s="39" t="s">
        <v>8624</v>
      </c>
    </row>
    <row r="135" spans="1:5" ht="38.25">
      <c r="A135" s="35" t="s">
        <v>58</v>
      </c>
      <c r="E135" s="42" t="s">
        <v>8625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660</v>
      </c>
      <c s="34" t="s">
        <v>8626</v>
      </c>
      <c s="35" t="s">
        <v>5</v>
      </c>
      <c s="6" t="s">
        <v>8627</v>
      </c>
      <c s="36" t="s">
        <v>586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4861</v>
      </c>
      <c>
        <f>(M137*21)/100</f>
      </c>
      <c t="s">
        <v>27</v>
      </c>
    </row>
    <row r="138" spans="1:5" ht="12.75">
      <c r="A138" s="35" t="s">
        <v>56</v>
      </c>
      <c r="E138" s="39" t="s">
        <v>8627</v>
      </c>
    </row>
    <row r="139" spans="1:5" ht="12.75">
      <c r="A139" s="35" t="s">
        <v>58</v>
      </c>
      <c r="E139" s="40" t="s">
        <v>8560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8628</v>
      </c>
      <c r="E141" s="33" t="s">
        <v>8629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170</v>
      </c>
      <c s="34" t="s">
        <v>8630</v>
      </c>
      <c s="35" t="s">
        <v>5</v>
      </c>
      <c s="6" t="s">
        <v>8631</v>
      </c>
      <c s="36" t="s">
        <v>586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4861</v>
      </c>
      <c>
        <f>(M142*21)/100</f>
      </c>
      <c t="s">
        <v>27</v>
      </c>
    </row>
    <row r="143" spans="1:5" ht="12.75">
      <c r="A143" s="35" t="s">
        <v>56</v>
      </c>
      <c r="E143" s="39" t="s">
        <v>8631</v>
      </c>
    </row>
    <row r="144" spans="1:5" ht="25.5">
      <c r="A144" s="35" t="s">
        <v>58</v>
      </c>
      <c r="E144" s="42" t="s">
        <v>8632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173</v>
      </c>
      <c s="34" t="s">
        <v>8633</v>
      </c>
      <c s="35" t="s">
        <v>5</v>
      </c>
      <c s="6" t="s">
        <v>8634</v>
      </c>
      <c s="36" t="s">
        <v>586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4861</v>
      </c>
      <c>
        <f>(M146*21)/100</f>
      </c>
      <c t="s">
        <v>27</v>
      </c>
    </row>
    <row r="147" spans="1:5" ht="25.5">
      <c r="A147" s="35" t="s">
        <v>56</v>
      </c>
      <c r="E147" s="39" t="s">
        <v>8634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176</v>
      </c>
      <c s="34" t="s">
        <v>8635</v>
      </c>
      <c s="35" t="s">
        <v>5</v>
      </c>
      <c s="6" t="s">
        <v>8636</v>
      </c>
      <c s="36" t="s">
        <v>586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4861</v>
      </c>
      <c>
        <f>(M150*21)/100</f>
      </c>
      <c t="s">
        <v>27</v>
      </c>
    </row>
    <row r="151" spans="1:5" ht="25.5">
      <c r="A151" s="35" t="s">
        <v>56</v>
      </c>
      <c r="E151" s="39" t="s">
        <v>8636</v>
      </c>
    </row>
    <row r="152" spans="1:5" ht="25.5">
      <c r="A152" s="35" t="s">
        <v>58</v>
      </c>
      <c r="E152" s="42" t="s">
        <v>8632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179</v>
      </c>
      <c s="34" t="s">
        <v>8637</v>
      </c>
      <c s="35" t="s">
        <v>5</v>
      </c>
      <c s="6" t="s">
        <v>8638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4861</v>
      </c>
      <c>
        <f>(M154*21)/100</f>
      </c>
      <c t="s">
        <v>27</v>
      </c>
    </row>
    <row r="155" spans="1:5" ht="25.5">
      <c r="A155" s="35" t="s">
        <v>56</v>
      </c>
      <c r="E155" s="39" t="s">
        <v>8638</v>
      </c>
    </row>
    <row r="156" spans="1:5" ht="38.25">
      <c r="A156" s="35" t="s">
        <v>58</v>
      </c>
      <c r="E156" s="42" t="s">
        <v>8639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182</v>
      </c>
      <c s="34" t="s">
        <v>8640</v>
      </c>
      <c s="35" t="s">
        <v>5</v>
      </c>
      <c s="6" t="s">
        <v>8641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4861</v>
      </c>
      <c>
        <f>(M158*21)/100</f>
      </c>
      <c t="s">
        <v>27</v>
      </c>
    </row>
    <row r="159" spans="1:5" ht="25.5">
      <c r="A159" s="35" t="s">
        <v>56</v>
      </c>
      <c r="E159" s="39" t="s">
        <v>8641</v>
      </c>
    </row>
    <row r="160" spans="1:5" ht="76.5">
      <c r="A160" s="35" t="s">
        <v>58</v>
      </c>
      <c r="E160" s="42" t="s">
        <v>8642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185</v>
      </c>
      <c s="34" t="s">
        <v>8643</v>
      </c>
      <c s="35" t="s">
        <v>5</v>
      </c>
      <c s="6" t="s">
        <v>8644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4861</v>
      </c>
      <c>
        <f>(M162*21)/100</f>
      </c>
      <c t="s">
        <v>27</v>
      </c>
    </row>
    <row r="163" spans="1:5" ht="25.5">
      <c r="A163" s="35" t="s">
        <v>56</v>
      </c>
      <c r="E163" s="39" t="s">
        <v>8644</v>
      </c>
    </row>
    <row r="164" spans="1:5" ht="38.25">
      <c r="A164" s="35" t="s">
        <v>58</v>
      </c>
      <c r="E164" s="42" t="s">
        <v>8645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188</v>
      </c>
      <c s="34" t="s">
        <v>8646</v>
      </c>
      <c s="35" t="s">
        <v>5</v>
      </c>
      <c s="6" t="s">
        <v>8647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4861</v>
      </c>
      <c>
        <f>(M166*21)/100</f>
      </c>
      <c t="s">
        <v>27</v>
      </c>
    </row>
    <row r="167" spans="1:5" ht="25.5">
      <c r="A167" s="35" t="s">
        <v>56</v>
      </c>
      <c r="E167" s="39" t="s">
        <v>8647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8648</v>
      </c>
      <c r="E170" s="33" t="s">
        <v>8143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191</v>
      </c>
      <c s="34" t="s">
        <v>8649</v>
      </c>
      <c s="35" t="s">
        <v>5</v>
      </c>
      <c s="6" t="s">
        <v>8650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4861</v>
      </c>
      <c>
        <f>(M171*21)/100</f>
      </c>
      <c t="s">
        <v>27</v>
      </c>
    </row>
    <row r="172" spans="1:5" ht="25.5">
      <c r="A172" s="35" t="s">
        <v>56</v>
      </c>
      <c r="E172" s="39" t="s">
        <v>8650</v>
      </c>
    </row>
    <row r="173" spans="1:5" ht="12.75">
      <c r="A173" s="35" t="s">
        <v>58</v>
      </c>
      <c r="E173" s="40" t="s">
        <v>8651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194</v>
      </c>
      <c s="34" t="s">
        <v>8652</v>
      </c>
      <c s="35" t="s">
        <v>5</v>
      </c>
      <c s="6" t="s">
        <v>8653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4861</v>
      </c>
      <c>
        <f>(M175*21)/100</f>
      </c>
      <c t="s">
        <v>27</v>
      </c>
    </row>
    <row r="176" spans="1:5" ht="38.25">
      <c r="A176" s="35" t="s">
        <v>56</v>
      </c>
      <c r="E176" s="39" t="s">
        <v>8654</v>
      </c>
    </row>
    <row r="177" spans="1:5" ht="38.25">
      <c r="A177" s="35" t="s">
        <v>58</v>
      </c>
      <c r="E177" s="42" t="s">
        <v>8655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197</v>
      </c>
      <c s="34" t="s">
        <v>8656</v>
      </c>
      <c s="35" t="s">
        <v>5</v>
      </c>
      <c s="6" t="s">
        <v>8657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4861</v>
      </c>
      <c>
        <f>(M179*21)/100</f>
      </c>
      <c t="s">
        <v>27</v>
      </c>
    </row>
    <row r="180" spans="1:5" ht="12.75">
      <c r="A180" s="35" t="s">
        <v>56</v>
      </c>
      <c r="E180" s="39" t="s">
        <v>8657</v>
      </c>
    </row>
    <row r="181" spans="1:5" ht="25.5">
      <c r="A181" s="35" t="s">
        <v>58</v>
      </c>
      <c r="E181" s="40" t="s">
        <v>8658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200</v>
      </c>
      <c s="34" t="s">
        <v>8659</v>
      </c>
      <c s="35" t="s">
        <v>5</v>
      </c>
      <c s="6" t="s">
        <v>8660</v>
      </c>
      <c s="36" t="s">
        <v>586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4861</v>
      </c>
      <c>
        <f>(M183*21)/100</f>
      </c>
      <c t="s">
        <v>27</v>
      </c>
    </row>
    <row r="184" spans="1:5" ht="25.5">
      <c r="A184" s="35" t="s">
        <v>56</v>
      </c>
      <c r="E184" s="39" t="s">
        <v>8660</v>
      </c>
    </row>
    <row r="185" spans="1:5" ht="25.5">
      <c r="A185" s="35" t="s">
        <v>58</v>
      </c>
      <c r="E185" s="42" t="s">
        <v>8661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203</v>
      </c>
      <c s="34" t="s">
        <v>8662</v>
      </c>
      <c s="35" t="s">
        <v>5</v>
      </c>
      <c s="6" t="s">
        <v>8663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4861</v>
      </c>
      <c>
        <f>(M187*21)/100</f>
      </c>
      <c t="s">
        <v>27</v>
      </c>
    </row>
    <row r="188" spans="1:5" ht="12.75">
      <c r="A188" s="35" t="s">
        <v>56</v>
      </c>
      <c r="E188" s="39" t="s">
        <v>8663</v>
      </c>
    </row>
    <row r="189" spans="1:5" ht="25.5">
      <c r="A189" s="35" t="s">
        <v>58</v>
      </c>
      <c r="E189" s="40" t="s">
        <v>8664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206</v>
      </c>
      <c s="34" t="s">
        <v>8665</v>
      </c>
      <c s="35" t="s">
        <v>5</v>
      </c>
      <c s="6" t="s">
        <v>8666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4861</v>
      </c>
      <c>
        <f>(M191*21)/100</f>
      </c>
      <c t="s">
        <v>27</v>
      </c>
    </row>
    <row r="192" spans="1:5" ht="25.5">
      <c r="A192" s="35" t="s">
        <v>56</v>
      </c>
      <c r="E192" s="39" t="s">
        <v>8666</v>
      </c>
    </row>
    <row r="193" spans="1:5" ht="12.75">
      <c r="A193" s="35" t="s">
        <v>58</v>
      </c>
      <c r="E193" s="40" t="s">
        <v>8667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209</v>
      </c>
      <c s="34" t="s">
        <v>8668</v>
      </c>
      <c s="35" t="s">
        <v>5</v>
      </c>
      <c s="6" t="s">
        <v>8669</v>
      </c>
      <c s="36" t="s">
        <v>586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4861</v>
      </c>
      <c>
        <f>(M195*21)/100</f>
      </c>
      <c t="s">
        <v>27</v>
      </c>
    </row>
    <row r="196" spans="1:5" ht="12.75">
      <c r="A196" s="35" t="s">
        <v>56</v>
      </c>
      <c r="E196" s="39" t="s">
        <v>8669</v>
      </c>
    </row>
    <row r="197" spans="1:5" ht="25.5">
      <c r="A197" s="35" t="s">
        <v>58</v>
      </c>
      <c r="E197" s="42" t="s">
        <v>8661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212</v>
      </c>
      <c s="34" t="s">
        <v>8670</v>
      </c>
      <c s="35" t="s">
        <v>5</v>
      </c>
      <c s="6" t="s">
        <v>8671</v>
      </c>
      <c s="36" t="s">
        <v>586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4861</v>
      </c>
      <c>
        <f>(M199*21)/100</f>
      </c>
      <c t="s">
        <v>27</v>
      </c>
    </row>
    <row r="200" spans="1:5" ht="12.75">
      <c r="A200" s="35" t="s">
        <v>56</v>
      </c>
      <c r="E200" s="39" t="s">
        <v>8671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216</v>
      </c>
      <c s="34" t="s">
        <v>8672</v>
      </c>
      <c s="35" t="s">
        <v>5</v>
      </c>
      <c s="6" t="s">
        <v>8673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4861</v>
      </c>
      <c>
        <f>(M203*21)/100</f>
      </c>
      <c t="s">
        <v>27</v>
      </c>
    </row>
    <row r="204" spans="1:5" ht="25.5">
      <c r="A204" s="35" t="s">
        <v>56</v>
      </c>
      <c r="E204" s="39" t="s">
        <v>8673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8674</v>
      </c>
      <c r="E207" s="33" t="s">
        <v>8675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219</v>
      </c>
      <c s="34" t="s">
        <v>8676</v>
      </c>
      <c s="35" t="s">
        <v>5</v>
      </c>
      <c s="6" t="s">
        <v>8677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4861</v>
      </c>
      <c>
        <f>(M208*21)/100</f>
      </c>
      <c t="s">
        <v>27</v>
      </c>
    </row>
    <row r="209" spans="1:5" ht="25.5">
      <c r="A209" s="35" t="s">
        <v>56</v>
      </c>
      <c r="E209" s="39" t="s">
        <v>8677</v>
      </c>
    </row>
    <row r="210" spans="1:5" ht="38.25">
      <c r="A210" s="35" t="s">
        <v>58</v>
      </c>
      <c r="E210" s="42" t="s">
        <v>8678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222</v>
      </c>
      <c s="34" t="s">
        <v>8679</v>
      </c>
      <c s="35" t="s">
        <v>5</v>
      </c>
      <c s="6" t="s">
        <v>8680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4861</v>
      </c>
      <c>
        <f>(M212*21)/100</f>
      </c>
      <c t="s">
        <v>27</v>
      </c>
    </row>
    <row r="213" spans="1:5" ht="25.5">
      <c r="A213" s="35" t="s">
        <v>56</v>
      </c>
      <c r="E213" s="39" t="s">
        <v>8680</v>
      </c>
    </row>
    <row r="214" spans="1:5" ht="63.75">
      <c r="A214" s="35" t="s">
        <v>58</v>
      </c>
      <c r="E214" s="42" t="s">
        <v>8681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225</v>
      </c>
      <c s="34" t="s">
        <v>8682</v>
      </c>
      <c s="35" t="s">
        <v>5</v>
      </c>
      <c s="6" t="s">
        <v>8683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4861</v>
      </c>
      <c>
        <f>(M216*21)/100</f>
      </c>
      <c t="s">
        <v>27</v>
      </c>
    </row>
    <row r="217" spans="1:5" ht="12.75">
      <c r="A217" s="35" t="s">
        <v>56</v>
      </c>
      <c r="E217" s="39" t="s">
        <v>8683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228</v>
      </c>
      <c s="34" t="s">
        <v>8684</v>
      </c>
      <c s="35" t="s">
        <v>5</v>
      </c>
      <c s="6" t="s">
        <v>8685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4861</v>
      </c>
      <c>
        <f>(M220*21)/100</f>
      </c>
      <c t="s">
        <v>27</v>
      </c>
    </row>
    <row r="221" spans="1:5" ht="25.5">
      <c r="A221" s="35" t="s">
        <v>56</v>
      </c>
      <c r="E221" s="39" t="s">
        <v>8685</v>
      </c>
    </row>
    <row r="222" spans="1:5" ht="38.25">
      <c r="A222" s="35" t="s">
        <v>58</v>
      </c>
      <c r="E222" s="42" t="s">
        <v>8686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231</v>
      </c>
      <c s="34" t="s">
        <v>8687</v>
      </c>
      <c s="35" t="s">
        <v>5</v>
      </c>
      <c s="6" t="s">
        <v>8688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4861</v>
      </c>
      <c>
        <f>(M224*21)/100</f>
      </c>
      <c t="s">
        <v>27</v>
      </c>
    </row>
    <row r="225" spans="1:5" ht="25.5">
      <c r="A225" s="35" t="s">
        <v>56</v>
      </c>
      <c r="E225" s="39" t="s">
        <v>8688</v>
      </c>
    </row>
    <row r="226" spans="1:5" ht="38.25">
      <c r="A226" s="35" t="s">
        <v>58</v>
      </c>
      <c r="E226" s="42" t="s">
        <v>8689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234</v>
      </c>
      <c s="34" t="s">
        <v>8690</v>
      </c>
      <c s="35" t="s">
        <v>5</v>
      </c>
      <c s="6" t="s">
        <v>8691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4861</v>
      </c>
      <c>
        <f>(M228*21)/100</f>
      </c>
      <c t="s">
        <v>27</v>
      </c>
    </row>
    <row r="229" spans="1:5" ht="25.5">
      <c r="A229" s="35" t="s">
        <v>56</v>
      </c>
      <c r="E229" s="39" t="s">
        <v>8691</v>
      </c>
    </row>
    <row r="230" spans="1:5" ht="38.25">
      <c r="A230" s="35" t="s">
        <v>58</v>
      </c>
      <c r="E230" s="42" t="s">
        <v>8692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237</v>
      </c>
      <c s="34" t="s">
        <v>8693</v>
      </c>
      <c s="35" t="s">
        <v>5</v>
      </c>
      <c s="6" t="s">
        <v>8694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4861</v>
      </c>
      <c>
        <f>(M232*21)/100</f>
      </c>
      <c t="s">
        <v>27</v>
      </c>
    </row>
    <row r="233" spans="1:5" ht="12.75">
      <c r="A233" s="35" t="s">
        <v>56</v>
      </c>
      <c r="E233" s="39" t="s">
        <v>8694</v>
      </c>
    </row>
    <row r="234" spans="1:5" ht="12.75">
      <c r="A234" s="35" t="s">
        <v>58</v>
      </c>
      <c r="E234" s="40" t="s">
        <v>8695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240</v>
      </c>
      <c s="34" t="s">
        <v>8696</v>
      </c>
      <c s="35" t="s">
        <v>5</v>
      </c>
      <c s="6" t="s">
        <v>8697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4861</v>
      </c>
      <c>
        <f>(M236*21)/100</f>
      </c>
      <c t="s">
        <v>27</v>
      </c>
    </row>
    <row r="237" spans="1:5" ht="25.5">
      <c r="A237" s="35" t="s">
        <v>56</v>
      </c>
      <c r="E237" s="39" t="s">
        <v>8697</v>
      </c>
    </row>
    <row r="238" spans="1:5" ht="38.25">
      <c r="A238" s="35" t="s">
        <v>58</v>
      </c>
      <c r="E238" s="42" t="s">
        <v>8698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243</v>
      </c>
      <c s="34" t="s">
        <v>8699</v>
      </c>
      <c s="35" t="s">
        <v>5</v>
      </c>
      <c s="6" t="s">
        <v>8700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4861</v>
      </c>
      <c>
        <f>(M240*21)/100</f>
      </c>
      <c t="s">
        <v>27</v>
      </c>
    </row>
    <row r="241" spans="1:5" ht="25.5">
      <c r="A241" s="35" t="s">
        <v>56</v>
      </c>
      <c r="E241" s="39" t="s">
        <v>8700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4388</v>
      </c>
      <c r="E244" s="33" t="s">
        <v>4389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745</v>
      </c>
      <c s="34" t="s">
        <v>8701</v>
      </c>
      <c s="35" t="s">
        <v>5</v>
      </c>
      <c s="6" t="s">
        <v>8702</v>
      </c>
      <c s="36" t="s">
        <v>2724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4861</v>
      </c>
      <c>
        <f>(M245*21)/100</f>
      </c>
      <c t="s">
        <v>27</v>
      </c>
    </row>
    <row r="246" spans="1:5" ht="12.75">
      <c r="A246" s="35" t="s">
        <v>56</v>
      </c>
      <c r="E246" s="39" t="s">
        <v>8702</v>
      </c>
    </row>
    <row r="247" spans="1:5" ht="63.75">
      <c r="A247" s="35" t="s">
        <v>58</v>
      </c>
      <c r="E247" s="42" t="s">
        <v>8703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635</v>
      </c>
      <c s="34" t="s">
        <v>8704</v>
      </c>
      <c s="35" t="s">
        <v>5</v>
      </c>
      <c s="6" t="s">
        <v>8705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4861</v>
      </c>
      <c>
        <f>(M249*21)/100</f>
      </c>
      <c t="s">
        <v>27</v>
      </c>
    </row>
    <row r="250" spans="1:5" ht="12.75">
      <c r="A250" s="35" t="s">
        <v>56</v>
      </c>
      <c r="E250" s="39" t="s">
        <v>8705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246</v>
      </c>
      <c s="34" t="s">
        <v>8706</v>
      </c>
      <c s="35" t="s">
        <v>5</v>
      </c>
      <c s="6" t="s">
        <v>8707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4861</v>
      </c>
      <c>
        <f>(M253*21)/100</f>
      </c>
      <c t="s">
        <v>27</v>
      </c>
    </row>
    <row r="254" spans="1:5" ht="12.75">
      <c r="A254" s="35" t="s">
        <v>56</v>
      </c>
      <c r="E254" s="39" t="s">
        <v>8707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249</v>
      </c>
      <c s="34" t="s">
        <v>8701</v>
      </c>
      <c s="35" t="s">
        <v>50</v>
      </c>
      <c s="6" t="s">
        <v>8702</v>
      </c>
      <c s="36" t="s">
        <v>2724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4861</v>
      </c>
      <c>
        <f>(M257*21)/100</f>
      </c>
      <c t="s">
        <v>27</v>
      </c>
    </row>
    <row r="258" spans="1:5" ht="12.75">
      <c r="A258" s="35" t="s">
        <v>56</v>
      </c>
      <c r="E258" s="39" t="s">
        <v>8702</v>
      </c>
    </row>
    <row r="259" spans="1:5" ht="63.75">
      <c r="A259" s="35" t="s">
        <v>58</v>
      </c>
      <c r="E259" s="42" t="s">
        <v>8708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252</v>
      </c>
      <c s="34" t="s">
        <v>8709</v>
      </c>
      <c s="35" t="s">
        <v>5</v>
      </c>
      <c s="6" t="s">
        <v>8710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4861</v>
      </c>
      <c>
        <f>(M261*21)/100</f>
      </c>
      <c t="s">
        <v>27</v>
      </c>
    </row>
    <row r="262" spans="1:5" ht="12.75">
      <c r="A262" s="35" t="s">
        <v>56</v>
      </c>
      <c r="E262" s="39" t="s">
        <v>8710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255</v>
      </c>
      <c s="34" t="s">
        <v>8711</v>
      </c>
      <c s="35" t="s">
        <v>5</v>
      </c>
      <c s="6" t="s">
        <v>8712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4861</v>
      </c>
      <c>
        <f>(M265*21)/100</f>
      </c>
      <c t="s">
        <v>27</v>
      </c>
    </row>
    <row r="266" spans="1:5" ht="12.75">
      <c r="A266" s="35" t="s">
        <v>56</v>
      </c>
      <c r="E266" s="39" t="s">
        <v>8712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258</v>
      </c>
      <c s="34" t="s">
        <v>8701</v>
      </c>
      <c s="35" t="s">
        <v>27</v>
      </c>
      <c s="6" t="s">
        <v>8702</v>
      </c>
      <c s="36" t="s">
        <v>2724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4861</v>
      </c>
      <c>
        <f>(M269*21)/100</f>
      </c>
      <c t="s">
        <v>27</v>
      </c>
    </row>
    <row r="270" spans="1:5" ht="12.75">
      <c r="A270" s="35" t="s">
        <v>56</v>
      </c>
      <c r="E270" s="39" t="s">
        <v>8702</v>
      </c>
    </row>
    <row r="271" spans="1:5" ht="38.25">
      <c r="A271" s="35" t="s">
        <v>58</v>
      </c>
      <c r="E271" s="42" t="s">
        <v>8713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261</v>
      </c>
      <c s="34" t="s">
        <v>8714</v>
      </c>
      <c s="35" t="s">
        <v>5</v>
      </c>
      <c s="6" t="s">
        <v>8715</v>
      </c>
      <c s="36" t="s">
        <v>586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649</v>
      </c>
      <c>
        <f>(M273*21)/100</f>
      </c>
      <c t="s">
        <v>27</v>
      </c>
    </row>
    <row r="274" spans="1:5" ht="12.75">
      <c r="A274" s="35" t="s">
        <v>56</v>
      </c>
      <c r="E274" s="39" t="s">
        <v>8715</v>
      </c>
    </row>
    <row r="275" spans="1:5" ht="25.5">
      <c r="A275" s="35" t="s">
        <v>58</v>
      </c>
      <c r="E275" s="40" t="s">
        <v>8716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264</v>
      </c>
      <c s="34" t="s">
        <v>8701</v>
      </c>
      <c s="35" t="s">
        <v>26</v>
      </c>
      <c s="6" t="s">
        <v>8702</v>
      </c>
      <c s="36" t="s">
        <v>2724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4861</v>
      </c>
      <c>
        <f>(M277*21)/100</f>
      </c>
      <c t="s">
        <v>27</v>
      </c>
    </row>
    <row r="278" spans="1:5" ht="12.75">
      <c r="A278" s="35" t="s">
        <v>56</v>
      </c>
      <c r="E278" s="39" t="s">
        <v>8702</v>
      </c>
    </row>
    <row r="279" spans="1:5" ht="63.75">
      <c r="A279" s="35" t="s">
        <v>58</v>
      </c>
      <c r="E279" s="42" t="s">
        <v>8717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267</v>
      </c>
      <c s="34" t="s">
        <v>8718</v>
      </c>
      <c s="35" t="s">
        <v>5</v>
      </c>
      <c s="6" t="s">
        <v>8719</v>
      </c>
      <c s="36" t="s">
        <v>2724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4861</v>
      </c>
      <c>
        <f>(M281*21)/100</f>
      </c>
      <c t="s">
        <v>27</v>
      </c>
    </row>
    <row r="282" spans="1:5" ht="12.75">
      <c r="A282" s="35" t="s">
        <v>56</v>
      </c>
      <c r="E282" s="39" t="s">
        <v>8719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270</v>
      </c>
      <c s="34" t="s">
        <v>8720</v>
      </c>
      <c s="35" t="s">
        <v>5</v>
      </c>
      <c s="6" t="s">
        <v>8721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4861</v>
      </c>
      <c>
        <f>(M285*21)/100</f>
      </c>
      <c t="s">
        <v>27</v>
      </c>
    </row>
    <row r="286" spans="1:5" ht="12.75">
      <c r="A286" s="35" t="s">
        <v>56</v>
      </c>
      <c r="E286" s="39" t="s">
        <v>8721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273</v>
      </c>
      <c s="34" t="s">
        <v>8722</v>
      </c>
      <c s="35" t="s">
        <v>5</v>
      </c>
      <c s="6" t="s">
        <v>8723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4861</v>
      </c>
      <c>
        <f>(M289*21)/100</f>
      </c>
      <c t="s">
        <v>27</v>
      </c>
    </row>
    <row r="290" spans="1:5" ht="25.5">
      <c r="A290" s="35" t="s">
        <v>56</v>
      </c>
      <c r="E290" s="39" t="s">
        <v>8723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8221</v>
      </c>
      <c r="E293" s="33" t="s">
        <v>8222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276</v>
      </c>
      <c s="34" t="s">
        <v>8724</v>
      </c>
      <c s="35" t="s">
        <v>5</v>
      </c>
      <c s="6" t="s">
        <v>8725</v>
      </c>
      <c s="36" t="s">
        <v>586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4861</v>
      </c>
      <c>
        <f>(M294*21)/100</f>
      </c>
      <c t="s">
        <v>27</v>
      </c>
    </row>
    <row r="295" spans="1:5" ht="12.75">
      <c r="A295" s="35" t="s">
        <v>56</v>
      </c>
      <c r="E295" s="39" t="s">
        <v>8725</v>
      </c>
    </row>
    <row r="296" spans="1:5" ht="25.5">
      <c r="A296" s="35" t="s">
        <v>58</v>
      </c>
      <c r="E296" s="42" t="s">
        <v>8661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8726</v>
      </c>
      <c r="E298" s="33" t="s">
        <v>8727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279</v>
      </c>
      <c s="34" t="s">
        <v>8728</v>
      </c>
      <c s="35" t="s">
        <v>5</v>
      </c>
      <c s="6" t="s">
        <v>8729</v>
      </c>
      <c s="36" t="s">
        <v>586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4861</v>
      </c>
      <c>
        <f>(M299*21)/100</f>
      </c>
      <c t="s">
        <v>27</v>
      </c>
    </row>
    <row r="300" spans="1:5" ht="25.5">
      <c r="A300" s="35" t="s">
        <v>56</v>
      </c>
      <c r="E300" s="39" t="s">
        <v>8729</v>
      </c>
    </row>
    <row r="301" spans="1:5" ht="63.75">
      <c r="A301" s="35" t="s">
        <v>58</v>
      </c>
      <c r="E301" s="42" t="s">
        <v>8730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282</v>
      </c>
      <c s="34" t="s">
        <v>8731</v>
      </c>
      <c s="35" t="s">
        <v>5</v>
      </c>
      <c s="6" t="s">
        <v>8732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4861</v>
      </c>
      <c>
        <f>(M303*21)/100</f>
      </c>
      <c t="s">
        <v>27</v>
      </c>
    </row>
    <row r="304" spans="1:5" ht="25.5">
      <c r="A304" s="35" t="s">
        <v>56</v>
      </c>
      <c r="E304" s="39" t="s">
        <v>8732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8733</v>
      </c>
      <c r="E307" s="33" t="s">
        <v>8734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285</v>
      </c>
      <c s="34" t="s">
        <v>8735</v>
      </c>
      <c s="35" t="s">
        <v>5</v>
      </c>
      <c s="6" t="s">
        <v>8736</v>
      </c>
      <c s="36" t="s">
        <v>586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4861</v>
      </c>
      <c>
        <f>(M308*21)/100</f>
      </c>
      <c t="s">
        <v>27</v>
      </c>
    </row>
    <row r="309" spans="1:5" ht="25.5">
      <c r="A309" s="35" t="s">
        <v>56</v>
      </c>
      <c r="E309" s="39" t="s">
        <v>8736</v>
      </c>
    </row>
    <row r="310" spans="1:5" ht="242.25">
      <c r="A310" s="35" t="s">
        <v>58</v>
      </c>
      <c r="E310" s="40" t="s">
        <v>8737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289</v>
      </c>
      <c s="34" t="s">
        <v>8738</v>
      </c>
      <c s="35" t="s">
        <v>5</v>
      </c>
      <c s="6" t="s">
        <v>8739</v>
      </c>
      <c s="36" t="s">
        <v>586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4861</v>
      </c>
      <c>
        <f>(M312*21)/100</f>
      </c>
      <c t="s">
        <v>27</v>
      </c>
    </row>
    <row r="313" spans="1:5" ht="25.5">
      <c r="A313" s="35" t="s">
        <v>56</v>
      </c>
      <c r="E313" s="39" t="s">
        <v>8739</v>
      </c>
    </row>
    <row r="314" spans="1:5" ht="242.25">
      <c r="A314" s="35" t="s">
        <v>58</v>
      </c>
      <c r="E314" s="40" t="s">
        <v>8737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293</v>
      </c>
      <c s="34" t="s">
        <v>8740</v>
      </c>
      <c s="35" t="s">
        <v>5</v>
      </c>
      <c s="6" t="s">
        <v>8741</v>
      </c>
      <c s="36" t="s">
        <v>586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4861</v>
      </c>
      <c>
        <f>(M316*21)/100</f>
      </c>
      <c t="s">
        <v>27</v>
      </c>
    </row>
    <row r="317" spans="1:5" ht="25.5">
      <c r="A317" s="35" t="s">
        <v>56</v>
      </c>
      <c r="E317" s="39" t="s">
        <v>8741</v>
      </c>
    </row>
    <row r="318" spans="1:5" ht="242.25">
      <c r="A318" s="35" t="s">
        <v>58</v>
      </c>
      <c r="E318" s="40" t="s">
        <v>8737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296</v>
      </c>
      <c s="34" t="s">
        <v>8742</v>
      </c>
      <c s="35" t="s">
        <v>5</v>
      </c>
      <c s="6" t="s">
        <v>8743</v>
      </c>
      <c s="36" t="s">
        <v>586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4861</v>
      </c>
      <c>
        <f>(M320*21)/100</f>
      </c>
      <c t="s">
        <v>27</v>
      </c>
    </row>
    <row r="321" spans="1:5" ht="12.75">
      <c r="A321" s="35" t="s">
        <v>56</v>
      </c>
      <c r="E321" s="39" t="s">
        <v>8743</v>
      </c>
    </row>
    <row r="322" spans="1:5" ht="242.25">
      <c r="A322" s="35" t="s">
        <v>58</v>
      </c>
      <c r="E322" s="40" t="s">
        <v>8737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5225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664</v>
      </c>
      <c s="34" t="s">
        <v>8744</v>
      </c>
      <c s="35" t="s">
        <v>5</v>
      </c>
      <c s="6" t="s">
        <v>8745</v>
      </c>
      <c s="36" t="s">
        <v>4890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4861</v>
      </c>
      <c>
        <f>(M325*21)/100</f>
      </c>
      <c t="s">
        <v>27</v>
      </c>
    </row>
    <row r="326" spans="1:5" ht="25.5">
      <c r="A326" s="35" t="s">
        <v>56</v>
      </c>
      <c r="E326" s="39" t="s">
        <v>8745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634</v>
      </c>
      <c s="34" t="s">
        <v>8746</v>
      </c>
      <c s="35" t="s">
        <v>5</v>
      </c>
      <c s="6" t="s">
        <v>8747</v>
      </c>
      <c s="36" t="s">
        <v>586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4861</v>
      </c>
      <c>
        <f>(M329*21)/100</f>
      </c>
      <c t="s">
        <v>27</v>
      </c>
    </row>
    <row r="330" spans="1:5" ht="25.5">
      <c r="A330" s="35" t="s">
        <v>56</v>
      </c>
      <c r="E330" s="39" t="s">
        <v>8747</v>
      </c>
    </row>
    <row r="331" spans="1:5" ht="12.75">
      <c r="A331" s="35" t="s">
        <v>58</v>
      </c>
      <c r="E331" s="40" t="s">
        <v>8748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670</v>
      </c>
      <c s="34" t="s">
        <v>8749</v>
      </c>
      <c s="35" t="s">
        <v>5</v>
      </c>
      <c s="6" t="s">
        <v>8750</v>
      </c>
      <c s="36" t="s">
        <v>586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4861</v>
      </c>
      <c>
        <f>(M333*21)/100</f>
      </c>
      <c t="s">
        <v>27</v>
      </c>
    </row>
    <row r="334" spans="1:5" ht="25.5">
      <c r="A334" s="35" t="s">
        <v>56</v>
      </c>
      <c r="E334" s="39" t="s">
        <v>8750</v>
      </c>
    </row>
    <row r="335" spans="1:5" ht="12.75">
      <c r="A335" s="35" t="s">
        <v>58</v>
      </c>
      <c r="E335" s="40" t="s">
        <v>8751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673</v>
      </c>
      <c s="34" t="s">
        <v>8752</v>
      </c>
      <c s="35" t="s">
        <v>5</v>
      </c>
      <c s="6" t="s">
        <v>8753</v>
      </c>
      <c s="36" t="s">
        <v>586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4861</v>
      </c>
      <c>
        <f>(M337*21)/100</f>
      </c>
      <c t="s">
        <v>27</v>
      </c>
    </row>
    <row r="338" spans="1:5" ht="25.5">
      <c r="A338" s="35" t="s">
        <v>56</v>
      </c>
      <c r="E338" s="39" t="s">
        <v>8753</v>
      </c>
    </row>
    <row r="339" spans="1:5" ht="25.5">
      <c r="A339" s="35" t="s">
        <v>58</v>
      </c>
      <c r="E339" s="40" t="s">
        <v>8754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164</v>
      </c>
      <c s="34" t="s">
        <v>8755</v>
      </c>
      <c s="35" t="s">
        <v>5</v>
      </c>
      <c s="6" t="s">
        <v>8756</v>
      </c>
      <c s="36" t="s">
        <v>586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4861</v>
      </c>
      <c>
        <f>(M341*21)/100</f>
      </c>
      <c t="s">
        <v>27</v>
      </c>
    </row>
    <row r="342" spans="1:5" ht="25.5">
      <c r="A342" s="35" t="s">
        <v>56</v>
      </c>
      <c r="E342" s="39" t="s">
        <v>8756</v>
      </c>
    </row>
    <row r="343" spans="1:5" ht="12.75">
      <c r="A343" s="35" t="s">
        <v>58</v>
      </c>
      <c r="E343" s="40" t="s">
        <v>8751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5246</v>
      </c>
      <c r="E345" s="33" t="s">
        <v>5247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167</v>
      </c>
      <c s="34" t="s">
        <v>8757</v>
      </c>
      <c s="35" t="s">
        <v>5</v>
      </c>
      <c s="6" t="s">
        <v>8758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4861</v>
      </c>
      <c>
        <f>(M346*21)/100</f>
      </c>
      <c t="s">
        <v>27</v>
      </c>
    </row>
    <row r="347" spans="1:5" ht="38.25">
      <c r="A347" s="35" t="s">
        <v>56</v>
      </c>
      <c r="E347" s="39" t="s">
        <v>8759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8760</v>
      </c>
      <c r="E350" s="33" t="s">
        <v>8528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299</v>
      </c>
      <c s="34" t="s">
        <v>8761</v>
      </c>
      <c s="35" t="s">
        <v>5</v>
      </c>
      <c s="6" t="s">
        <v>8536</v>
      </c>
      <c s="36" t="s">
        <v>405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4861</v>
      </c>
      <c>
        <f>(M351*21)/100</f>
      </c>
      <c t="s">
        <v>27</v>
      </c>
    </row>
    <row r="352" spans="1:5" ht="25.5">
      <c r="A352" s="35" t="s">
        <v>56</v>
      </c>
      <c r="E352" s="39" t="s">
        <v>8536</v>
      </c>
    </row>
    <row r="353" spans="1:5" ht="12.75">
      <c r="A353" s="35" t="s">
        <v>58</v>
      </c>
      <c r="E353" s="40" t="s">
        <v>8762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7951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7951</v>
      </c>
      <c r="E4" s="26" t="s">
        <v>7952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8765</v>
      </c>
      <c r="E8" s="30" t="s">
        <v>8764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2949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5467</v>
      </c>
      <c s="35" t="s">
        <v>5</v>
      </c>
      <c s="6" t="s">
        <v>5468</v>
      </c>
      <c s="36" t="s">
        <v>586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8766</v>
      </c>
      <c>
        <f>(M10*21)/100</f>
      </c>
      <c t="s">
        <v>27</v>
      </c>
    </row>
    <row r="11" spans="1:5" ht="12.75">
      <c r="A11" s="35" t="s">
        <v>56</v>
      </c>
      <c r="E11" s="39" t="s">
        <v>5469</v>
      </c>
    </row>
    <row r="12" spans="1:5" ht="89.25">
      <c r="A12" s="35" t="s">
        <v>58</v>
      </c>
      <c r="E12" s="40" t="s">
        <v>8767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8768</v>
      </c>
      <c s="35" t="s">
        <v>5</v>
      </c>
      <c s="6" t="s">
        <v>8769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4861</v>
      </c>
      <c>
        <f>(M14*21)/100</f>
      </c>
      <c t="s">
        <v>27</v>
      </c>
    </row>
    <row r="15" spans="1:5" ht="25.5">
      <c r="A15" s="35" t="s">
        <v>56</v>
      </c>
      <c r="E15" s="39" t="s">
        <v>8769</v>
      </c>
    </row>
    <row r="16" spans="1:5" ht="89.25">
      <c r="A16" s="35" t="s">
        <v>58</v>
      </c>
      <c r="E16" s="40" t="s">
        <v>8770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2959</v>
      </c>
      <c s="35" t="s">
        <v>5</v>
      </c>
      <c s="6" t="s">
        <v>2960</v>
      </c>
      <c s="36" t="s">
        <v>586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4861</v>
      </c>
      <c>
        <f>(M18*21)/100</f>
      </c>
      <c t="s">
        <v>27</v>
      </c>
    </row>
    <row r="19" spans="1:5" ht="12.75">
      <c r="A19" s="35" t="s">
        <v>56</v>
      </c>
      <c r="E19" s="39" t="s">
        <v>2960</v>
      </c>
    </row>
    <row r="20" spans="1:5" ht="89.25">
      <c r="A20" s="35" t="s">
        <v>58</v>
      </c>
      <c r="E20" s="40" t="s">
        <v>8771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2962</v>
      </c>
      <c s="35" t="s">
        <v>5</v>
      </c>
      <c s="6" t="s">
        <v>2963</v>
      </c>
      <c s="36" t="s">
        <v>586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4861</v>
      </c>
      <c>
        <f>(M22*21)/100</f>
      </c>
      <c t="s">
        <v>27</v>
      </c>
    </row>
    <row r="23" spans="1:5" ht="12.75">
      <c r="A23" s="35" t="s">
        <v>56</v>
      </c>
      <c r="E23" s="39" t="s">
        <v>2963</v>
      </c>
    </row>
    <row r="24" spans="1:5" ht="89.25">
      <c r="A24" s="35" t="s">
        <v>58</v>
      </c>
      <c r="E24" s="40" t="s">
        <v>8771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8772</v>
      </c>
      <c s="35" t="s">
        <v>5</v>
      </c>
      <c s="6" t="s">
        <v>8773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4861</v>
      </c>
      <c>
        <f>(M26*21)/100</f>
      </c>
      <c t="s">
        <v>27</v>
      </c>
    </row>
    <row r="27" spans="1:5" ht="25.5">
      <c r="A27" s="35" t="s">
        <v>56</v>
      </c>
      <c r="E27" s="39" t="s">
        <v>8773</v>
      </c>
    </row>
    <row r="28" spans="1:5" ht="140.25">
      <c r="A28" s="35" t="s">
        <v>58</v>
      </c>
      <c r="E28" s="40" t="s">
        <v>8774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5474</v>
      </c>
      <c s="35" t="s">
        <v>5</v>
      </c>
      <c s="6" t="s">
        <v>5476</v>
      </c>
      <c s="36" t="s">
        <v>586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4861</v>
      </c>
      <c>
        <f>(M30*21)/100</f>
      </c>
      <c t="s">
        <v>27</v>
      </c>
    </row>
    <row r="31" spans="1:5" ht="12.75">
      <c r="A31" s="35" t="s">
        <v>56</v>
      </c>
      <c r="E31" s="39" t="s">
        <v>5476</v>
      </c>
    </row>
    <row r="32" spans="1:5" ht="89.25">
      <c r="A32" s="35" t="s">
        <v>58</v>
      </c>
      <c r="E32" s="40" t="s">
        <v>8775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5478</v>
      </c>
      <c s="35" t="s">
        <v>5</v>
      </c>
      <c s="6" t="s">
        <v>5480</v>
      </c>
      <c s="36" t="s">
        <v>586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4861</v>
      </c>
      <c>
        <f>(M34*21)/100</f>
      </c>
      <c t="s">
        <v>27</v>
      </c>
    </row>
    <row r="35" spans="1:5" ht="12.75">
      <c r="A35" s="35" t="s">
        <v>56</v>
      </c>
      <c r="E35" s="39" t="s">
        <v>5480</v>
      </c>
    </row>
    <row r="36" spans="1:5" ht="89.25">
      <c r="A36" s="35" t="s">
        <v>58</v>
      </c>
      <c r="E36" s="40" t="s">
        <v>8775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5020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8776</v>
      </c>
      <c s="35" t="s">
        <v>5</v>
      </c>
      <c s="6" t="s">
        <v>8777</v>
      </c>
      <c s="36" t="s">
        <v>586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4861</v>
      </c>
      <c>
        <f>(M39*21)/100</f>
      </c>
      <c t="s">
        <v>27</v>
      </c>
    </row>
    <row r="40" spans="1:5" ht="25.5">
      <c r="A40" s="35" t="s">
        <v>56</v>
      </c>
      <c r="E40" s="39" t="s">
        <v>8777</v>
      </c>
    </row>
    <row r="41" spans="1:5" ht="165.75">
      <c r="A41" s="35" t="s">
        <v>58</v>
      </c>
      <c r="E41" s="40" t="s">
        <v>8778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8779</v>
      </c>
      <c s="35" t="s">
        <v>5</v>
      </c>
      <c s="6" t="s">
        <v>8780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8766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8781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8782</v>
      </c>
      <c s="35" t="s">
        <v>5</v>
      </c>
      <c s="6" t="s">
        <v>8783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8766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8784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167</v>
      </c>
      <c r="E51" s="33" t="s">
        <v>8785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8786</v>
      </c>
      <c s="35" t="s">
        <v>5</v>
      </c>
      <c s="6" t="s">
        <v>8787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8787</v>
      </c>
    </row>
    <row r="54" spans="1:5" ht="63.75">
      <c r="A54" s="35" t="s">
        <v>58</v>
      </c>
      <c r="E54" s="40" t="s">
        <v>8788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3746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5617</v>
      </c>
      <c s="35" t="s">
        <v>5</v>
      </c>
      <c s="6" t="s">
        <v>5619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4861</v>
      </c>
      <c>
        <f>(M57*21)/100</f>
      </c>
      <c t="s">
        <v>27</v>
      </c>
    </row>
    <row r="58" spans="1:5" ht="25.5">
      <c r="A58" s="35" t="s">
        <v>56</v>
      </c>
      <c r="E58" s="39" t="s">
        <v>5619</v>
      </c>
    </row>
    <row r="59" spans="1:5" ht="63.75">
      <c r="A59" s="35" t="s">
        <v>58</v>
      </c>
      <c r="E59" s="40" t="s">
        <v>8789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5621</v>
      </c>
      <c s="35" t="s">
        <v>5</v>
      </c>
      <c s="6" t="s">
        <v>5623</v>
      </c>
      <c s="36" t="s">
        <v>586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4861</v>
      </c>
      <c>
        <f>(M61*21)/100</f>
      </c>
      <c t="s">
        <v>27</v>
      </c>
    </row>
    <row r="62" spans="1:5" ht="25.5">
      <c r="A62" s="35" t="s">
        <v>56</v>
      </c>
      <c r="E62" s="39" t="s">
        <v>5623</v>
      </c>
    </row>
    <row r="63" spans="1:5" ht="102">
      <c r="A63" s="35" t="s">
        <v>58</v>
      </c>
      <c r="E63" s="40" t="s">
        <v>8790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5625</v>
      </c>
      <c s="35" t="s">
        <v>5</v>
      </c>
      <c s="6" t="s">
        <v>5627</v>
      </c>
      <c s="36" t="s">
        <v>586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4861</v>
      </c>
      <c>
        <f>(M65*21)/100</f>
      </c>
      <c t="s">
        <v>27</v>
      </c>
    </row>
    <row r="66" spans="1:5" ht="25.5">
      <c r="A66" s="35" t="s">
        <v>56</v>
      </c>
      <c r="E66" s="39" t="s">
        <v>5627</v>
      </c>
    </row>
    <row r="67" spans="1:5" ht="102">
      <c r="A67" s="35" t="s">
        <v>58</v>
      </c>
      <c r="E67" s="40" t="s">
        <v>8790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5629</v>
      </c>
      <c s="35" t="s">
        <v>5</v>
      </c>
      <c s="6" t="s">
        <v>5631</v>
      </c>
      <c s="36" t="s">
        <v>586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4861</v>
      </c>
      <c>
        <f>(M69*21)/100</f>
      </c>
      <c t="s">
        <v>27</v>
      </c>
    </row>
    <row r="70" spans="1:5" ht="25.5">
      <c r="A70" s="35" t="s">
        <v>56</v>
      </c>
      <c r="E70" s="39" t="s">
        <v>5631</v>
      </c>
    </row>
    <row r="71" spans="1:5" ht="76.5">
      <c r="A71" s="35" t="s">
        <v>58</v>
      </c>
      <c r="E71" s="40" t="s">
        <v>8791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5633</v>
      </c>
      <c s="35" t="s">
        <v>5</v>
      </c>
      <c s="6" t="s">
        <v>5635</v>
      </c>
      <c s="36" t="s">
        <v>586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4861</v>
      </c>
      <c>
        <f>(M73*21)/100</f>
      </c>
      <c t="s">
        <v>27</v>
      </c>
    </row>
    <row r="74" spans="1:5" ht="25.5">
      <c r="A74" s="35" t="s">
        <v>56</v>
      </c>
      <c r="E74" s="39" t="s">
        <v>5635</v>
      </c>
    </row>
    <row r="75" spans="1:5" ht="76.5">
      <c r="A75" s="35" t="s">
        <v>58</v>
      </c>
      <c r="E75" s="40" t="s">
        <v>8791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237</v>
      </c>
      <c r="E77" s="33" t="s">
        <v>8039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8792</v>
      </c>
      <c s="35" t="s">
        <v>5</v>
      </c>
      <c s="6" t="s">
        <v>8793</v>
      </c>
      <c s="36" t="s">
        <v>586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4861</v>
      </c>
      <c>
        <f>(M78*21)/100</f>
      </c>
      <c t="s">
        <v>27</v>
      </c>
    </row>
    <row r="79" spans="1:5" ht="25.5">
      <c r="A79" s="35" t="s">
        <v>56</v>
      </c>
      <c r="E79" s="39" t="s">
        <v>8793</v>
      </c>
    </row>
    <row r="80" spans="1:5" ht="127.5">
      <c r="A80" s="35" t="s">
        <v>58</v>
      </c>
      <c r="E80" s="40" t="s">
        <v>8794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8795</v>
      </c>
      <c s="35" t="s">
        <v>5</v>
      </c>
      <c s="6" t="s">
        <v>8796</v>
      </c>
      <c s="36" t="s">
        <v>586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649</v>
      </c>
      <c>
        <f>(M82*21)/100</f>
      </c>
      <c t="s">
        <v>27</v>
      </c>
    </row>
    <row r="83" spans="1:5" ht="51">
      <c r="A83" s="35" t="s">
        <v>56</v>
      </c>
      <c r="E83" s="39" t="s">
        <v>8797</v>
      </c>
    </row>
    <row r="84" spans="1:5" ht="114.75">
      <c r="A84" s="35" t="s">
        <v>58</v>
      </c>
      <c r="E84" s="40" t="s">
        <v>8798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117</v>
      </c>
      <c s="34" t="s">
        <v>8799</v>
      </c>
      <c s="35" t="s">
        <v>5</v>
      </c>
      <c s="6" t="s">
        <v>8800</v>
      </c>
      <c s="36" t="s">
        <v>586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4861</v>
      </c>
      <c>
        <f>(M86*21)/100</f>
      </c>
      <c t="s">
        <v>27</v>
      </c>
    </row>
    <row r="87" spans="1:5" ht="38.25">
      <c r="A87" s="35" t="s">
        <v>56</v>
      </c>
      <c r="E87" s="39" t="s">
        <v>8801</v>
      </c>
    </row>
    <row r="88" spans="1:5" ht="255">
      <c r="A88" s="35" t="s">
        <v>58</v>
      </c>
      <c r="E88" s="40" t="s">
        <v>8802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120</v>
      </c>
      <c s="34" t="s">
        <v>8803</v>
      </c>
      <c s="35" t="s">
        <v>5</v>
      </c>
      <c s="6" t="s">
        <v>8804</v>
      </c>
      <c s="36" t="s">
        <v>586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4861</v>
      </c>
      <c>
        <f>(M90*21)/100</f>
      </c>
      <c t="s">
        <v>27</v>
      </c>
    </row>
    <row r="91" spans="1:5" ht="25.5">
      <c r="A91" s="35" t="s">
        <v>56</v>
      </c>
      <c r="E91" s="39" t="s">
        <v>8804</v>
      </c>
    </row>
    <row r="92" spans="1:5" ht="140.25">
      <c r="A92" s="35" t="s">
        <v>58</v>
      </c>
      <c r="E92" s="40" t="s">
        <v>8805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123</v>
      </c>
      <c s="34" t="s">
        <v>8806</v>
      </c>
      <c s="35" t="s">
        <v>5</v>
      </c>
      <c s="6" t="s">
        <v>8807</v>
      </c>
      <c s="36" t="s">
        <v>586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649</v>
      </c>
      <c>
        <f>(M94*21)/100</f>
      </c>
      <c t="s">
        <v>27</v>
      </c>
    </row>
    <row r="95" spans="1:5" ht="12.75">
      <c r="A95" s="35" t="s">
        <v>56</v>
      </c>
      <c r="E95" s="39" t="s">
        <v>8807</v>
      </c>
    </row>
    <row r="96" spans="1:5" ht="38.25">
      <c r="A96" s="35" t="s">
        <v>58</v>
      </c>
      <c r="E96" s="40" t="s">
        <v>8808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127</v>
      </c>
      <c s="34" t="s">
        <v>8809</v>
      </c>
      <c s="35" t="s">
        <v>5</v>
      </c>
      <c s="6" t="s">
        <v>8810</v>
      </c>
      <c s="36" t="s">
        <v>586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4861</v>
      </c>
      <c>
        <f>(M98*21)/100</f>
      </c>
      <c t="s">
        <v>27</v>
      </c>
    </row>
    <row r="99" spans="1:5" ht="25.5">
      <c r="A99" s="35" t="s">
        <v>56</v>
      </c>
      <c r="E99" s="39" t="s">
        <v>8810</v>
      </c>
    </row>
    <row r="100" spans="1:5" ht="409.5">
      <c r="A100" s="35" t="s">
        <v>58</v>
      </c>
      <c r="E100" s="40" t="s">
        <v>8811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130</v>
      </c>
      <c s="34" t="s">
        <v>8812</v>
      </c>
      <c s="35" t="s">
        <v>5</v>
      </c>
      <c s="6" t="s">
        <v>8813</v>
      </c>
      <c s="36" t="s">
        <v>586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4861</v>
      </c>
      <c>
        <f>(M102*21)/100</f>
      </c>
      <c t="s">
        <v>27</v>
      </c>
    </row>
    <row r="103" spans="1:5" ht="51">
      <c r="A103" s="35" t="s">
        <v>56</v>
      </c>
      <c r="E103" s="39" t="s">
        <v>8814</v>
      </c>
    </row>
    <row r="104" spans="1:5" ht="369.75">
      <c r="A104" s="35" t="s">
        <v>58</v>
      </c>
      <c r="E104" s="40" t="s">
        <v>8815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133</v>
      </c>
      <c s="34" t="s">
        <v>8816</v>
      </c>
      <c s="35" t="s">
        <v>5</v>
      </c>
      <c s="6" t="s">
        <v>8817</v>
      </c>
      <c s="36" t="s">
        <v>586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4861</v>
      </c>
      <c>
        <f>(M106*21)/100</f>
      </c>
      <c t="s">
        <v>27</v>
      </c>
    </row>
    <row r="107" spans="1:5" ht="12.75">
      <c r="A107" s="35" t="s">
        <v>56</v>
      </c>
      <c r="E107" s="39" t="s">
        <v>8817</v>
      </c>
    </row>
    <row r="108" spans="1:5" ht="76.5">
      <c r="A108" s="35" t="s">
        <v>58</v>
      </c>
      <c r="E108" s="40" t="s">
        <v>8818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136</v>
      </c>
      <c s="34" t="s">
        <v>8819</v>
      </c>
      <c s="35" t="s">
        <v>5</v>
      </c>
      <c s="6" t="s">
        <v>8820</v>
      </c>
      <c s="36" t="s">
        <v>586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4861</v>
      </c>
      <c>
        <f>(M110*21)/100</f>
      </c>
      <c t="s">
        <v>27</v>
      </c>
    </row>
    <row r="111" spans="1:5" ht="25.5">
      <c r="A111" s="35" t="s">
        <v>56</v>
      </c>
      <c r="E111" s="39" t="s">
        <v>8820</v>
      </c>
    </row>
    <row r="112" spans="1:5" ht="409.5">
      <c r="A112" s="35" t="s">
        <v>58</v>
      </c>
      <c r="E112" s="40" t="s">
        <v>8821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139</v>
      </c>
      <c s="34" t="s">
        <v>8822</v>
      </c>
      <c s="35" t="s">
        <v>5</v>
      </c>
      <c s="6" t="s">
        <v>8823</v>
      </c>
      <c s="36" t="s">
        <v>586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4861</v>
      </c>
      <c>
        <f>(M114*21)/100</f>
      </c>
      <c t="s">
        <v>27</v>
      </c>
    </row>
    <row r="115" spans="1:5" ht="25.5">
      <c r="A115" s="35" t="s">
        <v>56</v>
      </c>
      <c r="E115" s="39" t="s">
        <v>8823</v>
      </c>
    </row>
    <row r="116" spans="1:5" ht="409.5">
      <c r="A116" s="35" t="s">
        <v>58</v>
      </c>
      <c r="E116" s="40" t="s">
        <v>8824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142</v>
      </c>
      <c s="34" t="s">
        <v>8825</v>
      </c>
      <c s="35" t="s">
        <v>5</v>
      </c>
      <c s="6" t="s">
        <v>8826</v>
      </c>
      <c s="36" t="s">
        <v>586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8826</v>
      </c>
    </row>
    <row r="120" spans="1:5" ht="25.5">
      <c r="A120" s="35" t="s">
        <v>58</v>
      </c>
      <c r="E120" s="40" t="s">
        <v>8827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147</v>
      </c>
      <c s="34" t="s">
        <v>8828</v>
      </c>
      <c s="35" t="s">
        <v>5</v>
      </c>
      <c s="6" t="s">
        <v>8829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8829</v>
      </c>
    </row>
    <row r="124" spans="1:5" ht="63.75">
      <c r="A124" s="35" t="s">
        <v>58</v>
      </c>
      <c r="E124" s="40" t="s">
        <v>8830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151</v>
      </c>
      <c s="34" t="s">
        <v>8831</v>
      </c>
      <c s="35" t="s">
        <v>5</v>
      </c>
      <c s="6" t="s">
        <v>8832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4861</v>
      </c>
      <c>
        <f>(M126*21)/100</f>
      </c>
      <c t="s">
        <v>27</v>
      </c>
    </row>
    <row r="127" spans="1:5" ht="12.75">
      <c r="A127" s="35" t="s">
        <v>56</v>
      </c>
      <c r="E127" s="39" t="s">
        <v>8832</v>
      </c>
    </row>
    <row r="128" spans="1:5" ht="12.75">
      <c r="A128" s="35" t="s">
        <v>58</v>
      </c>
      <c r="E128" s="40" t="s">
        <v>8833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155</v>
      </c>
      <c s="34" t="s">
        <v>8834</v>
      </c>
      <c s="35" t="s">
        <v>5</v>
      </c>
      <c s="6" t="s">
        <v>8835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8835</v>
      </c>
    </row>
    <row r="132" spans="1:5" ht="63.75">
      <c r="A132" s="35" t="s">
        <v>58</v>
      </c>
      <c r="E132" s="40" t="s">
        <v>8836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158</v>
      </c>
      <c s="34" t="s">
        <v>8837</v>
      </c>
      <c s="35" t="s">
        <v>5</v>
      </c>
      <c s="6" t="s">
        <v>8838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4861</v>
      </c>
      <c>
        <f>(M134*21)/100</f>
      </c>
      <c t="s">
        <v>27</v>
      </c>
    </row>
    <row r="135" spans="1:5" ht="12.75">
      <c r="A135" s="35" t="s">
        <v>56</v>
      </c>
      <c r="E135" s="39" t="s">
        <v>8838</v>
      </c>
    </row>
    <row r="136" spans="1:5" ht="12.75">
      <c r="A136" s="35" t="s">
        <v>58</v>
      </c>
      <c r="E136" s="40" t="s">
        <v>8839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161</v>
      </c>
      <c s="34" t="s">
        <v>8840</v>
      </c>
      <c s="35" t="s">
        <v>5</v>
      </c>
      <c s="6" t="s">
        <v>8841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4861</v>
      </c>
      <c>
        <f>(M138*21)/100</f>
      </c>
      <c t="s">
        <v>27</v>
      </c>
    </row>
    <row r="139" spans="1:5" ht="12.75">
      <c r="A139" s="35" t="s">
        <v>56</v>
      </c>
      <c r="E139" s="39" t="s">
        <v>8841</v>
      </c>
    </row>
    <row r="140" spans="1:5" ht="114.75">
      <c r="A140" s="35" t="s">
        <v>58</v>
      </c>
      <c r="E140" s="40" t="s">
        <v>8842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745</v>
      </c>
      <c r="E142" s="33" t="s">
        <v>8070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652</v>
      </c>
      <c s="34" t="s">
        <v>8843</v>
      </c>
      <c s="35" t="s">
        <v>5</v>
      </c>
      <c s="6" t="s">
        <v>8844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649</v>
      </c>
      <c>
        <f>(M143*21)/100</f>
      </c>
      <c t="s">
        <v>27</v>
      </c>
    </row>
    <row r="144" spans="1:5" ht="12.75">
      <c r="A144" s="35" t="s">
        <v>56</v>
      </c>
      <c r="E144" s="39" t="s">
        <v>8844</v>
      </c>
    </row>
    <row r="145" spans="1:5" ht="38.25">
      <c r="A145" s="35" t="s">
        <v>58</v>
      </c>
      <c r="E145" s="40" t="s">
        <v>8845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656</v>
      </c>
      <c s="34" t="s">
        <v>8846</v>
      </c>
      <c s="35" t="s">
        <v>5</v>
      </c>
      <c s="6" t="s">
        <v>8847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4861</v>
      </c>
      <c>
        <f>(M147*21)/100</f>
      </c>
      <c t="s">
        <v>27</v>
      </c>
    </row>
    <row r="148" spans="1:5" ht="25.5">
      <c r="A148" s="35" t="s">
        <v>56</v>
      </c>
      <c r="E148" s="39" t="s">
        <v>8847</v>
      </c>
    </row>
    <row r="149" spans="1:5" ht="63.75">
      <c r="A149" s="35" t="s">
        <v>58</v>
      </c>
      <c r="E149" s="40" t="s">
        <v>8848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660</v>
      </c>
      <c s="34" t="s">
        <v>8849</v>
      </c>
      <c s="35" t="s">
        <v>5</v>
      </c>
      <c s="6" t="s">
        <v>8850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4861</v>
      </c>
      <c>
        <f>(M151*21)/100</f>
      </c>
      <c t="s">
        <v>27</v>
      </c>
    </row>
    <row r="152" spans="1:5" ht="25.5">
      <c r="A152" s="35" t="s">
        <v>56</v>
      </c>
      <c r="E152" s="39" t="s">
        <v>8850</v>
      </c>
    </row>
    <row r="153" spans="1:5" ht="63.75">
      <c r="A153" s="35" t="s">
        <v>58</v>
      </c>
      <c r="E153" s="40" t="s">
        <v>8851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664</v>
      </c>
      <c s="34" t="s">
        <v>8852</v>
      </c>
      <c s="35" t="s">
        <v>5</v>
      </c>
      <c s="6" t="s">
        <v>8853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649</v>
      </c>
      <c>
        <f>(M155*21)/100</f>
      </c>
      <c t="s">
        <v>27</v>
      </c>
    </row>
    <row r="156" spans="1:5" ht="12.75">
      <c r="A156" s="35" t="s">
        <v>56</v>
      </c>
      <c r="E156" s="39" t="s">
        <v>8854</v>
      </c>
    </row>
    <row r="157" spans="1:5" ht="38.25">
      <c r="A157" s="35" t="s">
        <v>58</v>
      </c>
      <c r="E157" s="40" t="s">
        <v>8855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634</v>
      </c>
      <c s="34" t="s">
        <v>8856</v>
      </c>
      <c s="35" t="s">
        <v>5</v>
      </c>
      <c s="6" t="s">
        <v>8857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649</v>
      </c>
      <c>
        <f>(M159*21)/100</f>
      </c>
      <c t="s">
        <v>27</v>
      </c>
    </row>
    <row r="160" spans="1:5" ht="12.75">
      <c r="A160" s="35" t="s">
        <v>56</v>
      </c>
      <c r="E160" s="39" t="s">
        <v>8858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8859</v>
      </c>
      <c r="E163" s="33" t="s">
        <v>5225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173</v>
      </c>
      <c s="34" t="s">
        <v>8080</v>
      </c>
      <c s="35" t="s">
        <v>5</v>
      </c>
      <c s="6" t="s">
        <v>8081</v>
      </c>
      <c s="36" t="s">
        <v>586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4861</v>
      </c>
      <c>
        <f>(M164*21)/100</f>
      </c>
      <c t="s">
        <v>27</v>
      </c>
    </row>
    <row r="165" spans="1:5" ht="25.5">
      <c r="A165" s="35" t="s">
        <v>56</v>
      </c>
      <c r="E165" s="39" t="s">
        <v>8081</v>
      </c>
    </row>
    <row r="166" spans="1:5" ht="178.5">
      <c r="A166" s="35" t="s">
        <v>58</v>
      </c>
      <c r="E166" s="40" t="s">
        <v>8860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176</v>
      </c>
      <c s="34" t="s">
        <v>8083</v>
      </c>
      <c s="35" t="s">
        <v>5</v>
      </c>
      <c s="6" t="s">
        <v>8084</v>
      </c>
      <c s="36" t="s">
        <v>586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4861</v>
      </c>
      <c>
        <f>(M168*21)/100</f>
      </c>
      <c t="s">
        <v>27</v>
      </c>
    </row>
    <row r="169" spans="1:5" ht="25.5">
      <c r="A169" s="35" t="s">
        <v>56</v>
      </c>
      <c r="E169" s="39" t="s">
        <v>8084</v>
      </c>
    </row>
    <row r="170" spans="1:5" ht="140.25">
      <c r="A170" s="35" t="s">
        <v>58</v>
      </c>
      <c r="E170" s="40" t="s">
        <v>8861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179</v>
      </c>
      <c s="34" t="s">
        <v>8862</v>
      </c>
      <c s="35" t="s">
        <v>5</v>
      </c>
      <c s="6" t="s">
        <v>8863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4861</v>
      </c>
      <c>
        <f>(M172*21)/100</f>
      </c>
      <c t="s">
        <v>27</v>
      </c>
    </row>
    <row r="173" spans="1:5" ht="38.25">
      <c r="A173" s="35" t="s">
        <v>56</v>
      </c>
      <c r="E173" s="39" t="s">
        <v>8864</v>
      </c>
    </row>
    <row r="174" spans="1:5" ht="38.25">
      <c r="A174" s="35" t="s">
        <v>58</v>
      </c>
      <c r="E174" s="40" t="s">
        <v>8865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182</v>
      </c>
      <c s="34" t="s">
        <v>8866</v>
      </c>
      <c s="35" t="s">
        <v>5</v>
      </c>
      <c s="6" t="s">
        <v>8867</v>
      </c>
      <c s="36" t="s">
        <v>956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649</v>
      </c>
      <c>
        <f>(M176*21)/100</f>
      </c>
      <c t="s">
        <v>27</v>
      </c>
    </row>
    <row r="177" spans="1:5" ht="12.75">
      <c r="A177" s="35" t="s">
        <v>56</v>
      </c>
      <c r="E177" s="39" t="s">
        <v>8867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8868</v>
      </c>
      <c r="E180" s="33" t="s">
        <v>8869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185</v>
      </c>
      <c s="34" t="s">
        <v>8870</v>
      </c>
      <c s="35" t="s">
        <v>5</v>
      </c>
      <c s="6" t="s">
        <v>8871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4861</v>
      </c>
      <c>
        <f>(M181*21)/100</f>
      </c>
      <c t="s">
        <v>27</v>
      </c>
    </row>
    <row r="182" spans="1:5" ht="25.5">
      <c r="A182" s="35" t="s">
        <v>56</v>
      </c>
      <c r="E182" s="39" t="s">
        <v>8871</v>
      </c>
    </row>
    <row r="183" spans="1:5" ht="216.75">
      <c r="A183" s="35" t="s">
        <v>58</v>
      </c>
      <c r="E183" s="40" t="s">
        <v>8872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188</v>
      </c>
      <c s="34" t="s">
        <v>8873</v>
      </c>
      <c s="35" t="s">
        <v>5</v>
      </c>
      <c s="6" t="s">
        <v>8874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4861</v>
      </c>
      <c>
        <f>(M185*21)/100</f>
      </c>
      <c t="s">
        <v>27</v>
      </c>
    </row>
    <row r="186" spans="1:5" ht="25.5">
      <c r="A186" s="35" t="s">
        <v>56</v>
      </c>
      <c r="E186" s="39" t="s">
        <v>8874</v>
      </c>
    </row>
    <row r="187" spans="1:5" ht="25.5">
      <c r="A187" s="35" t="s">
        <v>58</v>
      </c>
      <c r="E187" s="40" t="s">
        <v>8875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191</v>
      </c>
      <c s="34" t="s">
        <v>8876</v>
      </c>
      <c s="35" t="s">
        <v>5</v>
      </c>
      <c s="6" t="s">
        <v>8877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4861</v>
      </c>
      <c>
        <f>(M189*21)/100</f>
      </c>
      <c t="s">
        <v>27</v>
      </c>
    </row>
    <row r="190" spans="1:5" ht="25.5">
      <c r="A190" s="35" t="s">
        <v>56</v>
      </c>
      <c r="E190" s="39" t="s">
        <v>8877</v>
      </c>
    </row>
    <row r="191" spans="1:5" ht="204">
      <c r="A191" s="35" t="s">
        <v>58</v>
      </c>
      <c r="E191" s="40" t="s">
        <v>8878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194</v>
      </c>
      <c s="34" t="s">
        <v>8879</v>
      </c>
      <c s="35" t="s">
        <v>5</v>
      </c>
      <c s="6" t="s">
        <v>8880</v>
      </c>
      <c s="36" t="s">
        <v>586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4861</v>
      </c>
      <c>
        <f>(M193*21)/100</f>
      </c>
      <c t="s">
        <v>27</v>
      </c>
    </row>
    <row r="194" spans="1:5" ht="25.5">
      <c r="A194" s="35" t="s">
        <v>56</v>
      </c>
      <c r="E194" s="39" t="s">
        <v>8880</v>
      </c>
    </row>
    <row r="195" spans="1:5" ht="204">
      <c r="A195" s="35" t="s">
        <v>58</v>
      </c>
      <c r="E195" s="40" t="s">
        <v>8881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197</v>
      </c>
      <c s="34" t="s">
        <v>8882</v>
      </c>
      <c s="35" t="s">
        <v>5</v>
      </c>
      <c s="6" t="s">
        <v>8883</v>
      </c>
      <c s="36" t="s">
        <v>586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4861</v>
      </c>
      <c>
        <f>(M197*21)/100</f>
      </c>
      <c t="s">
        <v>27</v>
      </c>
    </row>
    <row r="198" spans="1:5" ht="25.5">
      <c r="A198" s="35" t="s">
        <v>56</v>
      </c>
      <c r="E198" s="39" t="s">
        <v>8883</v>
      </c>
    </row>
    <row r="199" spans="1:5" ht="25.5">
      <c r="A199" s="35" t="s">
        <v>58</v>
      </c>
      <c r="E199" s="40" t="s">
        <v>8884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200</v>
      </c>
      <c s="34" t="s">
        <v>8885</v>
      </c>
      <c s="35" t="s">
        <v>5</v>
      </c>
      <c s="6" t="s">
        <v>8886</v>
      </c>
      <c s="36" t="s">
        <v>586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4861</v>
      </c>
      <c>
        <f>(M201*21)/100</f>
      </c>
      <c t="s">
        <v>27</v>
      </c>
    </row>
    <row r="202" spans="1:5" ht="25.5">
      <c r="A202" s="35" t="s">
        <v>56</v>
      </c>
      <c r="E202" s="39" t="s">
        <v>8886</v>
      </c>
    </row>
    <row r="203" spans="1:5" ht="204">
      <c r="A203" s="35" t="s">
        <v>58</v>
      </c>
      <c r="E203" s="40" t="s">
        <v>8881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8887</v>
      </c>
      <c r="E205" s="33" t="s">
        <v>8121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203</v>
      </c>
      <c s="34" t="s">
        <v>8127</v>
      </c>
      <c s="35" t="s">
        <v>5</v>
      </c>
      <c s="6" t="s">
        <v>8128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4861</v>
      </c>
      <c>
        <f>(M206*21)/100</f>
      </c>
      <c t="s">
        <v>27</v>
      </c>
    </row>
    <row r="207" spans="1:5" ht="38.25">
      <c r="A207" s="35" t="s">
        <v>56</v>
      </c>
      <c r="E207" s="39" t="s">
        <v>8129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4388</v>
      </c>
      <c r="E210" s="33" t="s">
        <v>4389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206</v>
      </c>
      <c s="34" t="s">
        <v>8888</v>
      </c>
      <c s="35" t="s">
        <v>5</v>
      </c>
      <c s="6" t="s">
        <v>8889</v>
      </c>
      <c s="36" t="s">
        <v>586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4861</v>
      </c>
      <c>
        <f>(M211*21)/100</f>
      </c>
      <c t="s">
        <v>27</v>
      </c>
    </row>
    <row r="212" spans="1:5" ht="38.25">
      <c r="A212" s="35" t="s">
        <v>56</v>
      </c>
      <c r="E212" s="39" t="s">
        <v>8890</v>
      </c>
    </row>
    <row r="213" spans="1:5" ht="165.75">
      <c r="A213" s="35" t="s">
        <v>58</v>
      </c>
      <c r="E213" s="40" t="s">
        <v>8891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209</v>
      </c>
      <c s="34" t="s">
        <v>8892</v>
      </c>
      <c s="35" t="s">
        <v>5</v>
      </c>
      <c s="6" t="s">
        <v>8893</v>
      </c>
      <c s="36" t="s">
        <v>586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4861</v>
      </c>
      <c>
        <f>(M215*21)/100</f>
      </c>
      <c t="s">
        <v>27</v>
      </c>
    </row>
    <row r="216" spans="1:5" ht="12.75">
      <c r="A216" s="35" t="s">
        <v>56</v>
      </c>
      <c r="E216" s="39" t="s">
        <v>8893</v>
      </c>
    </row>
    <row r="217" spans="1:5" ht="409.5">
      <c r="A217" s="35" t="s">
        <v>58</v>
      </c>
      <c r="E217" s="40" t="s">
        <v>8894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212</v>
      </c>
      <c s="34" t="s">
        <v>8895</v>
      </c>
      <c s="35" t="s">
        <v>5</v>
      </c>
      <c s="6" t="s">
        <v>8896</v>
      </c>
      <c s="36" t="s">
        <v>586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4861</v>
      </c>
      <c>
        <f>(M219*21)/100</f>
      </c>
      <c t="s">
        <v>27</v>
      </c>
    </row>
    <row r="220" spans="1:5" ht="12.75">
      <c r="A220" s="35" t="s">
        <v>56</v>
      </c>
      <c r="E220" s="39" t="s">
        <v>8896</v>
      </c>
    </row>
    <row r="221" spans="1:5" ht="12.75">
      <c r="A221" s="35" t="s">
        <v>58</v>
      </c>
      <c r="E221" s="40" t="s">
        <v>8897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216</v>
      </c>
      <c s="34" t="s">
        <v>8898</v>
      </c>
      <c s="35" t="s">
        <v>5</v>
      </c>
      <c s="6" t="s">
        <v>8899</v>
      </c>
      <c s="36" t="s">
        <v>2724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4861</v>
      </c>
      <c>
        <f>(M223*21)/100</f>
      </c>
      <c t="s">
        <v>27</v>
      </c>
    </row>
    <row r="224" spans="1:5" ht="25.5">
      <c r="A224" s="35" t="s">
        <v>56</v>
      </c>
      <c r="E224" s="39" t="s">
        <v>8899</v>
      </c>
    </row>
    <row r="225" spans="1:5" ht="38.25">
      <c r="A225" s="35" t="s">
        <v>58</v>
      </c>
      <c r="E225" s="40" t="s">
        <v>8900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219</v>
      </c>
      <c s="34" t="s">
        <v>8901</v>
      </c>
      <c s="35" t="s">
        <v>5</v>
      </c>
      <c s="6" t="s">
        <v>8902</v>
      </c>
      <c s="36" t="s">
        <v>956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649</v>
      </c>
      <c>
        <f>(M227*21)/100</f>
      </c>
      <c t="s">
        <v>27</v>
      </c>
    </row>
    <row r="228" spans="1:5" ht="12.75">
      <c r="A228" s="35" t="s">
        <v>56</v>
      </c>
      <c r="E228" s="39" t="s">
        <v>8902</v>
      </c>
    </row>
    <row r="229" spans="1:5" ht="38.25">
      <c r="A229" s="35" t="s">
        <v>58</v>
      </c>
      <c r="E229" s="40" t="s">
        <v>8903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222</v>
      </c>
      <c s="34" t="s">
        <v>8904</v>
      </c>
      <c s="35" t="s">
        <v>5</v>
      </c>
      <c s="6" t="s">
        <v>8905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4861</v>
      </c>
      <c>
        <f>(M231*21)/100</f>
      </c>
      <c t="s">
        <v>27</v>
      </c>
    </row>
    <row r="232" spans="1:5" ht="12.75">
      <c r="A232" s="35" t="s">
        <v>56</v>
      </c>
      <c r="E232" s="39" t="s">
        <v>8905</v>
      </c>
    </row>
    <row r="233" spans="1:5" ht="63.75">
      <c r="A233" s="35" t="s">
        <v>58</v>
      </c>
      <c r="E233" s="40" t="s">
        <v>8906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225</v>
      </c>
      <c s="34" t="s">
        <v>8907</v>
      </c>
      <c s="35" t="s">
        <v>5</v>
      </c>
      <c s="6" t="s">
        <v>8899</v>
      </c>
      <c s="36" t="s">
        <v>2724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4861</v>
      </c>
      <c>
        <f>(M235*21)/100</f>
      </c>
      <c t="s">
        <v>27</v>
      </c>
    </row>
    <row r="236" spans="1:5" ht="25.5">
      <c r="A236" s="35" t="s">
        <v>56</v>
      </c>
      <c r="E236" s="39" t="s">
        <v>8899</v>
      </c>
    </row>
    <row r="237" spans="1:5" ht="63.75">
      <c r="A237" s="35" t="s">
        <v>58</v>
      </c>
      <c r="E237" s="40" t="s">
        <v>8908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228</v>
      </c>
      <c s="34" t="s">
        <v>8909</v>
      </c>
      <c s="35" t="s">
        <v>5</v>
      </c>
      <c s="6" t="s">
        <v>8910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4861</v>
      </c>
      <c>
        <f>(M239*21)/100</f>
      </c>
      <c t="s">
        <v>27</v>
      </c>
    </row>
    <row r="240" spans="1:5" ht="12.75">
      <c r="A240" s="35" t="s">
        <v>56</v>
      </c>
      <c r="E240" s="39" t="s">
        <v>8910</v>
      </c>
    </row>
    <row r="241" spans="1:5" ht="63.75">
      <c r="A241" s="35" t="s">
        <v>58</v>
      </c>
      <c r="E241" s="40" t="s">
        <v>8848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231</v>
      </c>
      <c s="34" t="s">
        <v>8911</v>
      </c>
      <c s="35" t="s">
        <v>5</v>
      </c>
      <c s="6" t="s">
        <v>8912</v>
      </c>
      <c s="36" t="s">
        <v>956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649</v>
      </c>
      <c>
        <f>(M243*21)/100</f>
      </c>
      <c t="s">
        <v>27</v>
      </c>
    </row>
    <row r="244" spans="1:5" ht="12.75">
      <c r="A244" s="35" t="s">
        <v>56</v>
      </c>
      <c r="E244" s="39" t="s">
        <v>8912</v>
      </c>
    </row>
    <row r="245" spans="1:5" ht="38.25">
      <c r="A245" s="35" t="s">
        <v>58</v>
      </c>
      <c r="E245" s="40" t="s">
        <v>8913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234</v>
      </c>
      <c s="34" t="s">
        <v>8914</v>
      </c>
      <c s="35" t="s">
        <v>5</v>
      </c>
      <c s="6" t="s">
        <v>8915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649</v>
      </c>
      <c>
        <f>(M247*21)/100</f>
      </c>
      <c t="s">
        <v>27</v>
      </c>
    </row>
    <row r="248" spans="1:5" ht="12.75">
      <c r="A248" s="35" t="s">
        <v>56</v>
      </c>
      <c r="E248" s="39" t="s">
        <v>8915</v>
      </c>
    </row>
    <row r="249" spans="1:5" ht="38.25">
      <c r="A249" s="35" t="s">
        <v>58</v>
      </c>
      <c r="E249" s="40" t="s">
        <v>8916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237</v>
      </c>
      <c s="34" t="s">
        <v>8917</v>
      </c>
      <c s="35" t="s">
        <v>5</v>
      </c>
      <c s="6" t="s">
        <v>8918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4861</v>
      </c>
      <c>
        <f>(M251*21)/100</f>
      </c>
      <c t="s">
        <v>27</v>
      </c>
    </row>
    <row r="252" spans="1:5" ht="12.75">
      <c r="A252" s="35" t="s">
        <v>56</v>
      </c>
      <c r="E252" s="39" t="s">
        <v>8918</v>
      </c>
    </row>
    <row r="253" spans="1:5" ht="63.75">
      <c r="A253" s="35" t="s">
        <v>58</v>
      </c>
      <c r="E253" s="40" t="s">
        <v>8919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240</v>
      </c>
      <c s="34" t="s">
        <v>8920</v>
      </c>
      <c s="35" t="s">
        <v>5</v>
      </c>
      <c s="6" t="s">
        <v>8921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649</v>
      </c>
      <c>
        <f>(M255*21)/100</f>
      </c>
      <c t="s">
        <v>27</v>
      </c>
    </row>
    <row r="256" spans="1:5" ht="25.5">
      <c r="A256" s="35" t="s">
        <v>56</v>
      </c>
      <c r="E256" s="39" t="s">
        <v>8921</v>
      </c>
    </row>
    <row r="257" spans="1:5" ht="38.25">
      <c r="A257" s="35" t="s">
        <v>58</v>
      </c>
      <c r="E257" s="40" t="s">
        <v>8922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243</v>
      </c>
      <c s="34" t="s">
        <v>8923</v>
      </c>
      <c s="35" t="s">
        <v>5</v>
      </c>
      <c s="6" t="s">
        <v>8924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649</v>
      </c>
      <c>
        <f>(M259*21)/100</f>
      </c>
      <c t="s">
        <v>27</v>
      </c>
    </row>
    <row r="260" spans="1:5" ht="12.75">
      <c r="A260" s="35" t="s">
        <v>56</v>
      </c>
      <c r="E260" s="39" t="s">
        <v>8925</v>
      </c>
    </row>
    <row r="261" spans="1:5" ht="38.25">
      <c r="A261" s="35" t="s">
        <v>58</v>
      </c>
      <c r="E261" s="40" t="s">
        <v>8926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745</v>
      </c>
      <c s="34" t="s">
        <v>8701</v>
      </c>
      <c s="35" t="s">
        <v>5</v>
      </c>
      <c s="6" t="s">
        <v>8702</v>
      </c>
      <c s="36" t="s">
        <v>2724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4861</v>
      </c>
      <c>
        <f>(M263*21)/100</f>
      </c>
      <c t="s">
        <v>27</v>
      </c>
    </row>
    <row r="264" spans="1:5" ht="12.75">
      <c r="A264" s="35" t="s">
        <v>56</v>
      </c>
      <c r="E264" s="39" t="s">
        <v>8702</v>
      </c>
    </row>
    <row r="265" spans="1:5" ht="51">
      <c r="A265" s="35" t="s">
        <v>58</v>
      </c>
      <c r="E265" s="40" t="s">
        <v>8927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635</v>
      </c>
      <c s="34" t="s">
        <v>8928</v>
      </c>
      <c s="35" t="s">
        <v>5</v>
      </c>
      <c s="6" t="s">
        <v>8929</v>
      </c>
      <c s="36" t="s">
        <v>2724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649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8930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246</v>
      </c>
      <c s="34" t="s">
        <v>8931</v>
      </c>
      <c s="35" t="s">
        <v>5</v>
      </c>
      <c s="6" t="s">
        <v>8929</v>
      </c>
      <c s="36" t="s">
        <v>2724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4861</v>
      </c>
      <c>
        <f>(M271*21)/100</f>
      </c>
      <c t="s">
        <v>27</v>
      </c>
    </row>
    <row r="272" spans="1:5" ht="12.75">
      <c r="A272" s="35" t="s">
        <v>56</v>
      </c>
      <c r="E272" s="39" t="s">
        <v>8929</v>
      </c>
    </row>
    <row r="273" spans="1:5" ht="38.25">
      <c r="A273" s="35" t="s">
        <v>58</v>
      </c>
      <c r="E273" s="40" t="s">
        <v>8932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249</v>
      </c>
      <c s="34" t="s">
        <v>8933</v>
      </c>
      <c s="35" t="s">
        <v>5</v>
      </c>
      <c s="6" t="s">
        <v>8934</v>
      </c>
      <c s="36" t="s">
        <v>956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649</v>
      </c>
      <c>
        <f>(M275*21)/100</f>
      </c>
      <c t="s">
        <v>27</v>
      </c>
    </row>
    <row r="276" spans="1:5" ht="12.75">
      <c r="A276" s="35" t="s">
        <v>56</v>
      </c>
      <c r="E276" s="39" t="s">
        <v>8934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252</v>
      </c>
      <c s="34" t="s">
        <v>8935</v>
      </c>
      <c s="35" t="s">
        <v>5</v>
      </c>
      <c s="6" t="s">
        <v>8936</v>
      </c>
      <c s="36" t="s">
        <v>956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649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8937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255</v>
      </c>
      <c s="34" t="s">
        <v>8938</v>
      </c>
      <c s="35" t="s">
        <v>5</v>
      </c>
      <c s="6" t="s">
        <v>8939</v>
      </c>
      <c s="36" t="s">
        <v>2724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649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8940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8221</v>
      </c>
      <c r="E287" s="33" t="s">
        <v>8222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255</v>
      </c>
      <c s="34" t="s">
        <v>8941</v>
      </c>
      <c s="35" t="s">
        <v>5</v>
      </c>
      <c s="6" t="s">
        <v>8942</v>
      </c>
      <c s="36" t="s">
        <v>586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649</v>
      </c>
      <c>
        <f>(M288*21)/100</f>
      </c>
      <c t="s">
        <v>27</v>
      </c>
    </row>
    <row r="289" spans="1:5" ht="12.75">
      <c r="A289" s="35" t="s">
        <v>56</v>
      </c>
      <c r="E289" s="39" t="s">
        <v>8942</v>
      </c>
    </row>
    <row r="290" spans="1:5" ht="255">
      <c r="A290" s="35" t="s">
        <v>58</v>
      </c>
      <c r="E290" s="40" t="s">
        <v>8943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258</v>
      </c>
      <c s="34" t="s">
        <v>8944</v>
      </c>
      <c s="35" t="s">
        <v>5</v>
      </c>
      <c s="6" t="s">
        <v>8945</v>
      </c>
      <c s="36" t="s">
        <v>586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649</v>
      </c>
      <c>
        <f>(M292*21)/100</f>
      </c>
      <c t="s">
        <v>27</v>
      </c>
    </row>
    <row r="293" spans="1:5" ht="12.75">
      <c r="A293" s="35" t="s">
        <v>56</v>
      </c>
      <c r="E293" s="39" t="s">
        <v>8945</v>
      </c>
    </row>
    <row r="294" spans="1:5" ht="267.75">
      <c r="A294" s="35" t="s">
        <v>58</v>
      </c>
      <c r="E294" s="40" t="s">
        <v>8946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8256</v>
      </c>
      <c r="E296" s="33" t="s">
        <v>8257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261</v>
      </c>
      <c s="34" t="s">
        <v>8947</v>
      </c>
      <c s="35" t="s">
        <v>5</v>
      </c>
      <c s="6" t="s">
        <v>8948</v>
      </c>
      <c s="36" t="s">
        <v>586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649</v>
      </c>
      <c>
        <f>(M297*21)/100</f>
      </c>
      <c t="s">
        <v>27</v>
      </c>
    </row>
    <row r="298" spans="1:5" ht="25.5">
      <c r="A298" s="35" t="s">
        <v>56</v>
      </c>
      <c r="E298" s="39" t="s">
        <v>8948</v>
      </c>
    </row>
    <row r="299" spans="1:5" ht="63.75">
      <c r="A299" s="35" t="s">
        <v>58</v>
      </c>
      <c r="E299" s="40" t="s">
        <v>8836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8270</v>
      </c>
      <c r="E301" s="33" t="s">
        <v>3043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264</v>
      </c>
      <c s="34" t="s">
        <v>954</v>
      </c>
      <c s="35" t="s">
        <v>127</v>
      </c>
      <c s="6" t="s">
        <v>955</v>
      </c>
      <c s="36" t="s">
        <v>956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649</v>
      </c>
      <c>
        <f>(M302*21)/100</f>
      </c>
      <c t="s">
        <v>27</v>
      </c>
    </row>
    <row r="303" spans="1:5" ht="12.75">
      <c r="A303" s="35" t="s">
        <v>56</v>
      </c>
      <c r="E303" s="39" t="s">
        <v>8949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3659</v>
      </c>
      <c s="35" t="s">
        <v>5</v>
      </c>
      <c s="6" t="s">
        <v>4399</v>
      </c>
      <c s="36" t="s">
        <v>956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649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4400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4401</v>
      </c>
      <c s="35" t="s">
        <v>5</v>
      </c>
      <c s="6" t="s">
        <v>4402</v>
      </c>
      <c s="36" t="s">
        <v>956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649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4403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8303</v>
      </c>
      <c r="E314" s="33" t="s">
        <v>8950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8951</v>
      </c>
      <c s="35" t="s">
        <v>5</v>
      </c>
      <c s="6" t="s">
        <v>8952</v>
      </c>
      <c s="36" t="s">
        <v>4035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649</v>
      </c>
      <c>
        <f>(M315*21)/100</f>
      </c>
      <c t="s">
        <v>27</v>
      </c>
    </row>
    <row r="316" spans="1:5" ht="38.25">
      <c r="A316" s="35" t="s">
        <v>56</v>
      </c>
      <c r="E316" s="39" t="s">
        <v>8953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8954</v>
      </c>
      <c s="35" t="s">
        <v>5</v>
      </c>
      <c s="6" t="s">
        <v>8955</v>
      </c>
      <c s="36" t="s">
        <v>4035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649</v>
      </c>
      <c>
        <f>(M319*21)/100</f>
      </c>
      <c t="s">
        <v>27</v>
      </c>
    </row>
    <row r="320" spans="1:5" ht="25.5">
      <c r="A320" s="35" t="s">
        <v>56</v>
      </c>
      <c r="E320" s="39" t="s">
        <v>8955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8956</v>
      </c>
      <c s="35" t="s">
        <v>5</v>
      </c>
      <c s="6" t="s">
        <v>8310</v>
      </c>
      <c s="36" t="s">
        <v>4035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649</v>
      </c>
      <c>
        <f>(M323*21)/100</f>
      </c>
      <c t="s">
        <v>27</v>
      </c>
    </row>
    <row r="324" spans="1:5" ht="12.75">
      <c r="A324" s="35" t="s">
        <v>56</v>
      </c>
      <c r="E324" s="39" t="s">
        <v>8310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8957</v>
      </c>
      <c s="35" t="s">
        <v>5</v>
      </c>
      <c s="6" t="s">
        <v>8958</v>
      </c>
      <c s="36" t="s">
        <v>4035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649</v>
      </c>
      <c>
        <f>(M327*21)/100</f>
      </c>
      <c t="s">
        <v>27</v>
      </c>
    </row>
    <row r="328" spans="1:5" ht="12.75">
      <c r="A328" s="35" t="s">
        <v>56</v>
      </c>
      <c r="E328" s="39" t="s">
        <v>8958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8959</v>
      </c>
      <c s="35" t="s">
        <v>5</v>
      </c>
      <c s="6" t="s">
        <v>8312</v>
      </c>
      <c s="36" t="s">
        <v>8313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649</v>
      </c>
      <c>
        <f>(M331*21)/100</f>
      </c>
      <c t="s">
        <v>27</v>
      </c>
    </row>
    <row r="332" spans="1:5" ht="12.75">
      <c r="A332" s="35" t="s">
        <v>56</v>
      </c>
      <c r="E332" s="39" t="s">
        <v>8312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8960</v>
      </c>
      <c s="35" t="s">
        <v>5</v>
      </c>
      <c s="6" t="s">
        <v>8961</v>
      </c>
      <c s="36" t="s">
        <v>8313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649</v>
      </c>
      <c>
        <f>(M335*21)/100</f>
      </c>
      <c t="s">
        <v>27</v>
      </c>
    </row>
    <row r="336" spans="1:5" ht="12.75">
      <c r="A336" s="35" t="s">
        <v>56</v>
      </c>
      <c r="E336" s="39" t="s">
        <v>8961</v>
      </c>
    </row>
    <row r="337" spans="1:5" ht="25.5">
      <c r="A337" s="35" t="s">
        <v>58</v>
      </c>
      <c r="E337" s="40" t="s">
        <v>8962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8963</v>
      </c>
      <c s="35" t="s">
        <v>5</v>
      </c>
      <c s="6" t="s">
        <v>8964</v>
      </c>
      <c s="36" t="s">
        <v>8313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649</v>
      </c>
      <c>
        <f>(M339*21)/100</f>
      </c>
      <c t="s">
        <v>27</v>
      </c>
    </row>
    <row r="340" spans="1:5" ht="12.75">
      <c r="A340" s="35" t="s">
        <v>56</v>
      </c>
      <c r="E340" s="39" t="s">
        <v>8964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8965</v>
      </c>
      <c s="35" t="s">
        <v>5</v>
      </c>
      <c s="6" t="s">
        <v>8550</v>
      </c>
      <c s="36" t="s">
        <v>8313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649</v>
      </c>
      <c>
        <f>(M343*21)/100</f>
      </c>
      <c t="s">
        <v>27</v>
      </c>
    </row>
    <row r="344" spans="1:5" ht="25.5">
      <c r="A344" s="35" t="s">
        <v>56</v>
      </c>
      <c r="E344" s="39" t="s">
        <v>8550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8314</v>
      </c>
      <c r="E347" s="33" t="s">
        <v>8327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8966</v>
      </c>
      <c s="35" t="s">
        <v>5</v>
      </c>
      <c s="6" t="s">
        <v>8329</v>
      </c>
      <c s="36" t="s">
        <v>2724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649</v>
      </c>
      <c>
        <f>(M348*21)/100</f>
      </c>
      <c t="s">
        <v>27</v>
      </c>
    </row>
    <row r="349" spans="1:5" ht="12.75">
      <c r="A349" s="35" t="s">
        <v>56</v>
      </c>
      <c r="E349" s="39" t="s">
        <v>8329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8967</v>
      </c>
      <c s="35" t="s">
        <v>5</v>
      </c>
      <c s="6" t="s">
        <v>8331</v>
      </c>
      <c s="36" t="s">
        <v>405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649</v>
      </c>
      <c>
        <f>(M352*21)/100</f>
      </c>
      <c t="s">
        <v>27</v>
      </c>
    </row>
    <row r="353" spans="1:5" ht="12.75">
      <c r="A353" s="35" t="s">
        <v>56</v>
      </c>
      <c r="E353" s="39" t="s">
        <v>8331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8322</v>
      </c>
      <c r="E356" s="33" t="s">
        <v>8339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8968</v>
      </c>
      <c s="35" t="s">
        <v>5</v>
      </c>
      <c s="6" t="s">
        <v>8341</v>
      </c>
      <c s="36" t="s">
        <v>405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649</v>
      </c>
      <c>
        <f>(M357*21)/100</f>
      </c>
      <c t="s">
        <v>27</v>
      </c>
    </row>
    <row r="358" spans="1:5" ht="12.75">
      <c r="A358" s="35" t="s">
        <v>56</v>
      </c>
      <c r="E358" s="39" t="s">
        <v>8341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8969</v>
      </c>
      <c s="35" t="s">
        <v>5</v>
      </c>
      <c s="6" t="s">
        <v>8343</v>
      </c>
      <c s="36" t="s">
        <v>405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649</v>
      </c>
      <c>
        <f>(M361*21)/100</f>
      </c>
      <c t="s">
        <v>27</v>
      </c>
    </row>
    <row r="362" spans="1:5" ht="12.75">
      <c r="A362" s="35" t="s">
        <v>56</v>
      </c>
      <c r="E362" s="39" t="s">
        <v>8343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117</v>
      </c>
      <c s="34" t="s">
        <v>8970</v>
      </c>
      <c s="35" t="s">
        <v>5</v>
      </c>
      <c s="6" t="s">
        <v>8345</v>
      </c>
      <c s="36" t="s">
        <v>405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649</v>
      </c>
      <c>
        <f>(M365*21)/100</f>
      </c>
      <c t="s">
        <v>27</v>
      </c>
    </row>
    <row r="366" spans="1:5" ht="12.75">
      <c r="A366" s="35" t="s">
        <v>56</v>
      </c>
      <c r="E366" s="39" t="s">
        <v>8345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8326</v>
      </c>
      <c r="E369" s="33" t="s">
        <v>8333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8971</v>
      </c>
      <c s="35" t="s">
        <v>5</v>
      </c>
      <c s="6" t="s">
        <v>8335</v>
      </c>
      <c s="36" t="s">
        <v>2724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649</v>
      </c>
      <c>
        <f>(M370*21)/100</f>
      </c>
      <c t="s">
        <v>27</v>
      </c>
    </row>
    <row r="371" spans="1:5" ht="12.75">
      <c r="A371" s="35" t="s">
        <v>56</v>
      </c>
      <c r="E371" s="39" t="s">
        <v>8335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8972</v>
      </c>
      <c s="35" t="s">
        <v>5</v>
      </c>
      <c s="6" t="s">
        <v>8337</v>
      </c>
      <c s="36" t="s">
        <v>956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649</v>
      </c>
      <c>
        <f>(M374*21)/100</f>
      </c>
      <c t="s">
        <v>27</v>
      </c>
    </row>
    <row r="375" spans="1:5" ht="12.75">
      <c r="A375" s="35" t="s">
        <v>56</v>
      </c>
      <c r="E375" s="39" t="s">
        <v>8337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8346</v>
      </c>
      <c r="E378" s="33" t="s">
        <v>8973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8974</v>
      </c>
      <c s="35" t="s">
        <v>5</v>
      </c>
      <c s="6" t="s">
        <v>8975</v>
      </c>
      <c s="36" t="s">
        <v>4035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649</v>
      </c>
      <c>
        <f>(M379*21)/100</f>
      </c>
      <c t="s">
        <v>27</v>
      </c>
    </row>
    <row r="380" spans="1:5" ht="12.75">
      <c r="A380" s="35" t="s">
        <v>56</v>
      </c>
      <c r="E380" s="39" t="s">
        <v>8975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8976</v>
      </c>
      <c s="35" t="s">
        <v>5</v>
      </c>
      <c s="6" t="s">
        <v>8977</v>
      </c>
      <c s="36" t="s">
        <v>4035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649</v>
      </c>
      <c>
        <f>(M383*21)/100</f>
      </c>
      <c t="s">
        <v>27</v>
      </c>
    </row>
    <row r="384" spans="1:5" ht="12.75">
      <c r="A384" s="35" t="s">
        <v>56</v>
      </c>
      <c r="E384" s="39" t="s">
        <v>8977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8978</v>
      </c>
      <c s="35" t="s">
        <v>5</v>
      </c>
      <c s="6" t="s">
        <v>4003</v>
      </c>
      <c s="36" t="s">
        <v>956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649</v>
      </c>
      <c>
        <f>(M387*21)/100</f>
      </c>
      <c t="s">
        <v>27</v>
      </c>
    </row>
    <row r="388" spans="1:5" ht="12.75">
      <c r="A388" s="35" t="s">
        <v>56</v>
      </c>
      <c r="E388" s="39" t="s">
        <v>4003</v>
      </c>
    </row>
    <row r="389" spans="1:5" ht="12.75">
      <c r="A389" s="35" t="s">
        <v>58</v>
      </c>
      <c r="E389" s="40" t="s">
        <v>4004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8353</v>
      </c>
      <c r="E391" s="33" t="s">
        <v>8979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8980</v>
      </c>
      <c s="35" t="s">
        <v>5</v>
      </c>
      <c s="6" t="s">
        <v>8363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12.75">
      <c r="A393" s="35" t="s">
        <v>56</v>
      </c>
      <c r="E393" s="39" t="s">
        <v>8363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8981</v>
      </c>
      <c s="35" t="s">
        <v>5</v>
      </c>
      <c s="6" t="s">
        <v>8365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649</v>
      </c>
      <c>
        <f>(M396*21)/100</f>
      </c>
      <c t="s">
        <v>27</v>
      </c>
    </row>
    <row r="397" spans="1:5" ht="12.75">
      <c r="A397" s="35" t="s">
        <v>56</v>
      </c>
      <c r="E397" s="39" t="s">
        <v>8365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8982</v>
      </c>
      <c s="35" t="s">
        <v>5</v>
      </c>
      <c s="6" t="s">
        <v>8367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649</v>
      </c>
      <c>
        <f>(M400*21)/100</f>
      </c>
      <c t="s">
        <v>27</v>
      </c>
    </row>
    <row r="401" spans="1:5" ht="12.75">
      <c r="A401" s="35" t="s">
        <v>56</v>
      </c>
      <c r="E401" s="39" t="s">
        <v>8367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8983</v>
      </c>
      <c s="35" t="s">
        <v>5</v>
      </c>
      <c s="6" t="s">
        <v>8984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649</v>
      </c>
      <c>
        <f>(M404*21)/100</f>
      </c>
      <c t="s">
        <v>27</v>
      </c>
    </row>
    <row r="405" spans="1:5" ht="12.75">
      <c r="A405" s="35" t="s">
        <v>56</v>
      </c>
      <c r="E405" s="39" t="s">
        <v>8984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8985</v>
      </c>
      <c s="35" t="s">
        <v>5</v>
      </c>
      <c s="6" t="s">
        <v>8371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649</v>
      </c>
      <c>
        <f>(M408*21)/100</f>
      </c>
      <c t="s">
        <v>27</v>
      </c>
    </row>
    <row r="409" spans="1:5" ht="12.75">
      <c r="A409" s="35" t="s">
        <v>56</v>
      </c>
      <c r="E409" s="39" t="s">
        <v>8371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8986</v>
      </c>
      <c s="35" t="s">
        <v>5</v>
      </c>
      <c s="6" t="s">
        <v>8373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649</v>
      </c>
      <c>
        <f>(M412*21)/100</f>
      </c>
      <c t="s">
        <v>27</v>
      </c>
    </row>
    <row r="413" spans="1:5" ht="12.75">
      <c r="A413" s="35" t="s">
        <v>56</v>
      </c>
      <c r="E413" s="39" t="s">
        <v>8373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8987</v>
      </c>
      <c s="35" t="s">
        <v>5</v>
      </c>
      <c s="6" t="s">
        <v>8988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649</v>
      </c>
      <c>
        <f>(M416*21)/100</f>
      </c>
      <c t="s">
        <v>27</v>
      </c>
    </row>
    <row r="417" spans="1:5" ht="12.75">
      <c r="A417" s="35" t="s">
        <v>56</v>
      </c>
      <c r="E417" s="39" t="s">
        <v>8988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117</v>
      </c>
      <c s="34" t="s">
        <v>8989</v>
      </c>
      <c s="35" t="s">
        <v>5</v>
      </c>
      <c s="6" t="s">
        <v>8990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649</v>
      </c>
      <c>
        <f>(M420*21)/100</f>
      </c>
      <c t="s">
        <v>27</v>
      </c>
    </row>
    <row r="421" spans="1:5" ht="12.75">
      <c r="A421" s="35" t="s">
        <v>56</v>
      </c>
      <c r="E421" s="39" t="s">
        <v>8990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120</v>
      </c>
      <c s="34" t="s">
        <v>8991</v>
      </c>
      <c s="35" t="s">
        <v>5</v>
      </c>
      <c s="6" t="s">
        <v>8992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649</v>
      </c>
      <c>
        <f>(M424*21)/100</f>
      </c>
      <c t="s">
        <v>27</v>
      </c>
    </row>
    <row r="425" spans="1:5" ht="12.75">
      <c r="A425" s="35" t="s">
        <v>56</v>
      </c>
      <c r="E425" s="39" t="s">
        <v>8992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123</v>
      </c>
      <c s="34" t="s">
        <v>8993</v>
      </c>
      <c s="35" t="s">
        <v>5</v>
      </c>
      <c s="6" t="s">
        <v>8994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649</v>
      </c>
      <c>
        <f>(M428*21)/100</f>
      </c>
      <c t="s">
        <v>27</v>
      </c>
    </row>
    <row r="429" spans="1:5" ht="12.75">
      <c r="A429" s="35" t="s">
        <v>56</v>
      </c>
      <c r="E429" s="39" t="s">
        <v>8994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127</v>
      </c>
      <c s="34" t="s">
        <v>8995</v>
      </c>
      <c s="35" t="s">
        <v>5</v>
      </c>
      <c s="6" t="s">
        <v>3999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649</v>
      </c>
      <c>
        <f>(M432*21)/100</f>
      </c>
      <c t="s">
        <v>27</v>
      </c>
    </row>
    <row r="433" spans="1:5" ht="12.75">
      <c r="A433" s="35" t="s">
        <v>56</v>
      </c>
      <c r="E433" s="39" t="s">
        <v>3999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130</v>
      </c>
      <c s="34" t="s">
        <v>8996</v>
      </c>
      <c s="35" t="s">
        <v>5</v>
      </c>
      <c s="6" t="s">
        <v>4001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649</v>
      </c>
      <c>
        <f>(M436*21)/100</f>
      </c>
      <c t="s">
        <v>27</v>
      </c>
    </row>
    <row r="437" spans="1:5" ht="12.75">
      <c r="A437" s="35" t="s">
        <v>56</v>
      </c>
      <c r="E437" s="39" t="s">
        <v>4001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133</v>
      </c>
      <c s="34" t="s">
        <v>8997</v>
      </c>
      <c s="35" t="s">
        <v>5</v>
      </c>
      <c s="6" t="s">
        <v>8381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649</v>
      </c>
      <c>
        <f>(M440*21)/100</f>
      </c>
      <c t="s">
        <v>27</v>
      </c>
    </row>
    <row r="441" spans="1:5" ht="12.75">
      <c r="A441" s="35" t="s">
        <v>56</v>
      </c>
      <c r="E441" s="39" t="s">
        <v>8381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136</v>
      </c>
      <c s="34" t="s">
        <v>8998</v>
      </c>
      <c s="35" t="s">
        <v>5</v>
      </c>
      <c s="6" t="s">
        <v>4003</v>
      </c>
      <c s="36" t="s">
        <v>956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649</v>
      </c>
      <c>
        <f>(M444*21)/100</f>
      </c>
      <c t="s">
        <v>27</v>
      </c>
    </row>
    <row r="445" spans="1:5" ht="12.75">
      <c r="A445" s="35" t="s">
        <v>56</v>
      </c>
      <c r="E445" s="39" t="s">
        <v>4003</v>
      </c>
    </row>
    <row r="446" spans="1:5" ht="12.75">
      <c r="A446" s="35" t="s">
        <v>58</v>
      </c>
      <c r="E446" s="40" t="s">
        <v>4004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8360</v>
      </c>
      <c r="E448" s="33" t="s">
        <v>8999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139</v>
      </c>
      <c s="34" t="s">
        <v>9000</v>
      </c>
      <c s="35" t="s">
        <v>5</v>
      </c>
      <c s="6" t="s">
        <v>9001</v>
      </c>
      <c s="36" t="s">
        <v>4035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649</v>
      </c>
      <c>
        <f>(M449*21)/100</f>
      </c>
      <c t="s">
        <v>27</v>
      </c>
    </row>
    <row r="450" spans="1:5" ht="25.5">
      <c r="A450" s="35" t="s">
        <v>56</v>
      </c>
      <c r="E450" s="39" t="s">
        <v>9001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142</v>
      </c>
      <c s="34" t="s">
        <v>9002</v>
      </c>
      <c s="35" t="s">
        <v>5</v>
      </c>
      <c s="6" t="s">
        <v>9003</v>
      </c>
      <c s="36" t="s">
        <v>4035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649</v>
      </c>
      <c>
        <f>(M453*21)/100</f>
      </c>
      <c t="s">
        <v>27</v>
      </c>
    </row>
    <row r="454" spans="1:5" ht="12.75">
      <c r="A454" s="35" t="s">
        <v>56</v>
      </c>
      <c r="E454" s="39" t="s">
        <v>9003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147</v>
      </c>
      <c s="34" t="s">
        <v>9004</v>
      </c>
      <c s="35" t="s">
        <v>5</v>
      </c>
      <c s="6" t="s">
        <v>9005</v>
      </c>
      <c s="36" t="s">
        <v>4035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649</v>
      </c>
      <c>
        <f>(M457*21)/100</f>
      </c>
      <c t="s">
        <v>27</v>
      </c>
    </row>
    <row r="458" spans="1:5" ht="12.75">
      <c r="A458" s="35" t="s">
        <v>56</v>
      </c>
      <c r="E458" s="39" t="s">
        <v>9005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151</v>
      </c>
      <c s="34" t="s">
        <v>9006</v>
      </c>
      <c s="35" t="s">
        <v>5</v>
      </c>
      <c s="6" t="s">
        <v>9007</v>
      </c>
      <c s="36" t="s">
        <v>4035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649</v>
      </c>
      <c>
        <f>(M461*21)/100</f>
      </c>
      <c t="s">
        <v>27</v>
      </c>
    </row>
    <row r="462" spans="1:5" ht="12.75">
      <c r="A462" s="35" t="s">
        <v>56</v>
      </c>
      <c r="E462" s="39" t="s">
        <v>9007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155</v>
      </c>
      <c s="34" t="s">
        <v>9008</v>
      </c>
      <c s="35" t="s">
        <v>5</v>
      </c>
      <c s="6" t="s">
        <v>9009</v>
      </c>
      <c s="36" t="s">
        <v>4035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649</v>
      </c>
      <c>
        <f>(M465*21)/100</f>
      </c>
      <c t="s">
        <v>27</v>
      </c>
    </row>
    <row r="466" spans="1:5" ht="12.75">
      <c r="A466" s="35" t="s">
        <v>56</v>
      </c>
      <c r="E466" s="39" t="s">
        <v>9009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158</v>
      </c>
      <c s="34" t="s">
        <v>9010</v>
      </c>
      <c s="35" t="s">
        <v>5</v>
      </c>
      <c s="6" t="s">
        <v>9011</v>
      </c>
      <c s="36" t="s">
        <v>4035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649</v>
      </c>
      <c>
        <f>(M469*21)/100</f>
      </c>
      <c t="s">
        <v>27</v>
      </c>
    </row>
    <row r="470" spans="1:5" ht="12.75">
      <c r="A470" s="35" t="s">
        <v>56</v>
      </c>
      <c r="E470" s="39" t="s">
        <v>9011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161</v>
      </c>
      <c s="34" t="s">
        <v>9012</v>
      </c>
      <c s="35" t="s">
        <v>5</v>
      </c>
      <c s="6" t="s">
        <v>9013</v>
      </c>
      <c s="36" t="s">
        <v>4035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649</v>
      </c>
      <c>
        <f>(M473*21)/100</f>
      </c>
      <c t="s">
        <v>27</v>
      </c>
    </row>
    <row r="474" spans="1:5" ht="12.75">
      <c r="A474" s="35" t="s">
        <v>56</v>
      </c>
      <c r="E474" s="39" t="s">
        <v>9013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652</v>
      </c>
      <c s="34" t="s">
        <v>9014</v>
      </c>
      <c s="35" t="s">
        <v>5</v>
      </c>
      <c s="6" t="s">
        <v>9015</v>
      </c>
      <c s="36" t="s">
        <v>4035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649</v>
      </c>
      <c>
        <f>(M477*21)/100</f>
      </c>
      <c t="s">
        <v>27</v>
      </c>
    </row>
    <row r="478" spans="1:5" ht="12.75">
      <c r="A478" s="35" t="s">
        <v>56</v>
      </c>
      <c r="E478" s="39" t="s">
        <v>9015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656</v>
      </c>
      <c s="34" t="s">
        <v>9016</v>
      </c>
      <c s="35" t="s">
        <v>5</v>
      </c>
      <c s="6" t="s">
        <v>8391</v>
      </c>
      <c s="36" t="s">
        <v>4035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649</v>
      </c>
      <c>
        <f>(M481*21)/100</f>
      </c>
      <c t="s">
        <v>27</v>
      </c>
    </row>
    <row r="482" spans="1:5" ht="12.75">
      <c r="A482" s="35" t="s">
        <v>56</v>
      </c>
      <c r="E482" s="39" t="s">
        <v>8391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660</v>
      </c>
      <c s="34" t="s">
        <v>9017</v>
      </c>
      <c s="35" t="s">
        <v>5</v>
      </c>
      <c s="6" t="s">
        <v>9018</v>
      </c>
      <c s="36" t="s">
        <v>4035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649</v>
      </c>
      <c>
        <f>(M485*21)/100</f>
      </c>
      <c t="s">
        <v>27</v>
      </c>
    </row>
    <row r="486" spans="1:5" ht="12.75">
      <c r="A486" s="35" t="s">
        <v>56</v>
      </c>
      <c r="E486" s="39" t="s">
        <v>9018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664</v>
      </c>
      <c s="34" t="s">
        <v>9019</v>
      </c>
      <c s="35" t="s">
        <v>5</v>
      </c>
      <c s="6" t="s">
        <v>8396</v>
      </c>
      <c s="36" t="s">
        <v>4035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649</v>
      </c>
      <c>
        <f>(M489*21)/100</f>
      </c>
      <c t="s">
        <v>27</v>
      </c>
    </row>
    <row r="490" spans="1:5" ht="12.75">
      <c r="A490" s="35" t="s">
        <v>56</v>
      </c>
      <c r="E490" s="39" t="s">
        <v>8396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634</v>
      </c>
      <c s="34" t="s">
        <v>9020</v>
      </c>
      <c s="35" t="s">
        <v>5</v>
      </c>
      <c s="6" t="s">
        <v>8398</v>
      </c>
      <c s="36" t="s">
        <v>4035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649</v>
      </c>
      <c>
        <f>(M493*21)/100</f>
      </c>
      <c t="s">
        <v>27</v>
      </c>
    </row>
    <row r="494" spans="1:5" ht="12.75">
      <c r="A494" s="35" t="s">
        <v>56</v>
      </c>
      <c r="E494" s="39" t="s">
        <v>8398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670</v>
      </c>
      <c s="34" t="s">
        <v>9021</v>
      </c>
      <c s="35" t="s">
        <v>5</v>
      </c>
      <c s="6" t="s">
        <v>9022</v>
      </c>
      <c s="36" t="s">
        <v>4035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649</v>
      </c>
      <c>
        <f>(M497*21)/100</f>
      </c>
      <c t="s">
        <v>27</v>
      </c>
    </row>
    <row r="498" spans="1:5" ht="12.75">
      <c r="A498" s="35" t="s">
        <v>56</v>
      </c>
      <c r="E498" s="39" t="s">
        <v>9022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673</v>
      </c>
      <c s="34" t="s">
        <v>8364</v>
      </c>
      <c s="35" t="s">
        <v>5</v>
      </c>
      <c s="6" t="s">
        <v>9023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649</v>
      </c>
      <c>
        <f>(M501*21)/100</f>
      </c>
      <c t="s">
        <v>27</v>
      </c>
    </row>
    <row r="502" spans="1:5" ht="25.5">
      <c r="A502" s="35" t="s">
        <v>56</v>
      </c>
      <c r="E502" s="39" t="s">
        <v>9023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164</v>
      </c>
      <c s="34" t="s">
        <v>9024</v>
      </c>
      <c s="35" t="s">
        <v>5</v>
      </c>
      <c s="6" t="s">
        <v>9025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649</v>
      </c>
      <c>
        <f>(M505*21)/100</f>
      </c>
      <c t="s">
        <v>27</v>
      </c>
    </row>
    <row r="506" spans="1:5" ht="25.5">
      <c r="A506" s="35" t="s">
        <v>56</v>
      </c>
      <c r="E506" s="39" t="s">
        <v>9025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167</v>
      </c>
      <c s="34" t="s">
        <v>9026</v>
      </c>
      <c s="35" t="s">
        <v>5</v>
      </c>
      <c s="6" t="s">
        <v>9027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649</v>
      </c>
      <c>
        <f>(M509*21)/100</f>
      </c>
      <c t="s">
        <v>27</v>
      </c>
    </row>
    <row r="510" spans="1:5" ht="25.5">
      <c r="A510" s="35" t="s">
        <v>56</v>
      </c>
      <c r="E510" s="39" t="s">
        <v>9027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170</v>
      </c>
      <c s="34" t="s">
        <v>9028</v>
      </c>
      <c s="35" t="s">
        <v>5</v>
      </c>
      <c s="6" t="s">
        <v>4012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649</v>
      </c>
      <c>
        <f>(M513*21)/100</f>
      </c>
      <c t="s">
        <v>27</v>
      </c>
    </row>
    <row r="514" spans="1:5" ht="25.5">
      <c r="A514" s="35" t="s">
        <v>56</v>
      </c>
      <c r="E514" s="39" t="s">
        <v>4012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173</v>
      </c>
      <c s="34" t="s">
        <v>9029</v>
      </c>
      <c s="35" t="s">
        <v>5</v>
      </c>
      <c s="6" t="s">
        <v>9030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649</v>
      </c>
      <c>
        <f>(M517*21)/100</f>
      </c>
      <c t="s">
        <v>27</v>
      </c>
    </row>
    <row r="518" spans="1:5" ht="25.5">
      <c r="A518" s="35" t="s">
        <v>56</v>
      </c>
      <c r="E518" s="39" t="s">
        <v>9030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176</v>
      </c>
      <c s="34" t="s">
        <v>9031</v>
      </c>
      <c s="35" t="s">
        <v>5</v>
      </c>
      <c s="6" t="s">
        <v>9032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649</v>
      </c>
      <c>
        <f>(M521*21)/100</f>
      </c>
      <c t="s">
        <v>27</v>
      </c>
    </row>
    <row r="522" spans="1:5" ht="12.75">
      <c r="A522" s="35" t="s">
        <v>56</v>
      </c>
      <c r="E522" s="39" t="s">
        <v>9032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179</v>
      </c>
      <c s="34" t="s">
        <v>9033</v>
      </c>
      <c s="35" t="s">
        <v>5</v>
      </c>
      <c s="6" t="s">
        <v>9034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649</v>
      </c>
      <c>
        <f>(M525*21)/100</f>
      </c>
      <c t="s">
        <v>27</v>
      </c>
    </row>
    <row r="526" spans="1:5" ht="12.75">
      <c r="A526" s="35" t="s">
        <v>56</v>
      </c>
      <c r="E526" s="39" t="s">
        <v>9034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182</v>
      </c>
      <c s="34" t="s">
        <v>9035</v>
      </c>
      <c s="35" t="s">
        <v>5</v>
      </c>
      <c s="6" t="s">
        <v>9036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649</v>
      </c>
      <c>
        <f>(M529*21)/100</f>
      </c>
      <c t="s">
        <v>27</v>
      </c>
    </row>
    <row r="530" spans="1:5" ht="12.75">
      <c r="A530" s="35" t="s">
        <v>56</v>
      </c>
      <c r="E530" s="39" t="s">
        <v>9036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185</v>
      </c>
      <c s="34" t="s">
        <v>9037</v>
      </c>
      <c s="35" t="s">
        <v>5</v>
      </c>
      <c s="6" t="s">
        <v>9038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649</v>
      </c>
      <c>
        <f>(M533*21)/100</f>
      </c>
      <c t="s">
        <v>27</v>
      </c>
    </row>
    <row r="534" spans="1:5" ht="12.75">
      <c r="A534" s="35" t="s">
        <v>56</v>
      </c>
      <c r="E534" s="39" t="s">
        <v>9038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188</v>
      </c>
      <c s="34" t="s">
        <v>9039</v>
      </c>
      <c s="35" t="s">
        <v>5</v>
      </c>
      <c s="6" t="s">
        <v>8402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649</v>
      </c>
      <c>
        <f>(M537*21)/100</f>
      </c>
      <c t="s">
        <v>27</v>
      </c>
    </row>
    <row r="538" spans="1:5" ht="12.75">
      <c r="A538" s="35" t="s">
        <v>56</v>
      </c>
      <c r="E538" s="39" t="s">
        <v>8402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191</v>
      </c>
      <c s="34" t="s">
        <v>9040</v>
      </c>
      <c s="35" t="s">
        <v>5</v>
      </c>
      <c s="6" t="s">
        <v>8404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649</v>
      </c>
      <c>
        <f>(M541*21)/100</f>
      </c>
      <c t="s">
        <v>27</v>
      </c>
    </row>
    <row r="542" spans="1:5" ht="12.75">
      <c r="A542" s="35" t="s">
        <v>56</v>
      </c>
      <c r="E542" s="39" t="s">
        <v>8404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194</v>
      </c>
      <c s="34" t="s">
        <v>9041</v>
      </c>
      <c s="35" t="s">
        <v>5</v>
      </c>
      <c s="6" t="s">
        <v>8406</v>
      </c>
      <c s="36" t="s">
        <v>4035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649</v>
      </c>
      <c>
        <f>(M545*21)/100</f>
      </c>
      <c t="s">
        <v>27</v>
      </c>
    </row>
    <row r="546" spans="1:5" ht="12.75">
      <c r="A546" s="35" t="s">
        <v>56</v>
      </c>
      <c r="E546" s="39" t="s">
        <v>8406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197</v>
      </c>
      <c s="34" t="s">
        <v>9042</v>
      </c>
      <c s="35" t="s">
        <v>5</v>
      </c>
      <c s="6" t="s">
        <v>4016</v>
      </c>
      <c s="36" t="s">
        <v>586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649</v>
      </c>
      <c>
        <f>(M549*21)/100</f>
      </c>
      <c t="s">
        <v>27</v>
      </c>
    </row>
    <row r="550" spans="1:5" ht="12.75">
      <c r="A550" s="35" t="s">
        <v>56</v>
      </c>
      <c r="E550" s="39" t="s">
        <v>4016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200</v>
      </c>
      <c s="34" t="s">
        <v>9043</v>
      </c>
      <c s="35" t="s">
        <v>5</v>
      </c>
      <c s="6" t="s">
        <v>4003</v>
      </c>
      <c s="36" t="s">
        <v>956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649</v>
      </c>
      <c>
        <f>(M553*21)/100</f>
      </c>
      <c t="s">
        <v>27</v>
      </c>
    </row>
    <row r="554" spans="1:5" ht="12.75">
      <c r="A554" s="35" t="s">
        <v>56</v>
      </c>
      <c r="E554" s="39" t="s">
        <v>4003</v>
      </c>
    </row>
    <row r="555" spans="1:5" ht="12.75">
      <c r="A555" s="35" t="s">
        <v>58</v>
      </c>
      <c r="E555" s="40" t="s">
        <v>4004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8383</v>
      </c>
      <c r="E557" s="33" t="s">
        <v>9044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9045</v>
      </c>
      <c s="35" t="s">
        <v>5</v>
      </c>
      <c s="6" t="s">
        <v>9046</v>
      </c>
      <c s="36" t="s">
        <v>4035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649</v>
      </c>
      <c>
        <f>(M558*21)/100</f>
      </c>
      <c t="s">
        <v>27</v>
      </c>
    </row>
    <row r="559" spans="1:5" ht="25.5">
      <c r="A559" s="35" t="s">
        <v>56</v>
      </c>
      <c r="E559" s="39" t="s">
        <v>9046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8405</v>
      </c>
      <c s="35" t="s">
        <v>5</v>
      </c>
      <c s="6" t="s">
        <v>8358</v>
      </c>
      <c s="36" t="s">
        <v>4035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649</v>
      </c>
      <c>
        <f>(M562*21)/100</f>
      </c>
      <c t="s">
        <v>27</v>
      </c>
    </row>
    <row r="563" spans="1:5" ht="25.5">
      <c r="A563" s="35" t="s">
        <v>56</v>
      </c>
      <c r="E563" s="39" t="s">
        <v>8358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9047</v>
      </c>
      <c s="35" t="s">
        <v>5</v>
      </c>
      <c s="6" t="s">
        <v>9048</v>
      </c>
      <c s="36" t="s">
        <v>4035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649</v>
      </c>
      <c>
        <f>(M566*21)/100</f>
      </c>
      <c t="s">
        <v>27</v>
      </c>
    </row>
    <row r="567" spans="1:5" ht="12.75">
      <c r="A567" s="35" t="s">
        <v>56</v>
      </c>
      <c r="E567" s="39" t="s">
        <v>9048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9049</v>
      </c>
      <c s="35" t="s">
        <v>5</v>
      </c>
      <c s="6" t="s">
        <v>4003</v>
      </c>
      <c s="36" t="s">
        <v>956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649</v>
      </c>
      <c>
        <f>(M570*21)/100</f>
      </c>
      <c t="s">
        <v>27</v>
      </c>
    </row>
    <row r="571" spans="1:5" ht="12.75">
      <c r="A571" s="35" t="s">
        <v>56</v>
      </c>
      <c r="E571" s="39" t="s">
        <v>4003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8414</v>
      </c>
      <c r="E574" s="33" t="s">
        <v>9050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209</v>
      </c>
      <c s="34" t="s">
        <v>9051</v>
      </c>
      <c s="35" t="s">
        <v>5</v>
      </c>
      <c s="6" t="s">
        <v>4029</v>
      </c>
      <c s="36" t="s">
        <v>2724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649</v>
      </c>
      <c>
        <f>(M575*21)/100</f>
      </c>
      <c t="s">
        <v>27</v>
      </c>
    </row>
    <row r="576" spans="1:5" ht="12.75">
      <c r="A576" s="35" t="s">
        <v>56</v>
      </c>
      <c r="E576" s="39" t="s">
        <v>4029</v>
      </c>
    </row>
    <row r="577" spans="1:5" ht="12.75">
      <c r="A577" s="35" t="s">
        <v>58</v>
      </c>
      <c r="E577" s="40" t="s">
        <v>9052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212</v>
      </c>
      <c s="34" t="s">
        <v>9053</v>
      </c>
      <c s="35" t="s">
        <v>5</v>
      </c>
      <c s="6" t="s">
        <v>9054</v>
      </c>
      <c s="36" t="s">
        <v>4035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649</v>
      </c>
      <c>
        <f>(M579*21)/100</f>
      </c>
      <c t="s">
        <v>27</v>
      </c>
    </row>
    <row r="580" spans="1:5" ht="12.75">
      <c r="A580" s="35" t="s">
        <v>56</v>
      </c>
      <c r="E580" s="39" t="s">
        <v>9054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216</v>
      </c>
      <c s="34" t="s">
        <v>9055</v>
      </c>
      <c s="35" t="s">
        <v>5</v>
      </c>
      <c s="6" t="s">
        <v>9056</v>
      </c>
      <c s="36" t="s">
        <v>4035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649</v>
      </c>
      <c>
        <f>(M583*21)/100</f>
      </c>
      <c t="s">
        <v>27</v>
      </c>
    </row>
    <row r="584" spans="1:5" ht="12.75">
      <c r="A584" s="35" t="s">
        <v>56</v>
      </c>
      <c r="E584" s="39" t="s">
        <v>9056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219</v>
      </c>
      <c s="34" t="s">
        <v>9057</v>
      </c>
      <c s="35" t="s">
        <v>5</v>
      </c>
      <c s="6" t="s">
        <v>8441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649</v>
      </c>
      <c>
        <f>(M587*21)/100</f>
      </c>
      <c t="s">
        <v>27</v>
      </c>
    </row>
    <row r="588" spans="1:5" ht="12.75">
      <c r="A588" s="35" t="s">
        <v>56</v>
      </c>
      <c r="E588" s="39" t="s">
        <v>8441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222</v>
      </c>
      <c s="34" t="s">
        <v>9058</v>
      </c>
      <c s="35" t="s">
        <v>5</v>
      </c>
      <c s="6" t="s">
        <v>8443</v>
      </c>
      <c s="36" t="s">
        <v>405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649</v>
      </c>
      <c>
        <f>(M591*21)/100</f>
      </c>
      <c t="s">
        <v>27</v>
      </c>
    </row>
    <row r="592" spans="1:5" ht="12.75">
      <c r="A592" s="35" t="s">
        <v>56</v>
      </c>
      <c r="E592" s="39" t="s">
        <v>8443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8429</v>
      </c>
      <c r="E595" s="33" t="s">
        <v>9059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203</v>
      </c>
      <c s="34" t="s">
        <v>9060</v>
      </c>
      <c s="35" t="s">
        <v>5</v>
      </c>
      <c s="6" t="s">
        <v>4023</v>
      </c>
      <c s="36" t="s">
        <v>405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649</v>
      </c>
      <c>
        <f>(M596*21)/100</f>
      </c>
      <c t="s">
        <v>27</v>
      </c>
    </row>
    <row r="597" spans="1:5" ht="12.75">
      <c r="A597" s="35" t="s">
        <v>56</v>
      </c>
      <c r="E597" s="39" t="s">
        <v>4023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206</v>
      </c>
      <c s="34" t="s">
        <v>9061</v>
      </c>
      <c s="35" t="s">
        <v>5</v>
      </c>
      <c s="6" t="s">
        <v>4025</v>
      </c>
      <c s="36" t="s">
        <v>405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649</v>
      </c>
      <c>
        <f>(M600*21)/100</f>
      </c>
      <c t="s">
        <v>27</v>
      </c>
    </row>
    <row r="601" spans="1:5" ht="12.75">
      <c r="A601" s="35" t="s">
        <v>56</v>
      </c>
      <c r="E601" s="39" t="s">
        <v>4025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8444</v>
      </c>
      <c r="E604" s="33" t="s">
        <v>9062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234</v>
      </c>
      <c s="34" t="s">
        <v>9063</v>
      </c>
      <c s="35" t="s">
        <v>5</v>
      </c>
      <c s="6" t="s">
        <v>8447</v>
      </c>
      <c s="36" t="s">
        <v>956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649</v>
      </c>
      <c>
        <f>(M605*21)/100</f>
      </c>
      <c t="s">
        <v>27</v>
      </c>
    </row>
    <row r="606" spans="1:5" ht="12.75">
      <c r="A606" s="35" t="s">
        <v>56</v>
      </c>
      <c r="E606" s="39" t="s">
        <v>8447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9064</v>
      </c>
      <c r="E609" s="33" t="s">
        <v>9065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158</v>
      </c>
      <c s="34" t="s">
        <v>9066</v>
      </c>
      <c s="35" t="s">
        <v>5</v>
      </c>
      <c s="6" t="s">
        <v>9067</v>
      </c>
      <c s="36" t="s">
        <v>2724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649</v>
      </c>
      <c>
        <f>(M610*21)/100</f>
      </c>
      <c t="s">
        <v>27</v>
      </c>
    </row>
    <row r="611" spans="1:5" ht="12.75">
      <c r="A611" s="35" t="s">
        <v>56</v>
      </c>
      <c r="E611" s="39" t="s">
        <v>9067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9068</v>
      </c>
      <c r="E614" s="33" t="s">
        <v>9069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652</v>
      </c>
      <c s="34" t="s">
        <v>9070</v>
      </c>
      <c s="35" t="s">
        <v>5</v>
      </c>
      <c s="6" t="s">
        <v>9071</v>
      </c>
      <c s="36" t="s">
        <v>586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649</v>
      </c>
      <c>
        <f>(M615*21)/100</f>
      </c>
      <c t="s">
        <v>27</v>
      </c>
    </row>
    <row r="616" spans="1:5" ht="12.75">
      <c r="A616" s="35" t="s">
        <v>56</v>
      </c>
      <c r="E616" s="39" t="s">
        <v>9071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9072</v>
      </c>
      <c r="E619" s="33" t="s">
        <v>9073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656</v>
      </c>
      <c s="34" t="s">
        <v>9074</v>
      </c>
      <c s="35" t="s">
        <v>5</v>
      </c>
      <c s="6" t="s">
        <v>8335</v>
      </c>
      <c s="36" t="s">
        <v>2724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649</v>
      </c>
      <c>
        <f>(M620*21)/100</f>
      </c>
      <c t="s">
        <v>27</v>
      </c>
    </row>
    <row r="621" spans="1:5" ht="12.75">
      <c r="A621" s="35" t="s">
        <v>56</v>
      </c>
      <c r="E621" s="39" t="s">
        <v>8335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660</v>
      </c>
      <c s="34" t="s">
        <v>9075</v>
      </c>
      <c s="35" t="s">
        <v>5</v>
      </c>
      <c s="6" t="s">
        <v>8337</v>
      </c>
      <c s="36" t="s">
        <v>956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649</v>
      </c>
      <c>
        <f>(M624*21)/100</f>
      </c>
      <c t="s">
        <v>27</v>
      </c>
    </row>
    <row r="625" spans="1:5" ht="12.75">
      <c r="A625" s="35" t="s">
        <v>56</v>
      </c>
      <c r="E625" s="39" t="s">
        <v>8337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9076</v>
      </c>
      <c r="E628" s="33" t="s">
        <v>9077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664</v>
      </c>
      <c s="34" t="s">
        <v>9078</v>
      </c>
      <c s="35" t="s">
        <v>5</v>
      </c>
      <c s="6" t="s">
        <v>8341</v>
      </c>
      <c s="36" t="s">
        <v>405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649</v>
      </c>
      <c>
        <f>(M629*21)/100</f>
      </c>
      <c t="s">
        <v>27</v>
      </c>
    </row>
    <row r="630" spans="1:5" ht="12.75">
      <c r="A630" s="35" t="s">
        <v>56</v>
      </c>
      <c r="E630" s="39" t="s">
        <v>8341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634</v>
      </c>
      <c s="34" t="s">
        <v>9079</v>
      </c>
      <c s="35" t="s">
        <v>5</v>
      </c>
      <c s="6" t="s">
        <v>8343</v>
      </c>
      <c s="36" t="s">
        <v>405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649</v>
      </c>
      <c>
        <f>(M633*21)/100</f>
      </c>
      <c t="s">
        <v>27</v>
      </c>
    </row>
    <row r="634" spans="1:5" ht="12.75">
      <c r="A634" s="35" t="s">
        <v>56</v>
      </c>
      <c r="E634" s="39" t="s">
        <v>8343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670</v>
      </c>
      <c s="34" t="s">
        <v>9080</v>
      </c>
      <c s="35" t="s">
        <v>5</v>
      </c>
      <c s="6" t="s">
        <v>8345</v>
      </c>
      <c s="36" t="s">
        <v>405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649</v>
      </c>
      <c>
        <f>(M637*21)/100</f>
      </c>
      <c t="s">
        <v>27</v>
      </c>
    </row>
    <row r="638" spans="1:5" ht="12.75">
      <c r="A638" s="35" t="s">
        <v>56</v>
      </c>
      <c r="E638" s="39" t="s">
        <v>8345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9081</v>
      </c>
      <c r="E641" s="33" t="s">
        <v>9082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4080</v>
      </c>
      <c s="35" t="s">
        <v>27</v>
      </c>
      <c s="6" t="s">
        <v>9083</v>
      </c>
      <c s="36" t="s">
        <v>4035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649</v>
      </c>
      <c>
        <f>(M642*21)/100</f>
      </c>
      <c t="s">
        <v>27</v>
      </c>
    </row>
    <row r="643" spans="1:5" ht="12.75">
      <c r="A643" s="35" t="s">
        <v>56</v>
      </c>
      <c r="E643" s="39" t="s">
        <v>9083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4084</v>
      </c>
    </row>
    <row r="646" spans="1:16" ht="12.75">
      <c r="A646" t="s">
        <v>49</v>
      </c>
      <c s="34" t="s">
        <v>27</v>
      </c>
      <c s="34" t="s">
        <v>9084</v>
      </c>
      <c s="35" t="s">
        <v>5</v>
      </c>
      <c s="6" t="s">
        <v>9085</v>
      </c>
      <c s="36" t="s">
        <v>4035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649</v>
      </c>
      <c>
        <f>(M646*21)/100</f>
      </c>
      <c t="s">
        <v>27</v>
      </c>
    </row>
    <row r="647" spans="1:5" ht="12.75">
      <c r="A647" s="35" t="s">
        <v>56</v>
      </c>
      <c r="E647" s="39" t="s">
        <v>9086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9087</v>
      </c>
      <c s="35" t="s">
        <v>5</v>
      </c>
      <c s="6" t="s">
        <v>9088</v>
      </c>
      <c s="36" t="s">
        <v>4035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649</v>
      </c>
      <c>
        <f>(M650*21)/100</f>
      </c>
      <c t="s">
        <v>27</v>
      </c>
    </row>
    <row r="651" spans="1:5" ht="12.75">
      <c r="A651" s="35" t="s">
        <v>56</v>
      </c>
      <c r="E651" s="39" t="s">
        <v>9089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9090</v>
      </c>
      <c s="35" t="s">
        <v>5</v>
      </c>
      <c s="6" t="s">
        <v>9091</v>
      </c>
      <c s="36" t="s">
        <v>4035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649</v>
      </c>
      <c>
        <f>(M654*21)/100</f>
      </c>
      <c t="s">
        <v>27</v>
      </c>
    </row>
    <row r="655" spans="1:5" ht="12.75">
      <c r="A655" s="35" t="s">
        <v>56</v>
      </c>
      <c r="E655" s="39" t="s">
        <v>9091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9092</v>
      </c>
      <c s="35" t="s">
        <v>5</v>
      </c>
      <c s="6" t="s">
        <v>9093</v>
      </c>
      <c s="36" t="s">
        <v>8313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649</v>
      </c>
      <c>
        <f>(M658*21)/100</f>
      </c>
      <c t="s">
        <v>27</v>
      </c>
    </row>
    <row r="659" spans="1:5" ht="12.75">
      <c r="A659" s="35" t="s">
        <v>56</v>
      </c>
      <c r="E659" s="39" t="s">
        <v>9093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9094</v>
      </c>
      <c s="35" t="s">
        <v>5</v>
      </c>
      <c s="6" t="s">
        <v>9095</v>
      </c>
      <c s="36" t="s">
        <v>8313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649</v>
      </c>
      <c>
        <f>(M662*21)/100</f>
      </c>
      <c t="s">
        <v>27</v>
      </c>
    </row>
    <row r="663" spans="1:5" ht="12.75">
      <c r="A663" s="35" t="s">
        <v>56</v>
      </c>
      <c r="E663" s="39" t="s">
        <v>9095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9096</v>
      </c>
      <c s="35" t="s">
        <v>50</v>
      </c>
      <c s="6" t="s">
        <v>9097</v>
      </c>
      <c s="36" t="s">
        <v>4035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649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9098</v>
      </c>
      <c r="E670" s="33" t="s">
        <v>9099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9100</v>
      </c>
      <c s="35" t="s">
        <v>5</v>
      </c>
      <c s="6" t="s">
        <v>9086</v>
      </c>
      <c s="36" t="s">
        <v>4035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649</v>
      </c>
      <c>
        <f>(M671*21)/100</f>
      </c>
      <c t="s">
        <v>27</v>
      </c>
    </row>
    <row r="672" spans="1:5" ht="12.75">
      <c r="A672" s="35" t="s">
        <v>56</v>
      </c>
      <c r="E672" s="39" t="s">
        <v>9086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9101</v>
      </c>
      <c s="35" t="s">
        <v>5</v>
      </c>
      <c s="6" t="s">
        <v>9089</v>
      </c>
      <c s="36" t="s">
        <v>4035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649</v>
      </c>
      <c>
        <f>(M675*21)/100</f>
      </c>
      <c t="s">
        <v>27</v>
      </c>
    </row>
    <row r="676" spans="1:5" ht="12.75">
      <c r="A676" s="35" t="s">
        <v>56</v>
      </c>
      <c r="E676" s="39" t="s">
        <v>9089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9102</v>
      </c>
      <c s="35" t="s">
        <v>5</v>
      </c>
      <c s="6" t="s">
        <v>9091</v>
      </c>
      <c s="36" t="s">
        <v>4035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649</v>
      </c>
      <c>
        <f>(M679*21)/100</f>
      </c>
      <c t="s">
        <v>27</v>
      </c>
    </row>
    <row r="680" spans="1:5" ht="12.75">
      <c r="A680" s="35" t="s">
        <v>56</v>
      </c>
      <c r="E680" s="39" t="s">
        <v>9091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9103</v>
      </c>
      <c s="35" t="s">
        <v>5</v>
      </c>
      <c s="6" t="s">
        <v>9104</v>
      </c>
      <c s="36" t="s">
        <v>8313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649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9105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9106</v>
      </c>
      <c s="35" t="s">
        <v>5</v>
      </c>
      <c s="6" t="s">
        <v>9095</v>
      </c>
      <c s="36" t="s">
        <v>8313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649</v>
      </c>
      <c>
        <f>(M687*21)/100</f>
      </c>
      <c t="s">
        <v>27</v>
      </c>
    </row>
    <row r="688" spans="1:5" ht="12.75">
      <c r="A688" s="35" t="s">
        <v>56</v>
      </c>
      <c r="E688" s="39" t="s">
        <v>9095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4080</v>
      </c>
      <c s="35" t="s">
        <v>26</v>
      </c>
      <c s="6" t="s">
        <v>9083</v>
      </c>
      <c s="36" t="s">
        <v>4035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649</v>
      </c>
      <c>
        <f>(M691*21)/100</f>
      </c>
      <c t="s">
        <v>27</v>
      </c>
    </row>
    <row r="692" spans="1:5" ht="12.75">
      <c r="A692" s="35" t="s">
        <v>56</v>
      </c>
      <c r="E692" s="39" t="s">
        <v>9083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4084</v>
      </c>
    </row>
    <row r="695" spans="1:16" ht="12.75">
      <c r="A695" t="s">
        <v>49</v>
      </c>
      <c s="34" t="s">
        <v>110</v>
      </c>
      <c s="34" t="s">
        <v>9096</v>
      </c>
      <c s="35" t="s">
        <v>27</v>
      </c>
      <c s="6" t="s">
        <v>9097</v>
      </c>
      <c s="36" t="s">
        <v>4035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649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9107</v>
      </c>
      <c r="E699" s="33" t="s">
        <v>9108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4080</v>
      </c>
      <c s="35" t="s">
        <v>69</v>
      </c>
      <c s="6" t="s">
        <v>9109</v>
      </c>
      <c s="36" t="s">
        <v>4035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649</v>
      </c>
      <c>
        <f>(M700*21)/100</f>
      </c>
      <c t="s">
        <v>27</v>
      </c>
    </row>
    <row r="701" spans="1:5" ht="25.5">
      <c r="A701" s="35" t="s">
        <v>56</v>
      </c>
      <c r="E701" s="39" t="s">
        <v>9109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4084</v>
      </c>
    </row>
    <row r="704" spans="1:16" ht="12.75">
      <c r="A704" t="s">
        <v>49</v>
      </c>
      <c s="34" t="s">
        <v>117</v>
      </c>
      <c s="34" t="s">
        <v>9110</v>
      </c>
      <c s="35" t="s">
        <v>5</v>
      </c>
      <c s="6" t="s">
        <v>9111</v>
      </c>
      <c s="36" t="s">
        <v>4035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649</v>
      </c>
      <c>
        <f>(M704*21)/100</f>
      </c>
      <c t="s">
        <v>27</v>
      </c>
    </row>
    <row r="705" spans="1:5" ht="12.75">
      <c r="A705" s="35" t="s">
        <v>56</v>
      </c>
      <c r="E705" s="39" t="s">
        <v>9111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120</v>
      </c>
      <c s="34" t="s">
        <v>9112</v>
      </c>
      <c s="35" t="s">
        <v>5</v>
      </c>
      <c s="6" t="s">
        <v>9113</v>
      </c>
      <c s="36" t="s">
        <v>4035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649</v>
      </c>
      <c>
        <f>(M708*21)/100</f>
      </c>
      <c t="s">
        <v>27</v>
      </c>
    </row>
    <row r="709" spans="1:5" ht="12.75">
      <c r="A709" s="35" t="s">
        <v>56</v>
      </c>
      <c r="E709" s="39" t="s">
        <v>9113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123</v>
      </c>
      <c s="34" t="s">
        <v>9114</v>
      </c>
      <c s="35" t="s">
        <v>5</v>
      </c>
      <c s="6" t="s">
        <v>9115</v>
      </c>
      <c s="36" t="s">
        <v>4035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649</v>
      </c>
      <c>
        <f>(M712*21)/100</f>
      </c>
      <c t="s">
        <v>27</v>
      </c>
    </row>
    <row r="713" spans="1:5" ht="12.75">
      <c r="A713" s="35" t="s">
        <v>56</v>
      </c>
      <c r="E713" s="39" t="s">
        <v>9115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127</v>
      </c>
      <c s="34" t="s">
        <v>9116</v>
      </c>
      <c s="35" t="s">
        <v>5</v>
      </c>
      <c s="6" t="s">
        <v>9117</v>
      </c>
      <c s="36" t="s">
        <v>8313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649</v>
      </c>
      <c>
        <f>(M716*21)/100</f>
      </c>
      <c t="s">
        <v>27</v>
      </c>
    </row>
    <row r="717" spans="1:5" ht="12.75">
      <c r="A717" s="35" t="s">
        <v>56</v>
      </c>
      <c r="E717" s="39" t="s">
        <v>9117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130</v>
      </c>
      <c s="34" t="s">
        <v>9118</v>
      </c>
      <c s="35" t="s">
        <v>5</v>
      </c>
      <c s="6" t="s">
        <v>9119</v>
      </c>
      <c s="36" t="s">
        <v>4035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649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4004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9120</v>
      </c>
      <c r="E724" s="33" t="s">
        <v>9121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133</v>
      </c>
      <c s="34" t="s">
        <v>4080</v>
      </c>
      <c s="35" t="s">
        <v>73</v>
      </c>
      <c s="6" t="s">
        <v>9109</v>
      </c>
      <c s="36" t="s">
        <v>4035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649</v>
      </c>
      <c>
        <f>(M725*21)/100</f>
      </c>
      <c t="s">
        <v>27</v>
      </c>
    </row>
    <row r="726" spans="1:5" ht="25.5">
      <c r="A726" s="35" t="s">
        <v>56</v>
      </c>
      <c r="E726" s="39" t="s">
        <v>9109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4084</v>
      </c>
    </row>
    <row r="729" spans="1:16" ht="12.75">
      <c r="A729" t="s">
        <v>49</v>
      </c>
      <c s="34" t="s">
        <v>136</v>
      </c>
      <c s="34" t="s">
        <v>9122</v>
      </c>
      <c s="35" t="s">
        <v>5</v>
      </c>
      <c s="6" t="s">
        <v>9111</v>
      </c>
      <c s="36" t="s">
        <v>4035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649</v>
      </c>
      <c>
        <f>(M729*21)/100</f>
      </c>
      <c t="s">
        <v>27</v>
      </c>
    </row>
    <row r="730" spans="1:5" ht="12.75">
      <c r="A730" s="35" t="s">
        <v>56</v>
      </c>
      <c r="E730" s="39" t="s">
        <v>9111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139</v>
      </c>
      <c s="34" t="s">
        <v>9123</v>
      </c>
      <c s="35" t="s">
        <v>5</v>
      </c>
      <c s="6" t="s">
        <v>9113</v>
      </c>
      <c s="36" t="s">
        <v>4035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649</v>
      </c>
      <c>
        <f>(M733*21)/100</f>
      </c>
      <c t="s">
        <v>27</v>
      </c>
    </row>
    <row r="734" spans="1:5" ht="12.75">
      <c r="A734" s="35" t="s">
        <v>56</v>
      </c>
      <c r="E734" s="39" t="s">
        <v>9113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142</v>
      </c>
      <c s="34" t="s">
        <v>8405</v>
      </c>
      <c s="35" t="s">
        <v>5</v>
      </c>
      <c s="6" t="s">
        <v>9115</v>
      </c>
      <c s="36" t="s">
        <v>4035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649</v>
      </c>
      <c>
        <f>(M737*21)/100</f>
      </c>
      <c t="s">
        <v>27</v>
      </c>
    </row>
    <row r="738" spans="1:5" ht="12.75">
      <c r="A738" s="35" t="s">
        <v>56</v>
      </c>
      <c r="E738" s="39" t="s">
        <v>9115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147</v>
      </c>
      <c s="34" t="s">
        <v>9124</v>
      </c>
      <c s="35" t="s">
        <v>5</v>
      </c>
      <c s="6" t="s">
        <v>9117</v>
      </c>
      <c s="36" t="s">
        <v>8313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649</v>
      </c>
      <c>
        <f>(M741*21)/100</f>
      </c>
      <c t="s">
        <v>27</v>
      </c>
    </row>
    <row r="742" spans="1:5" ht="12.75">
      <c r="A742" s="35" t="s">
        <v>56</v>
      </c>
      <c r="E742" s="39" t="s">
        <v>9117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151</v>
      </c>
      <c s="34" t="s">
        <v>9118</v>
      </c>
      <c s="35" t="s">
        <v>5</v>
      </c>
      <c s="6" t="s">
        <v>9119</v>
      </c>
      <c s="36" t="s">
        <v>4035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649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4004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9125</v>
      </c>
      <c r="E749" s="33" t="s">
        <v>9126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155</v>
      </c>
      <c s="34" t="s">
        <v>4080</v>
      </c>
      <c s="35" t="s">
        <v>77</v>
      </c>
      <c s="6" t="s">
        <v>9127</v>
      </c>
      <c s="36" t="s">
        <v>4035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649</v>
      </c>
      <c>
        <f>(M750*21)/100</f>
      </c>
      <c t="s">
        <v>27</v>
      </c>
    </row>
    <row r="751" spans="1:5" ht="25.5">
      <c r="A751" s="35" t="s">
        <v>56</v>
      </c>
      <c r="E751" s="39" t="s">
        <v>9127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4084</v>
      </c>
    </row>
    <row r="754" spans="1:16" ht="12.75">
      <c r="A754" t="s">
        <v>49</v>
      </c>
      <c s="34" t="s">
        <v>158</v>
      </c>
      <c s="34" t="s">
        <v>9128</v>
      </c>
      <c s="35" t="s">
        <v>5</v>
      </c>
      <c s="6" t="s">
        <v>9129</v>
      </c>
      <c s="36" t="s">
        <v>4035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649</v>
      </c>
      <c>
        <f>(M754*21)/100</f>
      </c>
      <c t="s">
        <v>27</v>
      </c>
    </row>
    <row r="755" spans="1:5" ht="12.75">
      <c r="A755" s="35" t="s">
        <v>56</v>
      </c>
      <c r="E755" s="39" t="s">
        <v>9129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161</v>
      </c>
      <c s="34" t="s">
        <v>9130</v>
      </c>
      <c s="35" t="s">
        <v>5</v>
      </c>
      <c s="6" t="s">
        <v>9131</v>
      </c>
      <c s="36" t="s">
        <v>4035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649</v>
      </c>
      <c>
        <f>(M758*21)/100</f>
      </c>
      <c t="s">
        <v>27</v>
      </c>
    </row>
    <row r="759" spans="1:5" ht="12.75">
      <c r="A759" s="35" t="s">
        <v>56</v>
      </c>
      <c r="E759" s="39" t="s">
        <v>9131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652</v>
      </c>
      <c s="34" t="s">
        <v>9132</v>
      </c>
      <c s="35" t="s">
        <v>5</v>
      </c>
      <c s="6" t="s">
        <v>9133</v>
      </c>
      <c s="36" t="s">
        <v>4035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649</v>
      </c>
      <c>
        <f>(M762*21)/100</f>
      </c>
      <c t="s">
        <v>27</v>
      </c>
    </row>
    <row r="763" spans="1:5" ht="12.75">
      <c r="A763" s="35" t="s">
        <v>56</v>
      </c>
      <c r="E763" s="39" t="s">
        <v>9133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656</v>
      </c>
      <c s="34" t="s">
        <v>9134</v>
      </c>
      <c s="35" t="s">
        <v>5</v>
      </c>
      <c s="6" t="s">
        <v>9093</v>
      </c>
      <c s="36" t="s">
        <v>8313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649</v>
      </c>
      <c>
        <f>(M766*21)/100</f>
      </c>
      <c t="s">
        <v>27</v>
      </c>
    </row>
    <row r="767" spans="1:5" ht="12.75">
      <c r="A767" s="35" t="s">
        <v>56</v>
      </c>
      <c r="E767" s="39" t="s">
        <v>9093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660</v>
      </c>
      <c s="34" t="s">
        <v>9135</v>
      </c>
      <c s="35" t="s">
        <v>5</v>
      </c>
      <c s="6" t="s">
        <v>9136</v>
      </c>
      <c s="36" t="s">
        <v>4035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649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664</v>
      </c>
      <c s="34" t="s">
        <v>9137</v>
      </c>
      <c s="35" t="s">
        <v>5</v>
      </c>
      <c s="6" t="s">
        <v>9071</v>
      </c>
      <c s="36" t="s">
        <v>586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649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9138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634</v>
      </c>
      <c s="34" t="s">
        <v>9139</v>
      </c>
      <c s="35" t="s">
        <v>5</v>
      </c>
      <c s="6" t="s">
        <v>9140</v>
      </c>
      <c s="36" t="s">
        <v>586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649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9141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7951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7951</v>
      </c>
      <c r="E4" s="26" t="s">
        <v>7952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9144</v>
      </c>
      <c r="E8" s="30" t="s">
        <v>9143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3327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5467</v>
      </c>
      <c s="35" t="s">
        <v>5</v>
      </c>
      <c s="6" t="s">
        <v>5468</v>
      </c>
      <c s="36" t="s">
        <v>586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8766</v>
      </c>
      <c>
        <f>(M10*21)/100</f>
      </c>
      <c t="s">
        <v>27</v>
      </c>
    </row>
    <row r="11" spans="1:5" ht="12.75">
      <c r="A11" s="35" t="s">
        <v>56</v>
      </c>
      <c r="E11" s="39" t="s">
        <v>5469</v>
      </c>
    </row>
    <row r="12" spans="1:5" ht="38.25">
      <c r="A12" s="35" t="s">
        <v>58</v>
      </c>
      <c r="E12" s="40" t="s">
        <v>9145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5474</v>
      </c>
      <c s="35" t="s">
        <v>5</v>
      </c>
      <c s="6" t="s">
        <v>5476</v>
      </c>
      <c s="36" t="s">
        <v>586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8766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9146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5478</v>
      </c>
      <c s="35" t="s">
        <v>5</v>
      </c>
      <c s="6" t="s">
        <v>5480</v>
      </c>
      <c s="36" t="s">
        <v>586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8766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9147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5020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8776</v>
      </c>
      <c s="35" t="s">
        <v>5</v>
      </c>
      <c s="6" t="s">
        <v>8777</v>
      </c>
      <c s="36" t="s">
        <v>586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4861</v>
      </c>
      <c>
        <f>(M23*21)/100</f>
      </c>
      <c t="s">
        <v>27</v>
      </c>
    </row>
    <row r="24" spans="1:5" ht="25.5">
      <c r="A24" s="35" t="s">
        <v>56</v>
      </c>
      <c r="E24" s="39" t="s">
        <v>8777</v>
      </c>
    </row>
    <row r="25" spans="1:5" ht="38.25">
      <c r="A25" s="35" t="s">
        <v>58</v>
      </c>
      <c r="E25" s="40" t="s">
        <v>9148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8779</v>
      </c>
      <c s="35" t="s">
        <v>5</v>
      </c>
      <c s="6" t="s">
        <v>8780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8766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9149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237</v>
      </c>
      <c r="E31" s="33" t="s">
        <v>8039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8795</v>
      </c>
      <c s="35" t="s">
        <v>5</v>
      </c>
      <c s="6" t="s">
        <v>8796</v>
      </c>
      <c s="36" t="s">
        <v>586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649</v>
      </c>
      <c>
        <f>(M32*21)/100</f>
      </c>
      <c t="s">
        <v>27</v>
      </c>
    </row>
    <row r="33" spans="1:5" ht="51">
      <c r="A33" s="35" t="s">
        <v>56</v>
      </c>
      <c r="E33" s="39" t="s">
        <v>8797</v>
      </c>
    </row>
    <row r="34" spans="1:5" ht="76.5">
      <c r="A34" s="35" t="s">
        <v>58</v>
      </c>
      <c r="E34" s="40" t="s">
        <v>9150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8812</v>
      </c>
      <c s="35" t="s">
        <v>5</v>
      </c>
      <c s="6" t="s">
        <v>9151</v>
      </c>
      <c s="36" t="s">
        <v>586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4861</v>
      </c>
      <c>
        <f>(M36*21)/100</f>
      </c>
      <c t="s">
        <v>27</v>
      </c>
    </row>
    <row r="37" spans="1:5" ht="51">
      <c r="A37" s="35" t="s">
        <v>56</v>
      </c>
      <c r="E37" s="39" t="s">
        <v>9152</v>
      </c>
    </row>
    <row r="38" spans="1:5" ht="76.5">
      <c r="A38" s="35" t="s">
        <v>58</v>
      </c>
      <c r="E38" s="40" t="s">
        <v>9153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8816</v>
      </c>
      <c s="35" t="s">
        <v>5</v>
      </c>
      <c s="6" t="s">
        <v>8817</v>
      </c>
      <c s="36" t="s">
        <v>586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4861</v>
      </c>
      <c>
        <f>(M40*21)/100</f>
      </c>
      <c t="s">
        <v>27</v>
      </c>
    </row>
    <row r="41" spans="1:5" ht="12.75">
      <c r="A41" s="35" t="s">
        <v>56</v>
      </c>
      <c r="E41" s="39" t="s">
        <v>8817</v>
      </c>
    </row>
    <row r="42" spans="1:5" ht="76.5">
      <c r="A42" s="35" t="s">
        <v>58</v>
      </c>
      <c r="E42" s="40" t="s">
        <v>9154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8799</v>
      </c>
      <c s="35" t="s">
        <v>5</v>
      </c>
      <c s="6" t="s">
        <v>8800</v>
      </c>
      <c s="36" t="s">
        <v>586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4861</v>
      </c>
      <c>
        <f>(M44*21)/100</f>
      </c>
      <c t="s">
        <v>27</v>
      </c>
    </row>
    <row r="45" spans="1:5" ht="38.25">
      <c r="A45" s="35" t="s">
        <v>56</v>
      </c>
      <c r="E45" s="39" t="s">
        <v>8801</v>
      </c>
    </row>
    <row r="46" spans="1:5" ht="89.25">
      <c r="A46" s="35" t="s">
        <v>58</v>
      </c>
      <c r="E46" s="40" t="s">
        <v>9155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8792</v>
      </c>
      <c s="35" t="s">
        <v>5</v>
      </c>
      <c s="6" t="s">
        <v>8793</v>
      </c>
      <c s="36" t="s">
        <v>586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4861</v>
      </c>
      <c>
        <f>(M48*21)/100</f>
      </c>
      <c t="s">
        <v>27</v>
      </c>
    </row>
    <row r="49" spans="1:5" ht="25.5">
      <c r="A49" s="35" t="s">
        <v>56</v>
      </c>
      <c r="E49" s="39" t="s">
        <v>8793</v>
      </c>
    </row>
    <row r="50" spans="1:5" ht="89.25">
      <c r="A50" s="35" t="s">
        <v>58</v>
      </c>
      <c r="E50" s="40" t="s">
        <v>9156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8819</v>
      </c>
      <c s="35" t="s">
        <v>5</v>
      </c>
      <c s="6" t="s">
        <v>8820</v>
      </c>
      <c s="36" t="s">
        <v>586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4861</v>
      </c>
      <c>
        <f>(M52*21)/100</f>
      </c>
      <c t="s">
        <v>27</v>
      </c>
    </row>
    <row r="53" spans="1:5" ht="25.5">
      <c r="A53" s="35" t="s">
        <v>56</v>
      </c>
      <c r="E53" s="39" t="s">
        <v>8820</v>
      </c>
    </row>
    <row r="54" spans="1:5" ht="204">
      <c r="A54" s="35" t="s">
        <v>58</v>
      </c>
      <c r="E54" s="40" t="s">
        <v>9157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8809</v>
      </c>
      <c s="35" t="s">
        <v>5</v>
      </c>
      <c s="6" t="s">
        <v>8810</v>
      </c>
      <c s="36" t="s">
        <v>586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4861</v>
      </c>
      <c>
        <f>(M56*21)/100</f>
      </c>
      <c t="s">
        <v>27</v>
      </c>
    </row>
    <row r="57" spans="1:5" ht="25.5">
      <c r="A57" s="35" t="s">
        <v>56</v>
      </c>
      <c r="E57" s="39" t="s">
        <v>8810</v>
      </c>
    </row>
    <row r="58" spans="1:5" ht="114.75">
      <c r="A58" s="35" t="s">
        <v>58</v>
      </c>
      <c r="E58" s="40" t="s">
        <v>9158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8822</v>
      </c>
      <c s="35" t="s">
        <v>5</v>
      </c>
      <c s="6" t="s">
        <v>8823</v>
      </c>
      <c s="36" t="s">
        <v>586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4861</v>
      </c>
      <c>
        <f>(M60*21)/100</f>
      </c>
      <c t="s">
        <v>27</v>
      </c>
    </row>
    <row r="61" spans="1:5" ht="25.5">
      <c r="A61" s="35" t="s">
        <v>56</v>
      </c>
      <c r="E61" s="39" t="s">
        <v>8823</v>
      </c>
    </row>
    <row r="62" spans="1:5" ht="114.75">
      <c r="A62" s="35" t="s">
        <v>58</v>
      </c>
      <c r="E62" s="40" t="s">
        <v>9159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8825</v>
      </c>
      <c s="35" t="s">
        <v>5</v>
      </c>
      <c s="6" t="s">
        <v>8826</v>
      </c>
      <c s="36" t="s">
        <v>586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649</v>
      </c>
      <c>
        <f>(M64*21)/100</f>
      </c>
      <c t="s">
        <v>27</v>
      </c>
    </row>
    <row r="65" spans="1:5" ht="12.75">
      <c r="A65" s="35" t="s">
        <v>56</v>
      </c>
      <c r="E65" s="39" t="s">
        <v>8826</v>
      </c>
    </row>
    <row r="66" spans="1:5" ht="38.25">
      <c r="A66" s="35" t="s">
        <v>58</v>
      </c>
      <c r="E66" s="40" t="s">
        <v>9160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9161</v>
      </c>
      <c s="35" t="s">
        <v>5</v>
      </c>
      <c s="6" t="s">
        <v>8829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649</v>
      </c>
      <c>
        <f>(M68*21)/100</f>
      </c>
      <c t="s">
        <v>27</v>
      </c>
    </row>
    <row r="69" spans="1:5" ht="12.75">
      <c r="A69" s="35" t="s">
        <v>56</v>
      </c>
      <c r="E69" s="39" t="s">
        <v>8829</v>
      </c>
    </row>
    <row r="70" spans="1:5" ht="63.75">
      <c r="A70" s="35" t="s">
        <v>58</v>
      </c>
      <c r="E70" s="40" t="s">
        <v>9162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8831</v>
      </c>
      <c s="35" t="s">
        <v>5</v>
      </c>
      <c s="6" t="s">
        <v>8832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4861</v>
      </c>
      <c>
        <f>(M72*21)/100</f>
      </c>
      <c t="s">
        <v>27</v>
      </c>
    </row>
    <row r="73" spans="1:5" ht="12.75">
      <c r="A73" s="35" t="s">
        <v>56</v>
      </c>
      <c r="E73" s="39" t="s">
        <v>8832</v>
      </c>
    </row>
    <row r="74" spans="1:5" ht="12.75">
      <c r="A74" s="35" t="s">
        <v>58</v>
      </c>
      <c r="E74" s="40" t="s">
        <v>9163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117</v>
      </c>
      <c s="34" t="s">
        <v>8834</v>
      </c>
      <c s="35" t="s">
        <v>5</v>
      </c>
      <c s="6" t="s">
        <v>8835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649</v>
      </c>
      <c>
        <f>(M76*21)/100</f>
      </c>
      <c t="s">
        <v>27</v>
      </c>
    </row>
    <row r="77" spans="1:5" ht="12.75">
      <c r="A77" s="35" t="s">
        <v>56</v>
      </c>
      <c r="E77" s="39" t="s">
        <v>8835</v>
      </c>
    </row>
    <row r="78" spans="1:5" ht="63.75">
      <c r="A78" s="35" t="s">
        <v>58</v>
      </c>
      <c r="E78" s="40" t="s">
        <v>9164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120</v>
      </c>
      <c s="34" t="s">
        <v>8837</v>
      </c>
      <c s="35" t="s">
        <v>5</v>
      </c>
      <c s="6" t="s">
        <v>8838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4861</v>
      </c>
      <c>
        <f>(M80*21)/100</f>
      </c>
      <c t="s">
        <v>27</v>
      </c>
    </row>
    <row r="81" spans="1:5" ht="12.75">
      <c r="A81" s="35" t="s">
        <v>56</v>
      </c>
      <c r="E81" s="39" t="s">
        <v>8838</v>
      </c>
    </row>
    <row r="82" spans="1:5" ht="12.75">
      <c r="A82" s="35" t="s">
        <v>58</v>
      </c>
      <c r="E82" s="40" t="s">
        <v>9165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123</v>
      </c>
      <c s="34" t="s">
        <v>8840</v>
      </c>
      <c s="35" t="s">
        <v>5</v>
      </c>
      <c s="6" t="s">
        <v>8841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4861</v>
      </c>
      <c>
        <f>(M84*21)/100</f>
      </c>
      <c t="s">
        <v>27</v>
      </c>
    </row>
    <row r="85" spans="1:5" ht="12.75">
      <c r="A85" s="35" t="s">
        <v>56</v>
      </c>
      <c r="E85" s="39" t="s">
        <v>8841</v>
      </c>
    </row>
    <row r="86" spans="1:5" ht="63.75">
      <c r="A86" s="35" t="s">
        <v>58</v>
      </c>
      <c r="E86" s="40" t="s">
        <v>9166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243</v>
      </c>
      <c r="E88" s="33" t="s">
        <v>8052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127</v>
      </c>
      <c s="34" t="s">
        <v>9167</v>
      </c>
      <c s="35" t="s">
        <v>5</v>
      </c>
      <c s="6" t="s">
        <v>9168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4861</v>
      </c>
      <c>
        <f>(M89*21)/100</f>
      </c>
      <c t="s">
        <v>27</v>
      </c>
    </row>
    <row r="90" spans="1:5" ht="25.5">
      <c r="A90" s="35" t="s">
        <v>56</v>
      </c>
      <c r="E90" s="39" t="s">
        <v>9168</v>
      </c>
    </row>
    <row r="91" spans="1:5" ht="63.75">
      <c r="A91" s="35" t="s">
        <v>58</v>
      </c>
      <c r="E91" s="40" t="s">
        <v>9169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130</v>
      </c>
      <c s="34" t="s">
        <v>5679</v>
      </c>
      <c s="35" t="s">
        <v>5</v>
      </c>
      <c s="6" t="s">
        <v>5681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4861</v>
      </c>
      <c>
        <f>(M93*21)/100</f>
      </c>
      <c t="s">
        <v>27</v>
      </c>
    </row>
    <row r="94" spans="1:5" ht="25.5">
      <c r="A94" s="35" t="s">
        <v>56</v>
      </c>
      <c r="E94" s="39" t="s">
        <v>5681</v>
      </c>
    </row>
    <row r="95" spans="1:5" ht="63.75">
      <c r="A95" s="35" t="s">
        <v>58</v>
      </c>
      <c r="E95" s="40" t="s">
        <v>9169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133</v>
      </c>
      <c s="34" t="s">
        <v>9170</v>
      </c>
      <c s="35" t="s">
        <v>5</v>
      </c>
      <c s="6" t="s">
        <v>9171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4861</v>
      </c>
      <c>
        <f>(M97*21)/100</f>
      </c>
      <c t="s">
        <v>27</v>
      </c>
    </row>
    <row r="98" spans="1:5" ht="25.5">
      <c r="A98" s="35" t="s">
        <v>56</v>
      </c>
      <c r="E98" s="39" t="s">
        <v>9171</v>
      </c>
    </row>
    <row r="99" spans="1:5" ht="63.75">
      <c r="A99" s="35" t="s">
        <v>58</v>
      </c>
      <c r="E99" s="40" t="s">
        <v>9169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136</v>
      </c>
      <c s="34" t="s">
        <v>8061</v>
      </c>
      <c s="35" t="s">
        <v>5</v>
      </c>
      <c s="6" t="s">
        <v>8062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4861</v>
      </c>
      <c>
        <f>(M101*21)/100</f>
      </c>
      <c t="s">
        <v>27</v>
      </c>
    </row>
    <row r="102" spans="1:5" ht="12.75">
      <c r="A102" s="35" t="s">
        <v>56</v>
      </c>
      <c r="E102" s="39" t="s">
        <v>8062</v>
      </c>
    </row>
    <row r="103" spans="1:5" ht="409.5">
      <c r="A103" s="35" t="s">
        <v>58</v>
      </c>
      <c r="E103" s="40" t="s">
        <v>9172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745</v>
      </c>
      <c r="E105" s="33" t="s">
        <v>8070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139</v>
      </c>
      <c s="34" t="s">
        <v>8849</v>
      </c>
      <c s="35" t="s">
        <v>5</v>
      </c>
      <c s="6" t="s">
        <v>8850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4861</v>
      </c>
      <c>
        <f>(M106*21)/100</f>
      </c>
      <c t="s">
        <v>27</v>
      </c>
    </row>
    <row r="107" spans="1:5" ht="25.5">
      <c r="A107" s="35" t="s">
        <v>56</v>
      </c>
      <c r="E107" s="39" t="s">
        <v>8850</v>
      </c>
    </row>
    <row r="108" spans="1:5" ht="63.75">
      <c r="A108" s="35" t="s">
        <v>58</v>
      </c>
      <c r="E108" s="40" t="s">
        <v>9173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142</v>
      </c>
      <c s="34" t="s">
        <v>9174</v>
      </c>
      <c s="35" t="s">
        <v>5</v>
      </c>
      <c s="6" t="s">
        <v>9175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649</v>
      </c>
      <c>
        <f>(M110*21)/100</f>
      </c>
      <c t="s">
        <v>27</v>
      </c>
    </row>
    <row r="111" spans="1:5" ht="12.75">
      <c r="A111" s="35" t="s">
        <v>56</v>
      </c>
      <c r="E111" s="39" t="s">
        <v>9175</v>
      </c>
    </row>
    <row r="112" spans="1:5" ht="38.25">
      <c r="A112" s="35" t="s">
        <v>58</v>
      </c>
      <c r="E112" s="40" t="s">
        <v>9176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147</v>
      </c>
      <c s="34" t="s">
        <v>9177</v>
      </c>
      <c s="35" t="s">
        <v>5</v>
      </c>
      <c s="6" t="s">
        <v>9178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649</v>
      </c>
      <c>
        <f>(M114*21)/100</f>
      </c>
      <c t="s">
        <v>27</v>
      </c>
    </row>
    <row r="115" spans="1:5" ht="12.75">
      <c r="A115" s="35" t="s">
        <v>56</v>
      </c>
      <c r="E115" s="39" t="s">
        <v>9178</v>
      </c>
    </row>
    <row r="116" spans="1:5" ht="25.5">
      <c r="A116" s="35" t="s">
        <v>58</v>
      </c>
      <c r="E116" s="40" t="s">
        <v>8542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151</v>
      </c>
      <c s="34" t="s">
        <v>9179</v>
      </c>
      <c s="35" t="s">
        <v>5</v>
      </c>
      <c s="6" t="s">
        <v>9180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9180</v>
      </c>
    </row>
    <row r="120" spans="1:5" ht="38.25">
      <c r="A120" s="35" t="s">
        <v>58</v>
      </c>
      <c r="E120" s="40" t="s">
        <v>9181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155</v>
      </c>
      <c s="34" t="s">
        <v>9182</v>
      </c>
      <c s="35" t="s">
        <v>5</v>
      </c>
      <c s="6" t="s">
        <v>9183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9183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158</v>
      </c>
      <c s="34" t="s">
        <v>8843</v>
      </c>
      <c s="35" t="s">
        <v>5</v>
      </c>
      <c s="6" t="s">
        <v>8844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8844</v>
      </c>
    </row>
    <row r="128" spans="1:5" ht="38.25">
      <c r="A128" s="35" t="s">
        <v>58</v>
      </c>
      <c r="E128" s="40" t="s">
        <v>8855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9184</v>
      </c>
      <c r="E130" s="33" t="s">
        <v>5225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161</v>
      </c>
      <c s="34" t="s">
        <v>8080</v>
      </c>
      <c s="35" t="s">
        <v>5</v>
      </c>
      <c s="6" t="s">
        <v>8081</v>
      </c>
      <c s="36" t="s">
        <v>586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4861</v>
      </c>
      <c>
        <f>(M131*21)/100</f>
      </c>
      <c t="s">
        <v>27</v>
      </c>
    </row>
    <row r="132" spans="1:5" ht="25.5">
      <c r="A132" s="35" t="s">
        <v>56</v>
      </c>
      <c r="E132" s="39" t="s">
        <v>8081</v>
      </c>
    </row>
    <row r="133" spans="1:5" ht="25.5">
      <c r="A133" s="35" t="s">
        <v>58</v>
      </c>
      <c r="E133" s="40" t="s">
        <v>9185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652</v>
      </c>
      <c s="34" t="s">
        <v>8083</v>
      </c>
      <c s="35" t="s">
        <v>5</v>
      </c>
      <c s="6" t="s">
        <v>8084</v>
      </c>
      <c s="36" t="s">
        <v>586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4861</v>
      </c>
      <c>
        <f>(M135*21)/100</f>
      </c>
      <c t="s">
        <v>27</v>
      </c>
    </row>
    <row r="136" spans="1:5" ht="25.5">
      <c r="A136" s="35" t="s">
        <v>56</v>
      </c>
      <c r="E136" s="39" t="s">
        <v>8084</v>
      </c>
    </row>
    <row r="137" spans="1:5" ht="25.5">
      <c r="A137" s="35" t="s">
        <v>58</v>
      </c>
      <c r="E137" s="40" t="s">
        <v>9186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9187</v>
      </c>
      <c r="E139" s="33" t="s">
        <v>8869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656</v>
      </c>
      <c s="34" t="s">
        <v>8870</v>
      </c>
      <c s="35" t="s">
        <v>5</v>
      </c>
      <c s="6" t="s">
        <v>8871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4861</v>
      </c>
      <c>
        <f>(M140*21)/100</f>
      </c>
      <c t="s">
        <v>27</v>
      </c>
    </row>
    <row r="141" spans="1:5" ht="25.5">
      <c r="A141" s="35" t="s">
        <v>56</v>
      </c>
      <c r="E141" s="39" t="s">
        <v>8871</v>
      </c>
    </row>
    <row r="142" spans="1:5" ht="216.75">
      <c r="A142" s="35" t="s">
        <v>58</v>
      </c>
      <c r="E142" s="40" t="s">
        <v>9188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660</v>
      </c>
      <c s="34" t="s">
        <v>8873</v>
      </c>
      <c s="35" t="s">
        <v>5</v>
      </c>
      <c s="6" t="s">
        <v>8874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4861</v>
      </c>
      <c>
        <f>(M144*21)/100</f>
      </c>
      <c t="s">
        <v>27</v>
      </c>
    </row>
    <row r="145" spans="1:5" ht="25.5">
      <c r="A145" s="35" t="s">
        <v>56</v>
      </c>
      <c r="E145" s="39" t="s">
        <v>8874</v>
      </c>
    </row>
    <row r="146" spans="1:5" ht="25.5">
      <c r="A146" s="35" t="s">
        <v>58</v>
      </c>
      <c r="E146" s="40" t="s">
        <v>9189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664</v>
      </c>
      <c s="34" t="s">
        <v>8876</v>
      </c>
      <c s="35" t="s">
        <v>5</v>
      </c>
      <c s="6" t="s">
        <v>8877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4861</v>
      </c>
      <c>
        <f>(M148*21)/100</f>
      </c>
      <c t="s">
        <v>27</v>
      </c>
    </row>
    <row r="149" spans="1:5" ht="25.5">
      <c r="A149" s="35" t="s">
        <v>56</v>
      </c>
      <c r="E149" s="39" t="s">
        <v>8877</v>
      </c>
    </row>
    <row r="150" spans="1:5" ht="216.75">
      <c r="A150" s="35" t="s">
        <v>58</v>
      </c>
      <c r="E150" s="40" t="s">
        <v>9188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634</v>
      </c>
      <c s="34" t="s">
        <v>8879</v>
      </c>
      <c s="35" t="s">
        <v>5</v>
      </c>
      <c s="6" t="s">
        <v>8880</v>
      </c>
      <c s="36" t="s">
        <v>586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4861</v>
      </c>
      <c>
        <f>(M152*21)/100</f>
      </c>
      <c t="s">
        <v>27</v>
      </c>
    </row>
    <row r="153" spans="1:5" ht="25.5">
      <c r="A153" s="35" t="s">
        <v>56</v>
      </c>
      <c r="E153" s="39" t="s">
        <v>8880</v>
      </c>
    </row>
    <row r="154" spans="1:5" ht="153">
      <c r="A154" s="35" t="s">
        <v>58</v>
      </c>
      <c r="E154" s="40" t="s">
        <v>9190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670</v>
      </c>
      <c s="34" t="s">
        <v>8882</v>
      </c>
      <c s="35" t="s">
        <v>5</v>
      </c>
      <c s="6" t="s">
        <v>8883</v>
      </c>
      <c s="36" t="s">
        <v>586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4861</v>
      </c>
      <c>
        <f>(M156*21)/100</f>
      </c>
      <c t="s">
        <v>27</v>
      </c>
    </row>
    <row r="157" spans="1:5" ht="25.5">
      <c r="A157" s="35" t="s">
        <v>56</v>
      </c>
      <c r="E157" s="39" t="s">
        <v>8883</v>
      </c>
    </row>
    <row r="158" spans="1:5" ht="25.5">
      <c r="A158" s="35" t="s">
        <v>58</v>
      </c>
      <c r="E158" s="40" t="s">
        <v>9191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673</v>
      </c>
      <c s="34" t="s">
        <v>8885</v>
      </c>
      <c s="35" t="s">
        <v>5</v>
      </c>
      <c s="6" t="s">
        <v>8886</v>
      </c>
      <c s="36" t="s">
        <v>586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4861</v>
      </c>
      <c>
        <f>(M160*21)/100</f>
      </c>
      <c t="s">
        <v>27</v>
      </c>
    </row>
    <row r="161" spans="1:5" ht="25.5">
      <c r="A161" s="35" t="s">
        <v>56</v>
      </c>
      <c r="E161" s="39" t="s">
        <v>8886</v>
      </c>
    </row>
    <row r="162" spans="1:5" ht="153">
      <c r="A162" s="35" t="s">
        <v>58</v>
      </c>
      <c r="E162" s="40" t="s">
        <v>9190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9192</v>
      </c>
      <c r="E164" s="33" t="s">
        <v>8121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164</v>
      </c>
      <c s="34" t="s">
        <v>8127</v>
      </c>
      <c s="35" t="s">
        <v>5</v>
      </c>
      <c s="6" t="s">
        <v>8128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4861</v>
      </c>
      <c>
        <f>(M165*21)/100</f>
      </c>
      <c t="s">
        <v>27</v>
      </c>
    </row>
    <row r="166" spans="1:5" ht="38.25">
      <c r="A166" s="35" t="s">
        <v>56</v>
      </c>
      <c r="E166" s="39" t="s">
        <v>8129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9193</v>
      </c>
      <c r="E169" s="33" t="s">
        <v>8136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167</v>
      </c>
      <c s="34" t="s">
        <v>8137</v>
      </c>
      <c s="35" t="s">
        <v>5</v>
      </c>
      <c s="6" t="s">
        <v>8138</v>
      </c>
      <c s="36" t="s">
        <v>586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4861</v>
      </c>
      <c>
        <f>(M170*21)/100</f>
      </c>
      <c t="s">
        <v>27</v>
      </c>
    </row>
    <row r="171" spans="1:5" ht="25.5">
      <c r="A171" s="35" t="s">
        <v>56</v>
      </c>
      <c r="E171" s="39" t="s">
        <v>8138</v>
      </c>
    </row>
    <row r="172" spans="1:5" ht="63.75">
      <c r="A172" s="35" t="s">
        <v>58</v>
      </c>
      <c r="E172" s="40" t="s">
        <v>9194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170</v>
      </c>
      <c s="34" t="s">
        <v>9195</v>
      </c>
      <c s="35" t="s">
        <v>5</v>
      </c>
      <c s="6" t="s">
        <v>9196</v>
      </c>
      <c s="36" t="s">
        <v>586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4861</v>
      </c>
      <c>
        <f>(M174*21)/100</f>
      </c>
      <c t="s">
        <v>27</v>
      </c>
    </row>
    <row r="175" spans="1:5" ht="12.75">
      <c r="A175" s="35" t="s">
        <v>56</v>
      </c>
      <c r="E175" s="39" t="s">
        <v>9196</v>
      </c>
    </row>
    <row r="176" spans="1:5" ht="25.5">
      <c r="A176" s="35" t="s">
        <v>58</v>
      </c>
      <c r="E176" s="40" t="s">
        <v>9197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4388</v>
      </c>
      <c r="E178" s="33" t="s">
        <v>4389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173</v>
      </c>
      <c s="34" t="s">
        <v>8888</v>
      </c>
      <c s="35" t="s">
        <v>5</v>
      </c>
      <c s="6" t="s">
        <v>8889</v>
      </c>
      <c s="36" t="s">
        <v>586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4861</v>
      </c>
      <c>
        <f>(M179*21)/100</f>
      </c>
      <c t="s">
        <v>27</v>
      </c>
    </row>
    <row r="180" spans="1:5" ht="38.25">
      <c r="A180" s="35" t="s">
        <v>56</v>
      </c>
      <c r="E180" s="39" t="s">
        <v>8890</v>
      </c>
    </row>
    <row r="181" spans="1:5" ht="63.75">
      <c r="A181" s="35" t="s">
        <v>58</v>
      </c>
      <c r="E181" s="40" t="s">
        <v>9198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176</v>
      </c>
      <c s="34" t="s">
        <v>8892</v>
      </c>
      <c s="35" t="s">
        <v>5</v>
      </c>
      <c s="6" t="s">
        <v>8893</v>
      </c>
      <c s="36" t="s">
        <v>586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4861</v>
      </c>
      <c>
        <f>(M183*21)/100</f>
      </c>
      <c t="s">
        <v>27</v>
      </c>
    </row>
    <row r="184" spans="1:5" ht="12.75">
      <c r="A184" s="35" t="s">
        <v>56</v>
      </c>
      <c r="E184" s="39" t="s">
        <v>8893</v>
      </c>
    </row>
    <row r="185" spans="1:5" ht="63.75">
      <c r="A185" s="35" t="s">
        <v>58</v>
      </c>
      <c r="E185" s="40" t="s">
        <v>9198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179</v>
      </c>
      <c s="34" t="s">
        <v>8895</v>
      </c>
      <c s="35" t="s">
        <v>5</v>
      </c>
      <c s="6" t="s">
        <v>8896</v>
      </c>
      <c s="36" t="s">
        <v>586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4861</v>
      </c>
      <c>
        <f>(M187*21)/100</f>
      </c>
      <c t="s">
        <v>27</v>
      </c>
    </row>
    <row r="188" spans="1:5" ht="12.75">
      <c r="A188" s="35" t="s">
        <v>56</v>
      </c>
      <c r="E188" s="39" t="s">
        <v>8896</v>
      </c>
    </row>
    <row r="189" spans="1:5" ht="12.75">
      <c r="A189" s="35" t="s">
        <v>58</v>
      </c>
      <c r="E189" s="40" t="s">
        <v>9199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182</v>
      </c>
      <c s="34" t="s">
        <v>8917</v>
      </c>
      <c s="35" t="s">
        <v>5</v>
      </c>
      <c s="6" t="s">
        <v>8918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4861</v>
      </c>
      <c>
        <f>(M191*21)/100</f>
      </c>
      <c t="s">
        <v>27</v>
      </c>
    </row>
    <row r="192" spans="1:5" ht="12.75">
      <c r="A192" s="35" t="s">
        <v>56</v>
      </c>
      <c r="E192" s="39" t="s">
        <v>8918</v>
      </c>
    </row>
    <row r="193" spans="1:5" ht="63.75">
      <c r="A193" s="35" t="s">
        <v>58</v>
      </c>
      <c r="E193" s="40" t="s">
        <v>9200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185</v>
      </c>
      <c s="34" t="s">
        <v>8923</v>
      </c>
      <c s="35" t="s">
        <v>5</v>
      </c>
      <c s="6" t="s">
        <v>9201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649</v>
      </c>
      <c>
        <f>(M195*21)/100</f>
      </c>
      <c t="s">
        <v>27</v>
      </c>
    </row>
    <row r="196" spans="1:5" ht="12.75">
      <c r="A196" s="35" t="s">
        <v>56</v>
      </c>
      <c r="E196" s="39" t="s">
        <v>9202</v>
      </c>
    </row>
    <row r="197" spans="1:5" ht="38.25">
      <c r="A197" s="35" t="s">
        <v>58</v>
      </c>
      <c r="E197" s="40" t="s">
        <v>9203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188</v>
      </c>
      <c s="34" t="s">
        <v>9204</v>
      </c>
      <c s="35" t="s">
        <v>5</v>
      </c>
      <c s="6" t="s">
        <v>9205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649</v>
      </c>
      <c>
        <f>(M199*21)/100</f>
      </c>
      <c t="s">
        <v>27</v>
      </c>
    </row>
    <row r="200" spans="1:5" ht="38.25">
      <c r="A200" s="35" t="s">
        <v>56</v>
      </c>
      <c r="E200" s="39" t="s">
        <v>9206</v>
      </c>
    </row>
    <row r="201" spans="1:5" ht="38.25">
      <c r="A201" s="35" t="s">
        <v>58</v>
      </c>
      <c r="E201" s="40" t="s">
        <v>9207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8193</v>
      </c>
      <c r="E203" s="33" t="s">
        <v>8194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191</v>
      </c>
      <c s="34" t="s">
        <v>8201</v>
      </c>
      <c s="35" t="s">
        <v>5</v>
      </c>
      <c s="6" t="s">
        <v>8202</v>
      </c>
      <c s="36" t="s">
        <v>586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4861</v>
      </c>
      <c>
        <f>(M204*21)/100</f>
      </c>
      <c t="s">
        <v>27</v>
      </c>
    </row>
    <row r="205" spans="1:5" ht="12.75">
      <c r="A205" s="35" t="s">
        <v>56</v>
      </c>
      <c r="E205" s="39" t="s">
        <v>8202</v>
      </c>
    </row>
    <row r="206" spans="1:5" ht="63.75">
      <c r="A206" s="35" t="s">
        <v>58</v>
      </c>
      <c r="E206" s="40" t="s">
        <v>9208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194</v>
      </c>
      <c s="34" t="s">
        <v>8204</v>
      </c>
      <c s="35" t="s">
        <v>5</v>
      </c>
      <c s="6" t="s">
        <v>8205</v>
      </c>
      <c s="36" t="s">
        <v>586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4861</v>
      </c>
      <c>
        <f>(M208*21)/100</f>
      </c>
      <c t="s">
        <v>27</v>
      </c>
    </row>
    <row r="209" spans="1:5" ht="12.75">
      <c r="A209" s="35" t="s">
        <v>56</v>
      </c>
      <c r="E209" s="39" t="s">
        <v>8205</v>
      </c>
    </row>
    <row r="210" spans="1:5" ht="63.75">
      <c r="A210" s="35" t="s">
        <v>58</v>
      </c>
      <c r="E210" s="40" t="s">
        <v>9208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197</v>
      </c>
      <c s="34" t="s">
        <v>8206</v>
      </c>
      <c s="35" t="s">
        <v>5</v>
      </c>
      <c s="6" t="s">
        <v>8207</v>
      </c>
      <c s="36" t="s">
        <v>586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4861</v>
      </c>
      <c>
        <f>(M212*21)/100</f>
      </c>
      <c t="s">
        <v>27</v>
      </c>
    </row>
    <row r="213" spans="1:5" ht="25.5">
      <c r="A213" s="35" t="s">
        <v>56</v>
      </c>
      <c r="E213" s="39" t="s">
        <v>8207</v>
      </c>
    </row>
    <row r="214" spans="1:5" ht="63.75">
      <c r="A214" s="35" t="s">
        <v>58</v>
      </c>
      <c r="E214" s="40" t="s">
        <v>9208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200</v>
      </c>
      <c s="34" t="s">
        <v>8214</v>
      </c>
      <c s="35" t="s">
        <v>5</v>
      </c>
      <c s="6" t="s">
        <v>8215</v>
      </c>
      <c s="36" t="s">
        <v>586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4861</v>
      </c>
      <c>
        <f>(M216*21)/100</f>
      </c>
      <c t="s">
        <v>27</v>
      </c>
    </row>
    <row r="217" spans="1:5" ht="12.75">
      <c r="A217" s="35" t="s">
        <v>56</v>
      </c>
      <c r="E217" s="39" t="s">
        <v>8215</v>
      </c>
    </row>
    <row r="218" spans="1:5" ht="63.75">
      <c r="A218" s="35" t="s">
        <v>58</v>
      </c>
      <c r="E218" s="40" t="s">
        <v>9208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203</v>
      </c>
      <c s="34" t="s">
        <v>9209</v>
      </c>
      <c s="35" t="s">
        <v>5</v>
      </c>
      <c s="6" t="s">
        <v>9210</v>
      </c>
      <c s="36" t="s">
        <v>586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649</v>
      </c>
      <c>
        <f>(M220*21)/100</f>
      </c>
      <c t="s">
        <v>27</v>
      </c>
    </row>
    <row r="221" spans="1:5" ht="12.75">
      <c r="A221" s="35" t="s">
        <v>56</v>
      </c>
      <c r="E221" s="39" t="s">
        <v>9210</v>
      </c>
    </row>
    <row r="222" spans="1:5" ht="12.75">
      <c r="A222" s="35" t="s">
        <v>58</v>
      </c>
      <c r="E222" s="40" t="s">
        <v>9211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206</v>
      </c>
      <c s="34" t="s">
        <v>9212</v>
      </c>
      <c s="35" t="s">
        <v>5</v>
      </c>
      <c s="6" t="s">
        <v>9213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4861</v>
      </c>
      <c>
        <f>(M224*21)/100</f>
      </c>
      <c t="s">
        <v>27</v>
      </c>
    </row>
    <row r="225" spans="1:5" ht="12.75">
      <c r="A225" s="35" t="s">
        <v>56</v>
      </c>
      <c r="E225" s="39" t="s">
        <v>9213</v>
      </c>
    </row>
    <row r="226" spans="1:5" ht="63.75">
      <c r="A226" s="35" t="s">
        <v>58</v>
      </c>
      <c r="E226" s="40" t="s">
        <v>9214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209</v>
      </c>
      <c s="34" t="s">
        <v>8211</v>
      </c>
      <c s="35" t="s">
        <v>5</v>
      </c>
      <c s="6" t="s">
        <v>8212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4861</v>
      </c>
      <c>
        <f>(M228*21)/100</f>
      </c>
      <c t="s">
        <v>27</v>
      </c>
    </row>
    <row r="229" spans="1:5" ht="12.75">
      <c r="A229" s="35" t="s">
        <v>56</v>
      </c>
      <c r="E229" s="39" t="s">
        <v>8212</v>
      </c>
    </row>
    <row r="230" spans="1:5" ht="25.5">
      <c r="A230" s="35" t="s">
        <v>58</v>
      </c>
      <c r="E230" s="40" t="s">
        <v>9215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8219</v>
      </c>
      <c s="35" t="s">
        <v>5</v>
      </c>
      <c s="6" t="s">
        <v>8220</v>
      </c>
      <c s="36" t="s">
        <v>586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4861</v>
      </c>
      <c>
        <f>(M232*21)/100</f>
      </c>
      <c t="s">
        <v>27</v>
      </c>
    </row>
    <row r="233" spans="1:5" ht="12.75">
      <c r="A233" s="35" t="s">
        <v>56</v>
      </c>
      <c r="E233" s="39" t="s">
        <v>8220</v>
      </c>
    </row>
    <row r="234" spans="1:5" ht="63.75">
      <c r="A234" s="35" t="s">
        <v>58</v>
      </c>
      <c r="E234" s="40" t="s">
        <v>9208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8256</v>
      </c>
      <c r="E236" s="33" t="s">
        <v>8257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216</v>
      </c>
      <c s="34" t="s">
        <v>8261</v>
      </c>
      <c s="35" t="s">
        <v>5</v>
      </c>
      <c s="6" t="s">
        <v>8262</v>
      </c>
      <c s="36" t="s">
        <v>586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4861</v>
      </c>
      <c>
        <f>(M237*21)/100</f>
      </c>
      <c t="s">
        <v>27</v>
      </c>
    </row>
    <row r="238" spans="1:5" ht="25.5">
      <c r="A238" s="35" t="s">
        <v>56</v>
      </c>
      <c r="E238" s="39" t="s">
        <v>8262</v>
      </c>
    </row>
    <row r="239" spans="1:5" ht="267.75">
      <c r="A239" s="35" t="s">
        <v>58</v>
      </c>
      <c r="E239" s="40" t="s">
        <v>9216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8270</v>
      </c>
      <c r="E241" s="33" t="s">
        <v>3043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219</v>
      </c>
      <c s="34" t="s">
        <v>954</v>
      </c>
      <c s="35" t="s">
        <v>130</v>
      </c>
      <c s="6" t="s">
        <v>955</v>
      </c>
      <c s="36" t="s">
        <v>956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649</v>
      </c>
      <c>
        <f>(M242*21)/100</f>
      </c>
      <c t="s">
        <v>27</v>
      </c>
    </row>
    <row r="243" spans="1:5" ht="12.75">
      <c r="A243" s="35" t="s">
        <v>56</v>
      </c>
      <c r="E243" s="39" t="s">
        <v>8949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222</v>
      </c>
      <c s="34" t="s">
        <v>3659</v>
      </c>
      <c s="35" t="s">
        <v>5</v>
      </c>
      <c s="6" t="s">
        <v>4399</v>
      </c>
      <c s="36" t="s">
        <v>956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649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4400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225</v>
      </c>
      <c s="34" t="s">
        <v>4401</v>
      </c>
      <c s="35" t="s">
        <v>5</v>
      </c>
      <c s="6" t="s">
        <v>4402</v>
      </c>
      <c s="36" t="s">
        <v>956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649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4403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8303</v>
      </c>
      <c r="E254" s="33" t="s">
        <v>9217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9218</v>
      </c>
      <c s="35" t="s">
        <v>5</v>
      </c>
      <c s="6" t="s">
        <v>9219</v>
      </c>
      <c s="36" t="s">
        <v>4035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649</v>
      </c>
      <c>
        <f>(M255*21)/100</f>
      </c>
      <c t="s">
        <v>27</v>
      </c>
    </row>
    <row r="256" spans="1:5" ht="38.25">
      <c r="A256" s="35" t="s">
        <v>56</v>
      </c>
      <c r="E256" s="39" t="s">
        <v>9220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9221</v>
      </c>
      <c s="35" t="s">
        <v>5</v>
      </c>
      <c s="6" t="s">
        <v>9222</v>
      </c>
      <c s="36" t="s">
        <v>4035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649</v>
      </c>
      <c>
        <f>(M259*21)/100</f>
      </c>
      <c t="s">
        <v>27</v>
      </c>
    </row>
    <row r="260" spans="1:5" ht="25.5">
      <c r="A260" s="35" t="s">
        <v>56</v>
      </c>
      <c r="E260" s="39" t="s">
        <v>9222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9223</v>
      </c>
      <c s="35" t="s">
        <v>5</v>
      </c>
      <c s="6" t="s">
        <v>8310</v>
      </c>
      <c s="36" t="s">
        <v>4035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649</v>
      </c>
      <c>
        <f>(M263*21)/100</f>
      </c>
      <c t="s">
        <v>27</v>
      </c>
    </row>
    <row r="264" spans="1:5" ht="12.75">
      <c r="A264" s="35" t="s">
        <v>56</v>
      </c>
      <c r="E264" s="39" t="s">
        <v>8310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9224</v>
      </c>
      <c s="35" t="s">
        <v>5</v>
      </c>
      <c s="6" t="s">
        <v>8312</v>
      </c>
      <c s="36" t="s">
        <v>8313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649</v>
      </c>
      <c>
        <f>(M267*21)/100</f>
      </c>
      <c t="s">
        <v>27</v>
      </c>
    </row>
    <row r="268" spans="1:5" ht="12.75">
      <c r="A268" s="35" t="s">
        <v>56</v>
      </c>
      <c r="E268" s="39" t="s">
        <v>8312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9225</v>
      </c>
      <c s="35" t="s">
        <v>5</v>
      </c>
      <c s="6" t="s">
        <v>8961</v>
      </c>
      <c s="36" t="s">
        <v>8313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649</v>
      </c>
      <c>
        <f>(M271*21)/100</f>
      </c>
      <c t="s">
        <v>27</v>
      </c>
    </row>
    <row r="272" spans="1:5" ht="12.75">
      <c r="A272" s="35" t="s">
        <v>56</v>
      </c>
      <c r="E272" s="39" t="s">
        <v>8961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9226</v>
      </c>
      <c s="35" t="s">
        <v>5</v>
      </c>
      <c s="6" t="s">
        <v>8964</v>
      </c>
      <c s="36" t="s">
        <v>8313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649</v>
      </c>
      <c>
        <f>(M275*21)/100</f>
      </c>
      <c t="s">
        <v>27</v>
      </c>
    </row>
    <row r="276" spans="1:5" ht="12.75">
      <c r="A276" s="35" t="s">
        <v>56</v>
      </c>
      <c r="E276" s="39" t="s">
        <v>8964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9227</v>
      </c>
      <c s="35" t="s">
        <v>5</v>
      </c>
      <c s="6" t="s">
        <v>8550</v>
      </c>
      <c s="36" t="s">
        <v>8313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649</v>
      </c>
      <c>
        <f>(M279*21)/100</f>
      </c>
      <c t="s">
        <v>27</v>
      </c>
    </row>
    <row r="280" spans="1:5" ht="25.5">
      <c r="A280" s="35" t="s">
        <v>56</v>
      </c>
      <c r="E280" s="39" t="s">
        <v>8550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8314</v>
      </c>
      <c r="E283" s="33" t="s">
        <v>8327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9228</v>
      </c>
      <c s="35" t="s">
        <v>5</v>
      </c>
      <c s="6" t="s">
        <v>8329</v>
      </c>
      <c s="36" t="s">
        <v>2724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649</v>
      </c>
      <c>
        <f>(M284*21)/100</f>
      </c>
      <c t="s">
        <v>27</v>
      </c>
    </row>
    <row r="285" spans="1:5" ht="12.75">
      <c r="A285" s="35" t="s">
        <v>56</v>
      </c>
      <c r="E285" s="39" t="s">
        <v>8329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9229</v>
      </c>
      <c s="35" t="s">
        <v>5</v>
      </c>
      <c s="6" t="s">
        <v>8331</v>
      </c>
      <c s="36" t="s">
        <v>405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649</v>
      </c>
      <c>
        <f>(M288*21)/100</f>
      </c>
      <c t="s">
        <v>27</v>
      </c>
    </row>
    <row r="289" spans="1:5" ht="12.75">
      <c r="A289" s="35" t="s">
        <v>56</v>
      </c>
      <c r="E289" s="39" t="s">
        <v>8331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8322</v>
      </c>
      <c r="E292" s="33" t="s">
        <v>8333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9230</v>
      </c>
      <c s="35" t="s">
        <v>5</v>
      </c>
      <c s="6" t="s">
        <v>8335</v>
      </c>
      <c s="36" t="s">
        <v>2724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649</v>
      </c>
      <c>
        <f>(M293*21)/100</f>
      </c>
      <c t="s">
        <v>27</v>
      </c>
    </row>
    <row r="294" spans="1:5" ht="12.75">
      <c r="A294" s="35" t="s">
        <v>56</v>
      </c>
      <c r="E294" s="39" t="s">
        <v>8335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9231</v>
      </c>
      <c s="35" t="s">
        <v>5</v>
      </c>
      <c s="6" t="s">
        <v>9232</v>
      </c>
      <c s="36" t="s">
        <v>956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649</v>
      </c>
      <c>
        <f>(M297*21)/100</f>
      </c>
      <c t="s">
        <v>27</v>
      </c>
    </row>
    <row r="298" spans="1:5" ht="12.75">
      <c r="A298" s="35" t="s">
        <v>56</v>
      </c>
      <c r="E298" s="39" t="s">
        <v>9232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8326</v>
      </c>
      <c r="E301" s="33" t="s">
        <v>8339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9233</v>
      </c>
      <c s="35" t="s">
        <v>5</v>
      </c>
      <c s="6" t="s">
        <v>8341</v>
      </c>
      <c s="36" t="s">
        <v>405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649</v>
      </c>
      <c>
        <f>(M302*21)/100</f>
      </c>
      <c t="s">
        <v>27</v>
      </c>
    </row>
    <row r="303" spans="1:5" ht="12.75">
      <c r="A303" s="35" t="s">
        <v>56</v>
      </c>
      <c r="E303" s="39" t="s">
        <v>8341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9234</v>
      </c>
      <c s="35" t="s">
        <v>5</v>
      </c>
      <c s="6" t="s">
        <v>8343</v>
      </c>
      <c s="36" t="s">
        <v>405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649</v>
      </c>
      <c>
        <f>(M306*21)/100</f>
      </c>
      <c t="s">
        <v>27</v>
      </c>
    </row>
    <row r="307" spans="1:5" ht="12.75">
      <c r="A307" s="35" t="s">
        <v>56</v>
      </c>
      <c r="E307" s="39" t="s">
        <v>8343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9235</v>
      </c>
      <c s="35" t="s">
        <v>5</v>
      </c>
      <c s="6" t="s">
        <v>8345</v>
      </c>
      <c s="36" t="s">
        <v>405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649</v>
      </c>
      <c>
        <f>(M310*21)/100</f>
      </c>
      <c t="s">
        <v>27</v>
      </c>
    </row>
    <row r="311" spans="1:5" ht="12.75">
      <c r="A311" s="35" t="s">
        <v>56</v>
      </c>
      <c r="E311" s="39" t="s">
        <v>8345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8346</v>
      </c>
      <c r="E314" s="33" t="s">
        <v>8999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120</v>
      </c>
      <c s="34" t="s">
        <v>9236</v>
      </c>
      <c s="35" t="s">
        <v>5</v>
      </c>
      <c s="6" t="s">
        <v>9001</v>
      </c>
      <c s="36" t="s">
        <v>4035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649</v>
      </c>
      <c>
        <f>(M315*21)/100</f>
      </c>
      <c t="s">
        <v>27</v>
      </c>
    </row>
    <row r="316" spans="1:5" ht="25.5">
      <c r="A316" s="35" t="s">
        <v>56</v>
      </c>
      <c r="E316" s="39" t="s">
        <v>9001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123</v>
      </c>
      <c s="34" t="s">
        <v>9237</v>
      </c>
      <c s="35" t="s">
        <v>5</v>
      </c>
      <c s="6" t="s">
        <v>9003</v>
      </c>
      <c s="36" t="s">
        <v>4035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649</v>
      </c>
      <c>
        <f>(M319*21)/100</f>
      </c>
      <c t="s">
        <v>27</v>
      </c>
    </row>
    <row r="320" spans="1:5" ht="12.75">
      <c r="A320" s="35" t="s">
        <v>56</v>
      </c>
      <c r="E320" s="39" t="s">
        <v>9003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127</v>
      </c>
      <c s="34" t="s">
        <v>9238</v>
      </c>
      <c s="35" t="s">
        <v>5</v>
      </c>
      <c s="6" t="s">
        <v>9239</v>
      </c>
      <c s="36" t="s">
        <v>4035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649</v>
      </c>
      <c>
        <f>(M323*21)/100</f>
      </c>
      <c t="s">
        <v>27</v>
      </c>
    </row>
    <row r="324" spans="1:5" ht="12.75">
      <c r="A324" s="35" t="s">
        <v>56</v>
      </c>
      <c r="E324" s="39" t="s">
        <v>9239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130</v>
      </c>
      <c s="34" t="s">
        <v>9240</v>
      </c>
      <c s="35" t="s">
        <v>5</v>
      </c>
      <c s="6" t="s">
        <v>9241</v>
      </c>
      <c s="36" t="s">
        <v>4035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649</v>
      </c>
      <c>
        <f>(M327*21)/100</f>
      </c>
      <c t="s">
        <v>27</v>
      </c>
    </row>
    <row r="328" spans="1:5" ht="12.75">
      <c r="A328" s="35" t="s">
        <v>56</v>
      </c>
      <c r="E328" s="39" t="s">
        <v>9241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133</v>
      </c>
      <c s="34" t="s">
        <v>9242</v>
      </c>
      <c s="35" t="s">
        <v>5</v>
      </c>
      <c s="6" t="s">
        <v>9011</v>
      </c>
      <c s="36" t="s">
        <v>4035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649</v>
      </c>
      <c>
        <f>(M331*21)/100</f>
      </c>
      <c t="s">
        <v>27</v>
      </c>
    </row>
    <row r="332" spans="1:5" ht="12.75">
      <c r="A332" s="35" t="s">
        <v>56</v>
      </c>
      <c r="E332" s="39" t="s">
        <v>9011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136</v>
      </c>
      <c s="34" t="s">
        <v>9243</v>
      </c>
      <c s="35" t="s">
        <v>5</v>
      </c>
      <c s="6" t="s">
        <v>9018</v>
      </c>
      <c s="36" t="s">
        <v>4035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649</v>
      </c>
      <c>
        <f>(M335*21)/100</f>
      </c>
      <c t="s">
        <v>27</v>
      </c>
    </row>
    <row r="336" spans="1:5" ht="12.75">
      <c r="A336" s="35" t="s">
        <v>56</v>
      </c>
      <c r="E336" s="39" t="s">
        <v>9018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139</v>
      </c>
      <c s="34" t="s">
        <v>9244</v>
      </c>
      <c s="35" t="s">
        <v>5</v>
      </c>
      <c s="6" t="s">
        <v>8398</v>
      </c>
      <c s="36" t="s">
        <v>4035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649</v>
      </c>
      <c>
        <f>(M339*21)/100</f>
      </c>
      <c t="s">
        <v>27</v>
      </c>
    </row>
    <row r="340" spans="1:5" ht="12.75">
      <c r="A340" s="35" t="s">
        <v>56</v>
      </c>
      <c r="E340" s="39" t="s">
        <v>8398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142</v>
      </c>
      <c s="34" t="s">
        <v>9245</v>
      </c>
      <c s="35" t="s">
        <v>5</v>
      </c>
      <c s="6" t="s">
        <v>9022</v>
      </c>
      <c s="36" t="s">
        <v>4035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649</v>
      </c>
      <c>
        <f>(M343*21)/100</f>
      </c>
      <c t="s">
        <v>27</v>
      </c>
    </row>
    <row r="344" spans="1:5" ht="12.75">
      <c r="A344" s="35" t="s">
        <v>56</v>
      </c>
      <c r="E344" s="39" t="s">
        <v>9022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147</v>
      </c>
      <c s="34" t="s">
        <v>9246</v>
      </c>
      <c s="35" t="s">
        <v>5</v>
      </c>
      <c s="6" t="s">
        <v>9025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649</v>
      </c>
      <c>
        <f>(M347*21)/100</f>
      </c>
      <c t="s">
        <v>27</v>
      </c>
    </row>
    <row r="348" spans="1:5" ht="25.5">
      <c r="A348" s="35" t="s">
        <v>56</v>
      </c>
      <c r="E348" s="39" t="s">
        <v>9025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151</v>
      </c>
      <c s="34" t="s">
        <v>9247</v>
      </c>
      <c s="35" t="s">
        <v>5</v>
      </c>
      <c s="6" t="s">
        <v>9030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649</v>
      </c>
      <c>
        <f>(M351*21)/100</f>
      </c>
      <c t="s">
        <v>27</v>
      </c>
    </row>
    <row r="352" spans="1:5" ht="25.5">
      <c r="A352" s="35" t="s">
        <v>56</v>
      </c>
      <c r="E352" s="39" t="s">
        <v>9030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155</v>
      </c>
      <c s="34" t="s">
        <v>9248</v>
      </c>
      <c s="35" t="s">
        <v>5</v>
      </c>
      <c s="6" t="s">
        <v>9034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649</v>
      </c>
      <c>
        <f>(M355*21)/100</f>
      </c>
      <c t="s">
        <v>27</v>
      </c>
    </row>
    <row r="356" spans="1:5" ht="12.75">
      <c r="A356" s="35" t="s">
        <v>56</v>
      </c>
      <c r="E356" s="39" t="s">
        <v>9034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158</v>
      </c>
      <c s="34" t="s">
        <v>9249</v>
      </c>
      <c s="35" t="s">
        <v>5</v>
      </c>
      <c s="6" t="s">
        <v>8402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649</v>
      </c>
      <c>
        <f>(M359*21)/100</f>
      </c>
      <c t="s">
        <v>27</v>
      </c>
    </row>
    <row r="360" spans="1:5" ht="12.75">
      <c r="A360" s="35" t="s">
        <v>56</v>
      </c>
      <c r="E360" s="39" t="s">
        <v>8402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161</v>
      </c>
      <c s="34" t="s">
        <v>9250</v>
      </c>
      <c s="35" t="s">
        <v>5</v>
      </c>
      <c s="6" t="s">
        <v>8406</v>
      </c>
      <c s="36" t="s">
        <v>4035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649</v>
      </c>
      <c>
        <f>(M363*21)/100</f>
      </c>
      <c t="s">
        <v>27</v>
      </c>
    </row>
    <row r="364" spans="1:5" ht="12.75">
      <c r="A364" s="35" t="s">
        <v>56</v>
      </c>
      <c r="E364" s="39" t="s">
        <v>8406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652</v>
      </c>
      <c s="34" t="s">
        <v>9251</v>
      </c>
      <c s="35" t="s">
        <v>5</v>
      </c>
      <c s="6" t="s">
        <v>4016</v>
      </c>
      <c s="36" t="s">
        <v>586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649</v>
      </c>
      <c>
        <f>(M367*21)/100</f>
      </c>
      <c t="s">
        <v>27</v>
      </c>
    </row>
    <row r="368" spans="1:5" ht="12.75">
      <c r="A368" s="35" t="s">
        <v>56</v>
      </c>
      <c r="E368" s="39" t="s">
        <v>4016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656</v>
      </c>
      <c s="34" t="s">
        <v>9252</v>
      </c>
      <c s="35" t="s">
        <v>5</v>
      </c>
      <c s="6" t="s">
        <v>4003</v>
      </c>
      <c s="36" t="s">
        <v>956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649</v>
      </c>
      <c>
        <f>(M371*21)/100</f>
      </c>
      <c t="s">
        <v>27</v>
      </c>
    </row>
    <row r="372" spans="1:5" ht="12.75">
      <c r="A372" s="35" t="s">
        <v>56</v>
      </c>
      <c r="E372" s="39" t="s">
        <v>4003</v>
      </c>
    </row>
    <row r="373" spans="1:5" ht="12.75">
      <c r="A373" s="35" t="s">
        <v>58</v>
      </c>
      <c r="E373" s="40" t="s">
        <v>4004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8353</v>
      </c>
      <c r="E375" s="33" t="s">
        <v>8979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9253</v>
      </c>
      <c s="35" t="s">
        <v>5</v>
      </c>
      <c s="6" t="s">
        <v>8367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649</v>
      </c>
      <c>
        <f>(M376*21)/100</f>
      </c>
      <c t="s">
        <v>27</v>
      </c>
    </row>
    <row r="377" spans="1:5" ht="12.75">
      <c r="A377" s="35" t="s">
        <v>56</v>
      </c>
      <c r="E377" s="39" t="s">
        <v>8367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9254</v>
      </c>
      <c s="35" t="s">
        <v>5</v>
      </c>
      <c s="6" t="s">
        <v>9255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649</v>
      </c>
      <c>
        <f>(M380*21)/100</f>
      </c>
      <c t="s">
        <v>27</v>
      </c>
    </row>
    <row r="381" spans="1:5" ht="12.75">
      <c r="A381" s="35" t="s">
        <v>56</v>
      </c>
      <c r="E381" s="39" t="s">
        <v>9255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9256</v>
      </c>
      <c s="35" t="s">
        <v>5</v>
      </c>
      <c s="6" t="s">
        <v>8984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649</v>
      </c>
      <c>
        <f>(M384*21)/100</f>
      </c>
      <c t="s">
        <v>27</v>
      </c>
    </row>
    <row r="385" spans="1:5" ht="12.75">
      <c r="A385" s="35" t="s">
        <v>56</v>
      </c>
      <c r="E385" s="39" t="s">
        <v>8984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9257</v>
      </c>
      <c s="35" t="s">
        <v>5</v>
      </c>
      <c s="6" t="s">
        <v>8371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649</v>
      </c>
      <c>
        <f>(M388*21)/100</f>
      </c>
      <c t="s">
        <v>27</v>
      </c>
    </row>
    <row r="389" spans="1:5" ht="12.75">
      <c r="A389" s="35" t="s">
        <v>56</v>
      </c>
      <c r="E389" s="39" t="s">
        <v>8371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9258</v>
      </c>
      <c s="35" t="s">
        <v>5</v>
      </c>
      <c s="6" t="s">
        <v>8373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12.75">
      <c r="A393" s="35" t="s">
        <v>56</v>
      </c>
      <c r="E393" s="39" t="s">
        <v>8373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9259</v>
      </c>
      <c s="35" t="s">
        <v>5</v>
      </c>
      <c s="6" t="s">
        <v>8988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649</v>
      </c>
      <c>
        <f>(M396*21)/100</f>
      </c>
      <c t="s">
        <v>27</v>
      </c>
    </row>
    <row r="397" spans="1:5" ht="12.75">
      <c r="A397" s="35" t="s">
        <v>56</v>
      </c>
      <c r="E397" s="39" t="s">
        <v>8988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9260</v>
      </c>
      <c s="35" t="s">
        <v>5</v>
      </c>
      <c s="6" t="s">
        <v>3999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649</v>
      </c>
      <c>
        <f>(M400*21)/100</f>
      </c>
      <c t="s">
        <v>27</v>
      </c>
    </row>
    <row r="401" spans="1:5" ht="12.75">
      <c r="A401" s="35" t="s">
        <v>56</v>
      </c>
      <c r="E401" s="39" t="s">
        <v>3999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9261</v>
      </c>
      <c s="35" t="s">
        <v>5</v>
      </c>
      <c s="6" t="s">
        <v>4001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649</v>
      </c>
      <c>
        <f>(M404*21)/100</f>
      </c>
      <c t="s">
        <v>27</v>
      </c>
    </row>
    <row r="405" spans="1:5" ht="12.75">
      <c r="A405" s="35" t="s">
        <v>56</v>
      </c>
      <c r="E405" s="39" t="s">
        <v>4001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9262</v>
      </c>
      <c s="35" t="s">
        <v>5</v>
      </c>
      <c s="6" t="s">
        <v>8381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649</v>
      </c>
      <c>
        <f>(M408*21)/100</f>
      </c>
      <c t="s">
        <v>27</v>
      </c>
    </row>
    <row r="409" spans="1:5" ht="12.75">
      <c r="A409" s="35" t="s">
        <v>56</v>
      </c>
      <c r="E409" s="39" t="s">
        <v>8381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117</v>
      </c>
      <c s="34" t="s">
        <v>9263</v>
      </c>
      <c s="35" t="s">
        <v>5</v>
      </c>
      <c s="6" t="s">
        <v>4003</v>
      </c>
      <c s="36" t="s">
        <v>956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649</v>
      </c>
      <c>
        <f>(M412*21)/100</f>
      </c>
      <c t="s">
        <v>27</v>
      </c>
    </row>
    <row r="413" spans="1:5" ht="12.75">
      <c r="A413" s="35" t="s">
        <v>56</v>
      </c>
      <c r="E413" s="39" t="s">
        <v>4003</v>
      </c>
    </row>
    <row r="414" spans="1:5" ht="12.75">
      <c r="A414" s="35" t="s">
        <v>58</v>
      </c>
      <c r="E414" s="40" t="s">
        <v>4004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8360</v>
      </c>
      <c r="E416" s="33" t="s">
        <v>9044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9264</v>
      </c>
      <c s="35" t="s">
        <v>5</v>
      </c>
      <c s="6" t="s">
        <v>9046</v>
      </c>
      <c s="36" t="s">
        <v>4035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649</v>
      </c>
      <c>
        <f>(M417*21)/100</f>
      </c>
      <c t="s">
        <v>27</v>
      </c>
    </row>
    <row r="418" spans="1:5" ht="25.5">
      <c r="A418" s="35" t="s">
        <v>56</v>
      </c>
      <c r="E418" s="39" t="s">
        <v>9046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9265</v>
      </c>
      <c s="35" t="s">
        <v>5</v>
      </c>
      <c s="6" t="s">
        <v>8358</v>
      </c>
      <c s="36" t="s">
        <v>4035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649</v>
      </c>
      <c>
        <f>(M421*21)/100</f>
      </c>
      <c t="s">
        <v>27</v>
      </c>
    </row>
    <row r="422" spans="1:5" ht="25.5">
      <c r="A422" s="35" t="s">
        <v>56</v>
      </c>
      <c r="E422" s="39" t="s">
        <v>8358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9266</v>
      </c>
      <c s="35" t="s">
        <v>5</v>
      </c>
      <c s="6" t="s">
        <v>9048</v>
      </c>
      <c s="36" t="s">
        <v>4035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649</v>
      </c>
      <c>
        <f>(M425*21)/100</f>
      </c>
      <c t="s">
        <v>27</v>
      </c>
    </row>
    <row r="426" spans="1:5" ht="12.75">
      <c r="A426" s="35" t="s">
        <v>56</v>
      </c>
      <c r="E426" s="39" t="s">
        <v>9048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9267</v>
      </c>
      <c s="35" t="s">
        <v>5</v>
      </c>
      <c s="6" t="s">
        <v>4003</v>
      </c>
      <c s="36" t="s">
        <v>956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649</v>
      </c>
      <c>
        <f>(M429*21)/100</f>
      </c>
      <c t="s">
        <v>27</v>
      </c>
    </row>
    <row r="430" spans="1:5" ht="12.75">
      <c r="A430" s="35" t="s">
        <v>56</v>
      </c>
      <c r="E430" s="39" t="s">
        <v>4003</v>
      </c>
    </row>
    <row r="431" spans="1:5" ht="12.75">
      <c r="A431" s="35" t="s">
        <v>58</v>
      </c>
      <c r="E431" s="40" t="s">
        <v>4004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8383</v>
      </c>
      <c r="E433" s="33" t="s">
        <v>8973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9268</v>
      </c>
      <c s="35" t="s">
        <v>5</v>
      </c>
      <c s="6" t="s">
        <v>8975</v>
      </c>
      <c s="36" t="s">
        <v>4035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649</v>
      </c>
      <c>
        <f>(M434*21)/100</f>
      </c>
      <c t="s">
        <v>27</v>
      </c>
    </row>
    <row r="435" spans="1:5" ht="12.75">
      <c r="A435" s="35" t="s">
        <v>56</v>
      </c>
      <c r="E435" s="39" t="s">
        <v>8975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9269</v>
      </c>
      <c s="35" t="s">
        <v>5</v>
      </c>
      <c s="6" t="s">
        <v>4003</v>
      </c>
      <c s="36" t="s">
        <v>956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649</v>
      </c>
      <c>
        <f>(M438*21)/100</f>
      </c>
      <c t="s">
        <v>27</v>
      </c>
    </row>
    <row r="439" spans="1:5" ht="12.75">
      <c r="A439" s="35" t="s">
        <v>56</v>
      </c>
      <c r="E439" s="39" t="s">
        <v>4003</v>
      </c>
    </row>
    <row r="440" spans="1:5" ht="12.75">
      <c r="A440" s="35" t="s">
        <v>58</v>
      </c>
      <c r="E440" s="40" t="s">
        <v>4004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8414</v>
      </c>
      <c r="E442" s="33" t="s">
        <v>9270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660</v>
      </c>
      <c s="34" t="s">
        <v>9271</v>
      </c>
      <c s="35" t="s">
        <v>5</v>
      </c>
      <c s="6" t="s">
        <v>4023</v>
      </c>
      <c s="36" t="s">
        <v>405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649</v>
      </c>
      <c>
        <f>(M443*21)/100</f>
      </c>
      <c t="s">
        <v>27</v>
      </c>
    </row>
    <row r="444" spans="1:5" ht="12.75">
      <c r="A444" s="35" t="s">
        <v>56</v>
      </c>
      <c r="E444" s="39" t="s">
        <v>4023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664</v>
      </c>
      <c s="34" t="s">
        <v>9272</v>
      </c>
      <c s="35" t="s">
        <v>5</v>
      </c>
      <c s="6" t="s">
        <v>4025</v>
      </c>
      <c s="36" t="s">
        <v>405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649</v>
      </c>
      <c>
        <f>(M447*21)/100</f>
      </c>
      <c t="s">
        <v>27</v>
      </c>
    </row>
    <row r="448" spans="1:5" ht="12.75">
      <c r="A448" s="35" t="s">
        <v>56</v>
      </c>
      <c r="E448" s="39" t="s">
        <v>4025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8429</v>
      </c>
      <c r="E451" s="33" t="s">
        <v>9050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634</v>
      </c>
      <c s="34" t="s">
        <v>9273</v>
      </c>
      <c s="35" t="s">
        <v>5</v>
      </c>
      <c s="6" t="s">
        <v>4029</v>
      </c>
      <c s="36" t="s">
        <v>2724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649</v>
      </c>
      <c>
        <f>(M452*21)/100</f>
      </c>
      <c t="s">
        <v>27</v>
      </c>
    </row>
    <row r="453" spans="1:5" ht="12.75">
      <c r="A453" s="35" t="s">
        <v>56</v>
      </c>
      <c r="E453" s="39" t="s">
        <v>4029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670</v>
      </c>
      <c s="34" t="s">
        <v>9274</v>
      </c>
      <c s="35" t="s">
        <v>5</v>
      </c>
      <c s="6" t="s">
        <v>9054</v>
      </c>
      <c s="36" t="s">
        <v>4035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649</v>
      </c>
      <c>
        <f>(M456*21)/100</f>
      </c>
      <c t="s">
        <v>27</v>
      </c>
    </row>
    <row r="457" spans="1:5" ht="12.75">
      <c r="A457" s="35" t="s">
        <v>56</v>
      </c>
      <c r="E457" s="39" t="s">
        <v>9054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673</v>
      </c>
      <c s="34" t="s">
        <v>9275</v>
      </c>
      <c s="35" t="s">
        <v>5</v>
      </c>
      <c s="6" t="s">
        <v>9056</v>
      </c>
      <c s="36" t="s">
        <v>4035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649</v>
      </c>
      <c>
        <f>(M460*21)/100</f>
      </c>
      <c t="s">
        <v>27</v>
      </c>
    </row>
    <row r="461" spans="1:5" ht="12.75">
      <c r="A461" s="35" t="s">
        <v>56</v>
      </c>
      <c r="E461" s="39" t="s">
        <v>9056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164</v>
      </c>
      <c s="34" t="s">
        <v>9276</v>
      </c>
      <c s="35" t="s">
        <v>5</v>
      </c>
      <c s="6" t="s">
        <v>8441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649</v>
      </c>
      <c>
        <f>(M464*21)/100</f>
      </c>
      <c t="s">
        <v>27</v>
      </c>
    </row>
    <row r="465" spans="1:5" ht="12.75">
      <c r="A465" s="35" t="s">
        <v>56</v>
      </c>
      <c r="E465" s="39" t="s">
        <v>8441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167</v>
      </c>
      <c s="34" t="s">
        <v>9277</v>
      </c>
      <c s="35" t="s">
        <v>5</v>
      </c>
      <c s="6" t="s">
        <v>8443</v>
      </c>
      <c s="36" t="s">
        <v>405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649</v>
      </c>
      <c>
        <f>(M468*21)/100</f>
      </c>
      <c t="s">
        <v>27</v>
      </c>
    </row>
    <row r="469" spans="1:5" ht="12.75">
      <c r="A469" s="35" t="s">
        <v>56</v>
      </c>
      <c r="E469" s="39" t="s">
        <v>8443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8444</v>
      </c>
      <c r="E472" s="33" t="s">
        <v>9062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179</v>
      </c>
      <c s="34" t="s">
        <v>9278</v>
      </c>
      <c s="35" t="s">
        <v>5</v>
      </c>
      <c s="6" t="s">
        <v>8447</v>
      </c>
      <c s="36" t="s">
        <v>956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649</v>
      </c>
      <c>
        <f>(M473*21)/100</f>
      </c>
      <c t="s">
        <v>27</v>
      </c>
    </row>
    <row r="474" spans="1:5" ht="12.75">
      <c r="A474" s="35" t="s">
        <v>56</v>
      </c>
      <c r="E474" s="39" t="s">
        <v>8447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9064</v>
      </c>
      <c r="E477" s="33" t="s">
        <v>9279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9280</v>
      </c>
      <c s="35" t="s">
        <v>5</v>
      </c>
      <c s="6" t="s">
        <v>9281</v>
      </c>
      <c s="36" t="s">
        <v>4035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649</v>
      </c>
      <c>
        <f>(M478*21)/100</f>
      </c>
      <c t="s">
        <v>27</v>
      </c>
    </row>
    <row r="479" spans="1:5" ht="12.75">
      <c r="A479" s="35" t="s">
        <v>56</v>
      </c>
      <c r="E479" s="39" t="s">
        <v>9281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9282</v>
      </c>
      <c s="35" t="s">
        <v>5</v>
      </c>
      <c s="6" t="s">
        <v>9283</v>
      </c>
      <c s="36" t="s">
        <v>4035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649</v>
      </c>
      <c>
        <f>(M482*21)/100</f>
      </c>
      <c t="s">
        <v>27</v>
      </c>
    </row>
    <row r="483" spans="1:5" ht="12.75">
      <c r="A483" s="35" t="s">
        <v>56</v>
      </c>
      <c r="E483" s="39" t="s">
        <v>9283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9284</v>
      </c>
      <c s="35" t="s">
        <v>5</v>
      </c>
      <c s="6" t="s">
        <v>9285</v>
      </c>
      <c s="36" t="s">
        <v>4035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649</v>
      </c>
      <c>
        <f>(M486*21)/100</f>
      </c>
      <c t="s">
        <v>27</v>
      </c>
    </row>
    <row r="487" spans="1:5" ht="12.75">
      <c r="A487" s="35" t="s">
        <v>56</v>
      </c>
      <c r="E487" s="39" t="s">
        <v>9285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9286</v>
      </c>
      <c s="35" t="s">
        <v>5</v>
      </c>
      <c s="6" t="s">
        <v>9287</v>
      </c>
      <c s="36" t="s">
        <v>4035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649</v>
      </c>
      <c>
        <f>(M490*21)/100</f>
      </c>
      <c t="s">
        <v>27</v>
      </c>
    </row>
    <row r="491" spans="1:5" ht="12.75">
      <c r="A491" s="35" t="s">
        <v>56</v>
      </c>
      <c r="E491" s="39" t="s">
        <v>9287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9288</v>
      </c>
      <c s="35" t="s">
        <v>5</v>
      </c>
      <c s="6" t="s">
        <v>9289</v>
      </c>
      <c s="36" t="s">
        <v>4035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649</v>
      </c>
      <c>
        <f>(M494*21)/100</f>
      </c>
      <c t="s">
        <v>27</v>
      </c>
    </row>
    <row r="495" spans="1:5" ht="12.75">
      <c r="A495" s="35" t="s">
        <v>56</v>
      </c>
      <c r="E495" s="39" t="s">
        <v>9290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9291</v>
      </c>
      <c s="35" t="s">
        <v>5</v>
      </c>
      <c s="6" t="s">
        <v>9292</v>
      </c>
      <c s="36" t="s">
        <v>8313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649</v>
      </c>
      <c>
        <f>(M498*21)/100</f>
      </c>
      <c t="s">
        <v>27</v>
      </c>
    </row>
    <row r="499" spans="1:5" ht="12.75">
      <c r="A499" s="35" t="s">
        <v>56</v>
      </c>
      <c r="E499" s="39" t="s">
        <v>9292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9068</v>
      </c>
      <c r="E502" s="33" t="s">
        <v>9293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9294</v>
      </c>
      <c s="35" t="s">
        <v>5</v>
      </c>
      <c s="6" t="s">
        <v>9067</v>
      </c>
      <c s="36" t="s">
        <v>2724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649</v>
      </c>
      <c>
        <f>(M503*21)/100</f>
      </c>
      <c t="s">
        <v>27</v>
      </c>
    </row>
    <row r="504" spans="1:5" ht="12.75">
      <c r="A504" s="35" t="s">
        <v>56</v>
      </c>
      <c r="E504" s="39" t="s">
        <v>9067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9295</v>
      </c>
      <c s="35" t="s">
        <v>5</v>
      </c>
      <c s="6" t="s">
        <v>9140</v>
      </c>
      <c s="36" t="s">
        <v>586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649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9072</v>
      </c>
      <c r="E511" s="33" t="s">
        <v>9296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9297</v>
      </c>
      <c s="35" t="s">
        <v>5</v>
      </c>
      <c s="6" t="s">
        <v>8335</v>
      </c>
      <c s="36" t="s">
        <v>2724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649</v>
      </c>
      <c>
        <f>(M512*21)/100</f>
      </c>
      <c t="s">
        <v>27</v>
      </c>
    </row>
    <row r="513" spans="1:5" ht="12.75">
      <c r="A513" s="35" t="s">
        <v>56</v>
      </c>
      <c r="E513" s="39" t="s">
        <v>8335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9298</v>
      </c>
      <c s="35" t="s">
        <v>5</v>
      </c>
      <c s="6" t="s">
        <v>8337</v>
      </c>
      <c s="36" t="s">
        <v>956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649</v>
      </c>
      <c>
        <f>(M516*21)/100</f>
      </c>
      <c t="s">
        <v>27</v>
      </c>
    </row>
    <row r="517" spans="1:5" ht="12.75">
      <c r="A517" s="35" t="s">
        <v>56</v>
      </c>
      <c r="E517" s="39" t="s">
        <v>8337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9076</v>
      </c>
      <c r="E520" s="33" t="s">
        <v>9299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9300</v>
      </c>
      <c s="35" t="s">
        <v>5</v>
      </c>
      <c s="6" t="s">
        <v>8341</v>
      </c>
      <c s="36" t="s">
        <v>405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649</v>
      </c>
      <c>
        <f>(M521*21)/100</f>
      </c>
      <c t="s">
        <v>27</v>
      </c>
    </row>
    <row r="522" spans="1:5" ht="12.75">
      <c r="A522" s="35" t="s">
        <v>56</v>
      </c>
      <c r="E522" s="39" t="s">
        <v>8341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9301</v>
      </c>
      <c s="35" t="s">
        <v>5</v>
      </c>
      <c s="6" t="s">
        <v>8343</v>
      </c>
      <c s="36" t="s">
        <v>405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649</v>
      </c>
      <c>
        <f>(M525*21)/100</f>
      </c>
      <c t="s">
        <v>27</v>
      </c>
    </row>
    <row r="526" spans="1:5" ht="12.75">
      <c r="A526" s="35" t="s">
        <v>56</v>
      </c>
      <c r="E526" s="39" t="s">
        <v>8343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9302</v>
      </c>
      <c s="35" t="s">
        <v>5</v>
      </c>
      <c s="6" t="s">
        <v>8345</v>
      </c>
      <c s="36" t="s">
        <v>405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649</v>
      </c>
      <c>
        <f>(M529*21)/100</f>
      </c>
      <c t="s">
        <v>27</v>
      </c>
    </row>
    <row r="530" spans="1:5" ht="12.75">
      <c r="A530" s="35" t="s">
        <v>56</v>
      </c>
      <c r="E530" s="39" t="s">
        <v>8345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7951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7951</v>
      </c>
      <c r="E4" s="26" t="s">
        <v>7952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9305</v>
      </c>
      <c r="E8" s="30" t="s">
        <v>9304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9306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966</v>
      </c>
      <c s="35" t="s">
        <v>967</v>
      </c>
      <c s="6" t="s">
        <v>968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1646</v>
      </c>
      <c s="35" t="s">
        <v>1647</v>
      </c>
      <c s="6" t="s">
        <v>1648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1512</v>
      </c>
    </row>
    <row r="26" spans="1:16" ht="25.5">
      <c r="A26" t="s">
        <v>49</v>
      </c>
      <c s="34" t="s">
        <v>73</v>
      </c>
      <c s="34" t="s">
        <v>7964</v>
      </c>
      <c s="35" t="s">
        <v>7965</v>
      </c>
      <c s="6" t="s">
        <v>9307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9308</v>
      </c>
    </row>
    <row r="29" spans="1:5" ht="191.25">
      <c r="A29" t="s">
        <v>60</v>
      </c>
      <c r="E29" s="39" t="s">
        <v>9309</v>
      </c>
    </row>
    <row r="30" spans="1:13" ht="12.75">
      <c r="A30" t="s">
        <v>46</v>
      </c>
      <c r="C30" s="31" t="s">
        <v>9310</v>
      </c>
      <c r="E30" s="33" t="s">
        <v>3012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9311</v>
      </c>
      <c s="35" t="s">
        <v>5</v>
      </c>
      <c s="6" t="s">
        <v>9312</v>
      </c>
      <c s="36" t="s">
        <v>586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4861</v>
      </c>
      <c>
        <f>(M31*21)/100</f>
      </c>
      <c t="s">
        <v>27</v>
      </c>
    </row>
    <row r="32" spans="1:5" ht="25.5">
      <c r="A32" s="35" t="s">
        <v>56</v>
      </c>
      <c r="E32" s="39" t="s">
        <v>9312</v>
      </c>
    </row>
    <row r="33" spans="1:5" ht="38.25">
      <c r="A33" s="35" t="s">
        <v>58</v>
      </c>
      <c r="E33" s="40" t="s">
        <v>9313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9314</v>
      </c>
      <c s="35" t="s">
        <v>5</v>
      </c>
      <c s="6" t="s">
        <v>9315</v>
      </c>
      <c s="36" t="s">
        <v>586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4861</v>
      </c>
      <c>
        <f>(M35*21)/100</f>
      </c>
      <c t="s">
        <v>27</v>
      </c>
    </row>
    <row r="36" spans="1:5" ht="25.5">
      <c r="A36" s="35" t="s">
        <v>56</v>
      </c>
      <c r="E36" s="39" t="s">
        <v>9315</v>
      </c>
    </row>
    <row r="37" spans="1:5" ht="38.25">
      <c r="A37" s="35" t="s">
        <v>58</v>
      </c>
      <c r="E37" s="40" t="s">
        <v>9313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3018</v>
      </c>
      <c s="35" t="s">
        <v>5</v>
      </c>
      <c s="6" t="s">
        <v>3019</v>
      </c>
      <c s="36" t="s">
        <v>586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4861</v>
      </c>
      <c>
        <f>(M39*21)/100</f>
      </c>
      <c t="s">
        <v>27</v>
      </c>
    </row>
    <row r="40" spans="1:5" ht="51">
      <c r="A40" s="35" t="s">
        <v>56</v>
      </c>
      <c r="E40" s="39" t="s">
        <v>3020</v>
      </c>
    </row>
    <row r="41" spans="1:5" ht="38.25">
      <c r="A41" s="35" t="s">
        <v>58</v>
      </c>
      <c r="E41" s="40" t="s">
        <v>9316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9317</v>
      </c>
      <c r="E43" s="33" t="s">
        <v>7969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9318</v>
      </c>
      <c s="35" t="s">
        <v>5</v>
      </c>
      <c s="6" t="s">
        <v>9319</v>
      </c>
      <c s="36" t="s">
        <v>586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4861</v>
      </c>
      <c>
        <f>(M44*21)/100</f>
      </c>
      <c t="s">
        <v>27</v>
      </c>
    </row>
    <row r="45" spans="1:5" ht="12.75">
      <c r="A45" s="35" t="s">
        <v>56</v>
      </c>
      <c r="E45" s="39" t="s">
        <v>9319</v>
      </c>
    </row>
    <row r="46" spans="1:5" ht="63.75">
      <c r="A46" s="35" t="s">
        <v>58</v>
      </c>
      <c r="E46" s="40" t="s">
        <v>9320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9321</v>
      </c>
      <c s="35" t="s">
        <v>5</v>
      </c>
      <c s="6" t="s">
        <v>9322</v>
      </c>
      <c s="36" t="s">
        <v>586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4861</v>
      </c>
      <c>
        <f>(M48*21)/100</f>
      </c>
      <c t="s">
        <v>27</v>
      </c>
    </row>
    <row r="49" spans="1:5" ht="12.75">
      <c r="A49" s="35" t="s">
        <v>56</v>
      </c>
      <c r="E49" s="39" t="s">
        <v>9322</v>
      </c>
    </row>
    <row r="50" spans="1:5" ht="63.75">
      <c r="A50" s="35" t="s">
        <v>58</v>
      </c>
      <c r="E50" s="40" t="s">
        <v>9320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9323</v>
      </c>
      <c s="35" t="s">
        <v>5</v>
      </c>
      <c s="6" t="s">
        <v>9324</v>
      </c>
      <c s="36" t="s">
        <v>586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38.25">
      <c r="A53" s="35" t="s">
        <v>56</v>
      </c>
      <c r="E53" s="39" t="s">
        <v>9325</v>
      </c>
    </row>
    <row r="54" spans="1:5" ht="38.25">
      <c r="A54" s="35" t="s">
        <v>58</v>
      </c>
      <c r="E54" s="40" t="s">
        <v>9326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9327</v>
      </c>
      <c s="35" t="s">
        <v>5</v>
      </c>
      <c s="6" t="s">
        <v>9328</v>
      </c>
      <c s="36" t="s">
        <v>586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4861</v>
      </c>
      <c>
        <f>(M56*21)/100</f>
      </c>
      <c t="s">
        <v>27</v>
      </c>
    </row>
    <row r="57" spans="1:5" ht="25.5">
      <c r="A57" s="35" t="s">
        <v>56</v>
      </c>
      <c r="E57" s="39" t="s">
        <v>9328</v>
      </c>
    </row>
    <row r="58" spans="1:5" ht="38.25">
      <c r="A58" s="35" t="s">
        <v>58</v>
      </c>
      <c r="E58" s="40" t="s">
        <v>9329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9330</v>
      </c>
      <c s="35" t="s">
        <v>5</v>
      </c>
      <c s="6" t="s">
        <v>9331</v>
      </c>
      <c s="36" t="s">
        <v>586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4861</v>
      </c>
      <c>
        <f>(M60*21)/100</f>
      </c>
      <c t="s">
        <v>27</v>
      </c>
    </row>
    <row r="61" spans="1:5" ht="12.75">
      <c r="A61" s="35" t="s">
        <v>56</v>
      </c>
      <c r="E61" s="39" t="s">
        <v>9331</v>
      </c>
    </row>
    <row r="62" spans="1:5" ht="63.75">
      <c r="A62" s="35" t="s">
        <v>58</v>
      </c>
      <c r="E62" s="40" t="s">
        <v>9320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2939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9332</v>
      </c>
      <c s="35" t="s">
        <v>5</v>
      </c>
      <c s="6" t="s">
        <v>9333</v>
      </c>
      <c s="36" t="s">
        <v>586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4861</v>
      </c>
      <c>
        <f>(M65*21)/100</f>
      </c>
      <c t="s">
        <v>27</v>
      </c>
    </row>
    <row r="66" spans="1:5" ht="25.5">
      <c r="A66" s="35" t="s">
        <v>56</v>
      </c>
      <c r="E66" s="39" t="s">
        <v>9333</v>
      </c>
    </row>
    <row r="67" spans="1:5" ht="38.25">
      <c r="A67" s="35" t="s">
        <v>58</v>
      </c>
      <c r="E67" s="40" t="s">
        <v>9334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9335</v>
      </c>
      <c s="35" t="s">
        <v>5</v>
      </c>
      <c s="6" t="s">
        <v>9336</v>
      </c>
      <c s="36" t="s">
        <v>586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4861</v>
      </c>
      <c>
        <f>(M69*21)/100</f>
      </c>
      <c t="s">
        <v>27</v>
      </c>
    </row>
    <row r="70" spans="1:5" ht="25.5">
      <c r="A70" s="35" t="s">
        <v>56</v>
      </c>
      <c r="E70" s="39" t="s">
        <v>9336</v>
      </c>
    </row>
    <row r="71" spans="1:5" ht="89.25">
      <c r="A71" s="35" t="s">
        <v>58</v>
      </c>
      <c r="E71" s="40" t="s">
        <v>9337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9338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6484</v>
      </c>
      <c s="35" t="s">
        <v>5</v>
      </c>
      <c s="6" t="s">
        <v>4860</v>
      </c>
      <c s="36" t="s">
        <v>586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4861</v>
      </c>
      <c>
        <f>(M74*21)/100</f>
      </c>
      <c t="s">
        <v>27</v>
      </c>
    </row>
    <row r="75" spans="1:5" ht="38.25">
      <c r="A75" s="35" t="s">
        <v>56</v>
      </c>
      <c r="E75" s="39" t="s">
        <v>6486</v>
      </c>
    </row>
    <row r="76" spans="1:5" ht="38.25">
      <c r="A76" s="35" t="s">
        <v>58</v>
      </c>
      <c r="E76" s="40" t="s">
        <v>9316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117</v>
      </c>
      <c s="34" t="s">
        <v>9339</v>
      </c>
      <c s="35" t="s">
        <v>5</v>
      </c>
      <c s="6" t="s">
        <v>9340</v>
      </c>
      <c s="36" t="s">
        <v>586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4861</v>
      </c>
      <c>
        <f>(M78*21)/100</f>
      </c>
      <c t="s">
        <v>27</v>
      </c>
    </row>
    <row r="79" spans="1:5" ht="38.25">
      <c r="A79" s="35" t="s">
        <v>56</v>
      </c>
      <c r="E79" s="39" t="s">
        <v>9341</v>
      </c>
    </row>
    <row r="80" spans="1:5" ht="38.25">
      <c r="A80" s="35" t="s">
        <v>58</v>
      </c>
      <c r="E80" s="40" t="s">
        <v>9316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120</v>
      </c>
      <c s="34" t="s">
        <v>9342</v>
      </c>
      <c s="35" t="s">
        <v>5</v>
      </c>
      <c s="6" t="s">
        <v>9343</v>
      </c>
      <c s="36" t="s">
        <v>586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4861</v>
      </c>
      <c>
        <f>(M82*21)/100</f>
      </c>
      <c t="s">
        <v>27</v>
      </c>
    </row>
    <row r="83" spans="1:5" ht="38.25">
      <c r="A83" s="35" t="s">
        <v>56</v>
      </c>
      <c r="E83" s="39" t="s">
        <v>9344</v>
      </c>
    </row>
    <row r="84" spans="1:5" ht="38.25">
      <c r="A84" s="35" t="s">
        <v>58</v>
      </c>
      <c r="E84" s="40" t="s">
        <v>9313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123</v>
      </c>
      <c s="34" t="s">
        <v>4879</v>
      </c>
      <c s="35" t="s">
        <v>5</v>
      </c>
      <c s="6" t="s">
        <v>4880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4861</v>
      </c>
      <c>
        <f>(M86*21)/100</f>
      </c>
      <c t="s">
        <v>27</v>
      </c>
    </row>
    <row r="87" spans="1:5" ht="25.5">
      <c r="A87" s="35" t="s">
        <v>56</v>
      </c>
      <c r="E87" s="39" t="s">
        <v>4880</v>
      </c>
    </row>
    <row r="88" spans="1:5" ht="38.25">
      <c r="A88" s="35" t="s">
        <v>58</v>
      </c>
      <c r="E88" s="40" t="s">
        <v>9334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2949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127</v>
      </c>
      <c s="34" t="s">
        <v>8768</v>
      </c>
      <c s="35" t="s">
        <v>5</v>
      </c>
      <c s="6" t="s">
        <v>8769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4861</v>
      </c>
      <c>
        <f>(M91*21)/100</f>
      </c>
      <c t="s">
        <v>27</v>
      </c>
    </row>
    <row r="92" spans="1:5" ht="25.5">
      <c r="A92" s="35" t="s">
        <v>56</v>
      </c>
      <c r="E92" s="39" t="s">
        <v>8769</v>
      </c>
    </row>
    <row r="93" spans="1:5" ht="38.25">
      <c r="A93" s="35" t="s">
        <v>58</v>
      </c>
      <c r="E93" s="40" t="s">
        <v>9345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130</v>
      </c>
      <c s="34" t="s">
        <v>9346</v>
      </c>
      <c s="35" t="s">
        <v>5</v>
      </c>
      <c s="6" t="s">
        <v>9347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4861</v>
      </c>
      <c>
        <f>(M95*21)/100</f>
      </c>
      <c t="s">
        <v>27</v>
      </c>
    </row>
    <row r="96" spans="1:5" ht="25.5">
      <c r="A96" s="35" t="s">
        <v>56</v>
      </c>
      <c r="E96" s="39" t="s">
        <v>9347</v>
      </c>
    </row>
    <row r="97" spans="1:5" ht="38.25">
      <c r="A97" s="35" t="s">
        <v>58</v>
      </c>
      <c r="E97" s="40" t="s">
        <v>9348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133</v>
      </c>
      <c s="34" t="s">
        <v>5474</v>
      </c>
      <c s="35" t="s">
        <v>5</v>
      </c>
      <c s="6" t="s">
        <v>5476</v>
      </c>
      <c s="36" t="s">
        <v>586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4861</v>
      </c>
      <c>
        <f>(M99*21)/100</f>
      </c>
      <c t="s">
        <v>27</v>
      </c>
    </row>
    <row r="100" spans="1:5" ht="12.75">
      <c r="A100" s="35" t="s">
        <v>56</v>
      </c>
      <c r="E100" s="39" t="s">
        <v>5476</v>
      </c>
    </row>
    <row r="101" spans="1:5" ht="63.75">
      <c r="A101" s="35" t="s">
        <v>58</v>
      </c>
      <c r="E101" s="40" t="s">
        <v>9349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136</v>
      </c>
      <c s="34" t="s">
        <v>5478</v>
      </c>
      <c s="35" t="s">
        <v>5</v>
      </c>
      <c s="6" t="s">
        <v>5480</v>
      </c>
      <c s="36" t="s">
        <v>586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4861</v>
      </c>
      <c>
        <f>(M103*21)/100</f>
      </c>
      <c t="s">
        <v>27</v>
      </c>
    </row>
    <row r="104" spans="1:5" ht="12.75">
      <c r="A104" s="35" t="s">
        <v>56</v>
      </c>
      <c r="E104" s="39" t="s">
        <v>5480</v>
      </c>
    </row>
    <row r="105" spans="1:5" ht="63.75">
      <c r="A105" s="35" t="s">
        <v>58</v>
      </c>
      <c r="E105" s="40" t="s">
        <v>9349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139</v>
      </c>
      <c s="34" t="s">
        <v>9350</v>
      </c>
      <c s="35" t="s">
        <v>5</v>
      </c>
      <c s="6" t="s">
        <v>9351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4861</v>
      </c>
      <c>
        <f>(M107*21)/100</f>
      </c>
      <c t="s">
        <v>27</v>
      </c>
    </row>
    <row r="108" spans="1:5" ht="12.75">
      <c r="A108" s="35" t="s">
        <v>56</v>
      </c>
      <c r="E108" s="39" t="s">
        <v>9351</v>
      </c>
    </row>
    <row r="109" spans="1:5" ht="38.25">
      <c r="A109" s="35" t="s">
        <v>58</v>
      </c>
      <c r="E109" s="40" t="s">
        <v>9352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142</v>
      </c>
      <c s="34" t="s">
        <v>9353</v>
      </c>
      <c s="35" t="s">
        <v>5</v>
      </c>
      <c s="6" t="s">
        <v>9354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4861</v>
      </c>
      <c>
        <f>(M111*21)/100</f>
      </c>
      <c t="s">
        <v>27</v>
      </c>
    </row>
    <row r="112" spans="1:5" ht="12.75">
      <c r="A112" s="35" t="s">
        <v>56</v>
      </c>
      <c r="E112" s="39" t="s">
        <v>9354</v>
      </c>
    </row>
    <row r="113" spans="1:5" ht="63.75">
      <c r="A113" s="35" t="s">
        <v>58</v>
      </c>
      <c r="E113" s="40" t="s">
        <v>9355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237</v>
      </c>
      <c r="E115" s="33" t="s">
        <v>8039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147</v>
      </c>
      <c s="34" t="s">
        <v>9356</v>
      </c>
      <c s="35" t="s">
        <v>5</v>
      </c>
      <c s="6" t="s">
        <v>9357</v>
      </c>
      <c s="36" t="s">
        <v>586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4861</v>
      </c>
      <c>
        <f>(M116*21)/100</f>
      </c>
      <c t="s">
        <v>27</v>
      </c>
    </row>
    <row r="117" spans="1:5" ht="25.5">
      <c r="A117" s="35" t="s">
        <v>56</v>
      </c>
      <c r="E117" s="39" t="s">
        <v>9357</v>
      </c>
    </row>
    <row r="118" spans="1:5" ht="165.75">
      <c r="A118" s="35" t="s">
        <v>58</v>
      </c>
      <c r="E118" s="40" t="s">
        <v>9358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151</v>
      </c>
      <c s="34" t="s">
        <v>9359</v>
      </c>
      <c s="35" t="s">
        <v>5</v>
      </c>
      <c s="6" t="s">
        <v>9360</v>
      </c>
      <c s="36" t="s">
        <v>586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4861</v>
      </c>
      <c>
        <f>(M120*21)/100</f>
      </c>
      <c t="s">
        <v>27</v>
      </c>
    </row>
    <row r="121" spans="1:5" ht="25.5">
      <c r="A121" s="35" t="s">
        <v>56</v>
      </c>
      <c r="E121" s="39" t="s">
        <v>9360</v>
      </c>
    </row>
    <row r="122" spans="1:5" ht="165.75">
      <c r="A122" s="35" t="s">
        <v>58</v>
      </c>
      <c r="E122" s="40" t="s">
        <v>9358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155</v>
      </c>
      <c s="34" t="s">
        <v>9361</v>
      </c>
      <c s="35" t="s">
        <v>5</v>
      </c>
      <c s="6" t="s">
        <v>9362</v>
      </c>
      <c s="36" t="s">
        <v>586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4861</v>
      </c>
      <c>
        <f>(M124*21)/100</f>
      </c>
      <c t="s">
        <v>27</v>
      </c>
    </row>
    <row r="125" spans="1:5" ht="25.5">
      <c r="A125" s="35" t="s">
        <v>56</v>
      </c>
      <c r="E125" s="39" t="s">
        <v>9362</v>
      </c>
    </row>
    <row r="126" spans="1:5" ht="409.5">
      <c r="A126" s="35" t="s">
        <v>58</v>
      </c>
      <c r="E126" s="40" t="s">
        <v>9363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158</v>
      </c>
      <c s="34" t="s">
        <v>9364</v>
      </c>
      <c s="35" t="s">
        <v>5</v>
      </c>
      <c s="6" t="s">
        <v>9365</v>
      </c>
      <c s="36" t="s">
        <v>586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4861</v>
      </c>
      <c>
        <f>(M128*21)/100</f>
      </c>
      <c t="s">
        <v>27</v>
      </c>
    </row>
    <row r="129" spans="1:5" ht="25.5">
      <c r="A129" s="35" t="s">
        <v>56</v>
      </c>
      <c r="E129" s="39" t="s">
        <v>9365</v>
      </c>
    </row>
    <row r="130" spans="1:5" ht="409.5">
      <c r="A130" s="35" t="s">
        <v>58</v>
      </c>
      <c r="E130" s="40" t="s">
        <v>9363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240</v>
      </c>
      <c r="E132" s="33" t="s">
        <v>9366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161</v>
      </c>
      <c s="34" t="s">
        <v>9367</v>
      </c>
      <c s="35" t="s">
        <v>5</v>
      </c>
      <c s="6" t="s">
        <v>9368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649</v>
      </c>
      <c>
        <f>(M133*21)/100</f>
      </c>
      <c t="s">
        <v>27</v>
      </c>
    </row>
    <row r="134" spans="1:5" ht="12.75">
      <c r="A134" s="35" t="s">
        <v>56</v>
      </c>
      <c r="E134" s="39" t="s">
        <v>9368</v>
      </c>
    </row>
    <row r="135" spans="1:5" ht="38.25">
      <c r="A135" s="35" t="s">
        <v>58</v>
      </c>
      <c r="E135" s="40" t="s">
        <v>9369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243</v>
      </c>
      <c r="E137" s="33" t="s">
        <v>8052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652</v>
      </c>
      <c s="34" t="s">
        <v>8053</v>
      </c>
      <c s="35" t="s">
        <v>5</v>
      </c>
      <c s="6" t="s">
        <v>8054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4861</v>
      </c>
      <c>
        <f>(M138*21)/100</f>
      </c>
      <c t="s">
        <v>27</v>
      </c>
    </row>
    <row r="139" spans="1:5" ht="25.5">
      <c r="A139" s="35" t="s">
        <v>56</v>
      </c>
      <c r="E139" s="39" t="s">
        <v>8054</v>
      </c>
    </row>
    <row r="140" spans="1:5" ht="38.25">
      <c r="A140" s="35" t="s">
        <v>58</v>
      </c>
      <c r="E140" s="40" t="s">
        <v>9370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656</v>
      </c>
      <c s="34" t="s">
        <v>5679</v>
      </c>
      <c s="35" t="s">
        <v>5</v>
      </c>
      <c s="6" t="s">
        <v>5681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4861</v>
      </c>
      <c>
        <f>(M142*21)/100</f>
      </c>
      <c t="s">
        <v>27</v>
      </c>
    </row>
    <row r="143" spans="1:5" ht="25.5">
      <c r="A143" s="35" t="s">
        <v>56</v>
      </c>
      <c r="E143" s="39" t="s">
        <v>5681</v>
      </c>
    </row>
    <row r="144" spans="1:5" ht="38.25">
      <c r="A144" s="35" t="s">
        <v>58</v>
      </c>
      <c r="E144" s="40" t="s">
        <v>9370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660</v>
      </c>
      <c s="34" t="s">
        <v>5687</v>
      </c>
      <c s="35" t="s">
        <v>5</v>
      </c>
      <c s="6" t="s">
        <v>5689</v>
      </c>
      <c s="36" t="s">
        <v>586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4861</v>
      </c>
      <c>
        <f>(M146*21)/100</f>
      </c>
      <c t="s">
        <v>27</v>
      </c>
    </row>
    <row r="147" spans="1:5" ht="12.75">
      <c r="A147" s="35" t="s">
        <v>56</v>
      </c>
      <c r="E147" s="39" t="s">
        <v>5689</v>
      </c>
    </row>
    <row r="148" spans="1:5" ht="38.25">
      <c r="A148" s="35" t="s">
        <v>58</v>
      </c>
      <c r="E148" s="40" t="s">
        <v>9371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664</v>
      </c>
      <c s="34" t="s">
        <v>5691</v>
      </c>
      <c s="35" t="s">
        <v>5</v>
      </c>
      <c s="6" t="s">
        <v>5693</v>
      </c>
      <c s="36" t="s">
        <v>586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4861</v>
      </c>
      <c>
        <f>(M150*21)/100</f>
      </c>
      <c t="s">
        <v>27</v>
      </c>
    </row>
    <row r="151" spans="1:5" ht="12.75">
      <c r="A151" s="35" t="s">
        <v>56</v>
      </c>
      <c r="E151" s="39" t="s">
        <v>5693</v>
      </c>
    </row>
    <row r="152" spans="1:5" ht="38.25">
      <c r="A152" s="35" t="s">
        <v>58</v>
      </c>
      <c r="E152" s="40" t="s">
        <v>9371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634</v>
      </c>
      <c s="34" t="s">
        <v>9372</v>
      </c>
      <c s="35" t="s">
        <v>5</v>
      </c>
      <c s="6" t="s">
        <v>9373</v>
      </c>
      <c s="36" t="s">
        <v>586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4861</v>
      </c>
      <c>
        <f>(M154*21)/100</f>
      </c>
      <c t="s">
        <v>27</v>
      </c>
    </row>
    <row r="155" spans="1:5" ht="38.25">
      <c r="A155" s="35" t="s">
        <v>56</v>
      </c>
      <c r="E155" s="39" t="s">
        <v>9374</v>
      </c>
    </row>
    <row r="156" spans="1:5" ht="178.5">
      <c r="A156" s="35" t="s">
        <v>58</v>
      </c>
      <c r="E156" s="40" t="s">
        <v>9375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670</v>
      </c>
      <c s="34" t="s">
        <v>9376</v>
      </c>
      <c s="35" t="s">
        <v>5</v>
      </c>
      <c s="6" t="s">
        <v>9377</v>
      </c>
      <c s="36" t="s">
        <v>586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4861</v>
      </c>
      <c>
        <f>(M158*21)/100</f>
      </c>
      <c t="s">
        <v>27</v>
      </c>
    </row>
    <row r="159" spans="1:5" ht="12.75">
      <c r="A159" s="35" t="s">
        <v>56</v>
      </c>
      <c r="E159" s="39" t="s">
        <v>9377</v>
      </c>
    </row>
    <row r="160" spans="1:5" ht="178.5">
      <c r="A160" s="35" t="s">
        <v>58</v>
      </c>
      <c r="E160" s="40" t="s">
        <v>9378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673</v>
      </c>
      <c s="34" t="s">
        <v>9379</v>
      </c>
      <c s="35" t="s">
        <v>5</v>
      </c>
      <c s="6" t="s">
        <v>9380</v>
      </c>
      <c s="36" t="s">
        <v>586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4861</v>
      </c>
      <c>
        <f>(M162*21)/100</f>
      </c>
      <c t="s">
        <v>27</v>
      </c>
    </row>
    <row r="163" spans="1:5" ht="12.75">
      <c r="A163" s="35" t="s">
        <v>56</v>
      </c>
      <c r="E163" s="39" t="s">
        <v>9380</v>
      </c>
    </row>
    <row r="164" spans="1:5" ht="25.5">
      <c r="A164" s="35" t="s">
        <v>58</v>
      </c>
      <c r="E164" s="40" t="s">
        <v>9381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164</v>
      </c>
      <c s="34" t="s">
        <v>9382</v>
      </c>
      <c s="35" t="s">
        <v>5</v>
      </c>
      <c s="6" t="s">
        <v>9383</v>
      </c>
      <c s="36" t="s">
        <v>586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4861</v>
      </c>
      <c>
        <f>(M166*21)/100</f>
      </c>
      <c t="s">
        <v>27</v>
      </c>
    </row>
    <row r="167" spans="1:5" ht="12.75">
      <c r="A167" s="35" t="s">
        <v>56</v>
      </c>
      <c r="E167" s="39" t="s">
        <v>9383</v>
      </c>
    </row>
    <row r="168" spans="1:5" ht="178.5">
      <c r="A168" s="35" t="s">
        <v>58</v>
      </c>
      <c r="E168" s="40" t="s">
        <v>9378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167</v>
      </c>
      <c s="34" t="s">
        <v>9384</v>
      </c>
      <c s="35" t="s">
        <v>5</v>
      </c>
      <c s="6" t="s">
        <v>9385</v>
      </c>
      <c s="36" t="s">
        <v>586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649</v>
      </c>
      <c>
        <f>(M170*21)/100</f>
      </c>
      <c t="s">
        <v>27</v>
      </c>
    </row>
    <row r="171" spans="1:5" ht="12.75">
      <c r="A171" s="35" t="s">
        <v>56</v>
      </c>
      <c r="E171" s="39" t="s">
        <v>9385</v>
      </c>
    </row>
    <row r="172" spans="1:5" ht="38.25">
      <c r="A172" s="35" t="s">
        <v>58</v>
      </c>
      <c r="E172" s="40" t="s">
        <v>9386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9387</v>
      </c>
      <c r="E174" s="33" t="s">
        <v>5225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170</v>
      </c>
      <c s="34" t="s">
        <v>8080</v>
      </c>
      <c s="35" t="s">
        <v>5</v>
      </c>
      <c s="6" t="s">
        <v>8081</v>
      </c>
      <c s="36" t="s">
        <v>586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4861</v>
      </c>
      <c>
        <f>(M175*21)/100</f>
      </c>
      <c t="s">
        <v>27</v>
      </c>
    </row>
    <row r="176" spans="1:5" ht="25.5">
      <c r="A176" s="35" t="s">
        <v>56</v>
      </c>
      <c r="E176" s="39" t="s">
        <v>8081</v>
      </c>
    </row>
    <row r="177" spans="1:5" ht="409.5">
      <c r="A177" s="35" t="s">
        <v>58</v>
      </c>
      <c r="E177" s="40" t="s">
        <v>9388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173</v>
      </c>
      <c s="34" t="s">
        <v>9389</v>
      </c>
      <c s="35" t="s">
        <v>5</v>
      </c>
      <c s="6" t="s">
        <v>9390</v>
      </c>
      <c s="36" t="s">
        <v>586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4861</v>
      </c>
      <c>
        <f>(M179*21)/100</f>
      </c>
      <c t="s">
        <v>27</v>
      </c>
    </row>
    <row r="180" spans="1:5" ht="25.5">
      <c r="A180" s="35" t="s">
        <v>56</v>
      </c>
      <c r="E180" s="39" t="s">
        <v>9390</v>
      </c>
    </row>
    <row r="181" spans="1:5" ht="38.25">
      <c r="A181" s="35" t="s">
        <v>58</v>
      </c>
      <c r="E181" s="40" t="s">
        <v>9391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176</v>
      </c>
      <c s="34" t="s">
        <v>9392</v>
      </c>
      <c s="35" t="s">
        <v>5</v>
      </c>
      <c s="6" t="s">
        <v>9393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4861</v>
      </c>
      <c>
        <f>(M183*21)/100</f>
      </c>
      <c t="s">
        <v>27</v>
      </c>
    </row>
    <row r="184" spans="1:5" ht="38.25">
      <c r="A184" s="35" t="s">
        <v>56</v>
      </c>
      <c r="E184" s="39" t="s">
        <v>9394</v>
      </c>
    </row>
    <row r="185" spans="1:5" ht="38.25">
      <c r="A185" s="35" t="s">
        <v>58</v>
      </c>
      <c r="E185" s="40" t="s">
        <v>9334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9395</v>
      </c>
      <c r="E187" s="33" t="s">
        <v>8091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179</v>
      </c>
      <c s="34" t="s">
        <v>9396</v>
      </c>
      <c s="35" t="s">
        <v>5</v>
      </c>
      <c s="6" t="s">
        <v>9397</v>
      </c>
      <c s="36" t="s">
        <v>586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4861</v>
      </c>
      <c>
        <f>(M188*21)/100</f>
      </c>
      <c t="s">
        <v>27</v>
      </c>
    </row>
    <row r="189" spans="1:5" ht="12.75">
      <c r="A189" s="35" t="s">
        <v>56</v>
      </c>
      <c r="E189" s="39" t="s">
        <v>9397</v>
      </c>
    </row>
    <row r="190" spans="1:5" ht="178.5">
      <c r="A190" s="35" t="s">
        <v>58</v>
      </c>
      <c r="E190" s="40" t="s">
        <v>9375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182</v>
      </c>
      <c s="34" t="s">
        <v>9398</v>
      </c>
      <c s="35" t="s">
        <v>5</v>
      </c>
      <c s="6" t="s">
        <v>9399</v>
      </c>
      <c s="36" t="s">
        <v>586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4861</v>
      </c>
      <c>
        <f>(M192*21)/100</f>
      </c>
      <c t="s">
        <v>27</v>
      </c>
    </row>
    <row r="193" spans="1:5" ht="25.5">
      <c r="A193" s="35" t="s">
        <v>56</v>
      </c>
      <c r="E193" s="39" t="s">
        <v>9399</v>
      </c>
    </row>
    <row r="194" spans="1:5" ht="409.5">
      <c r="A194" s="35" t="s">
        <v>58</v>
      </c>
      <c r="E194" s="40" t="s">
        <v>9363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185</v>
      </c>
      <c s="34" t="s">
        <v>9400</v>
      </c>
      <c s="35" t="s">
        <v>5</v>
      </c>
      <c s="6" t="s">
        <v>9401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4861</v>
      </c>
      <c>
        <f>(M196*21)/100</f>
      </c>
      <c t="s">
        <v>27</v>
      </c>
    </row>
    <row r="197" spans="1:5" ht="51">
      <c r="A197" s="35" t="s">
        <v>56</v>
      </c>
      <c r="E197" s="39" t="s">
        <v>9402</v>
      </c>
    </row>
    <row r="198" spans="1:5" ht="38.25">
      <c r="A198" s="35" t="s">
        <v>58</v>
      </c>
      <c r="E198" s="40" t="s">
        <v>9334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9403</v>
      </c>
      <c r="E200" s="33" t="s">
        <v>8105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188</v>
      </c>
      <c s="34" t="s">
        <v>9404</v>
      </c>
      <c s="35" t="s">
        <v>5</v>
      </c>
      <c s="6" t="s">
        <v>9405</v>
      </c>
      <c s="36" t="s">
        <v>586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4861</v>
      </c>
      <c>
        <f>(M201*21)/100</f>
      </c>
      <c t="s">
        <v>27</v>
      </c>
    </row>
    <row r="202" spans="1:5" ht="25.5">
      <c r="A202" s="35" t="s">
        <v>56</v>
      </c>
      <c r="E202" s="39" t="s">
        <v>9405</v>
      </c>
    </row>
    <row r="203" spans="1:5" ht="165.75">
      <c r="A203" s="35" t="s">
        <v>58</v>
      </c>
      <c r="E203" s="40" t="s">
        <v>9358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191</v>
      </c>
      <c s="34" t="s">
        <v>9406</v>
      </c>
      <c s="35" t="s">
        <v>5</v>
      </c>
      <c s="6" t="s">
        <v>9401</v>
      </c>
      <c s="36" t="s">
        <v>586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4861</v>
      </c>
      <c>
        <f>(M205*21)/100</f>
      </c>
      <c t="s">
        <v>27</v>
      </c>
    </row>
    <row r="206" spans="1:5" ht="51">
      <c r="A206" s="35" t="s">
        <v>56</v>
      </c>
      <c r="E206" s="39" t="s">
        <v>9407</v>
      </c>
    </row>
    <row r="207" spans="1:5" ht="38.25">
      <c r="A207" s="35" t="s">
        <v>58</v>
      </c>
      <c r="E207" s="40" t="s">
        <v>9316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9408</v>
      </c>
      <c r="E209" s="33" t="s">
        <v>8121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194</v>
      </c>
      <c s="34" t="s">
        <v>9409</v>
      </c>
      <c s="35" t="s">
        <v>5</v>
      </c>
      <c s="6" t="s">
        <v>9410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4861</v>
      </c>
      <c>
        <f>(M210*21)/100</f>
      </c>
      <c t="s">
        <v>27</v>
      </c>
    </row>
    <row r="211" spans="1:5" ht="25.5">
      <c r="A211" s="35" t="s">
        <v>56</v>
      </c>
      <c r="E211" s="39" t="s">
        <v>9410</v>
      </c>
    </row>
    <row r="212" spans="1:5" ht="89.25">
      <c r="A212" s="35" t="s">
        <v>58</v>
      </c>
      <c r="E212" s="40" t="s">
        <v>9411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197</v>
      </c>
      <c s="34" t="s">
        <v>9412</v>
      </c>
      <c s="35" t="s">
        <v>5</v>
      </c>
      <c s="6" t="s">
        <v>9413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4861</v>
      </c>
      <c>
        <f>(M214*21)/100</f>
      </c>
      <c t="s">
        <v>27</v>
      </c>
    </row>
    <row r="215" spans="1:5" ht="25.5">
      <c r="A215" s="35" t="s">
        <v>56</v>
      </c>
      <c r="E215" s="39" t="s">
        <v>9413</v>
      </c>
    </row>
    <row r="216" spans="1:5" ht="140.25">
      <c r="A216" s="35" t="s">
        <v>58</v>
      </c>
      <c r="E216" s="40" t="s">
        <v>9414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9415</v>
      </c>
      <c r="E218" s="33" t="s">
        <v>5247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200</v>
      </c>
      <c s="34" t="s">
        <v>8127</v>
      </c>
      <c s="35" t="s">
        <v>5</v>
      </c>
      <c s="6" t="s">
        <v>8128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4861</v>
      </c>
      <c>
        <f>(M219*21)/100</f>
      </c>
      <c t="s">
        <v>27</v>
      </c>
    </row>
    <row r="220" spans="1:5" ht="38.25">
      <c r="A220" s="35" t="s">
        <v>56</v>
      </c>
      <c r="E220" s="39" t="s">
        <v>8129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4377</v>
      </c>
      <c r="E223" s="33" t="s">
        <v>6923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203</v>
      </c>
      <c s="34" t="s">
        <v>5952</v>
      </c>
      <c s="35" t="s">
        <v>5</v>
      </c>
      <c s="6" t="s">
        <v>5954</v>
      </c>
      <c s="36" t="s">
        <v>586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4861</v>
      </c>
      <c>
        <f>(M224*21)/100</f>
      </c>
      <c t="s">
        <v>27</v>
      </c>
    </row>
    <row r="225" spans="1:5" ht="25.5">
      <c r="A225" s="35" t="s">
        <v>56</v>
      </c>
      <c r="E225" s="39" t="s">
        <v>5954</v>
      </c>
    </row>
    <row r="226" spans="1:5" ht="38.25">
      <c r="A226" s="35" t="s">
        <v>58</v>
      </c>
      <c r="E226" s="40" t="s">
        <v>9416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206</v>
      </c>
      <c s="34" t="s">
        <v>5957</v>
      </c>
      <c s="35" t="s">
        <v>5</v>
      </c>
      <c s="6" t="s">
        <v>5959</v>
      </c>
      <c s="36" t="s">
        <v>586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4861</v>
      </c>
      <c>
        <f>(M228*21)/100</f>
      </c>
      <c t="s">
        <v>27</v>
      </c>
    </row>
    <row r="229" spans="1:5" ht="25.5">
      <c r="A229" s="35" t="s">
        <v>56</v>
      </c>
      <c r="E229" s="39" t="s">
        <v>5959</v>
      </c>
    </row>
    <row r="230" spans="1:5" ht="38.25">
      <c r="A230" s="35" t="s">
        <v>58</v>
      </c>
      <c r="E230" s="40" t="s">
        <v>9417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209</v>
      </c>
      <c s="34" t="s">
        <v>5962</v>
      </c>
      <c s="35" t="s">
        <v>5</v>
      </c>
      <c s="6" t="s">
        <v>5963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4861</v>
      </c>
      <c>
        <f>(M232*21)/100</f>
      </c>
      <c t="s">
        <v>27</v>
      </c>
    </row>
    <row r="233" spans="1:5" ht="12.75">
      <c r="A233" s="35" t="s">
        <v>56</v>
      </c>
      <c r="E233" s="39" t="s">
        <v>5963</v>
      </c>
    </row>
    <row r="234" spans="1:5" ht="51">
      <c r="A234" s="35" t="s">
        <v>58</v>
      </c>
      <c r="E234" s="40" t="s">
        <v>9418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212</v>
      </c>
      <c s="34" t="s">
        <v>5980</v>
      </c>
      <c s="35" t="s">
        <v>5</v>
      </c>
      <c s="6" t="s">
        <v>5982</v>
      </c>
      <c s="36" t="s">
        <v>586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4861</v>
      </c>
      <c>
        <f>(M236*21)/100</f>
      </c>
      <c t="s">
        <v>27</v>
      </c>
    </row>
    <row r="237" spans="1:5" ht="12.75">
      <c r="A237" s="35" t="s">
        <v>56</v>
      </c>
      <c r="E237" s="39" t="s">
        <v>5982</v>
      </c>
    </row>
    <row r="238" spans="1:5" ht="38.25">
      <c r="A238" s="35" t="s">
        <v>58</v>
      </c>
      <c r="E238" s="40" t="s">
        <v>9416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216</v>
      </c>
      <c s="34" t="s">
        <v>5985</v>
      </c>
      <c s="35" t="s">
        <v>5</v>
      </c>
      <c s="6" t="s">
        <v>5987</v>
      </c>
      <c s="36" t="s">
        <v>586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4861</v>
      </c>
      <c>
        <f>(M240*21)/100</f>
      </c>
      <c t="s">
        <v>27</v>
      </c>
    </row>
    <row r="241" spans="1:5" ht="12.75">
      <c r="A241" s="35" t="s">
        <v>56</v>
      </c>
      <c r="E241" s="39" t="s">
        <v>5987</v>
      </c>
    </row>
    <row r="242" spans="1:5" ht="38.25">
      <c r="A242" s="35" t="s">
        <v>58</v>
      </c>
      <c r="E242" s="40" t="s">
        <v>9417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219</v>
      </c>
      <c s="34" t="s">
        <v>9419</v>
      </c>
      <c s="35" t="s">
        <v>5</v>
      </c>
      <c s="6" t="s">
        <v>9420</v>
      </c>
      <c s="36" t="s">
        <v>586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4861</v>
      </c>
      <c>
        <f>(M244*21)/100</f>
      </c>
      <c t="s">
        <v>27</v>
      </c>
    </row>
    <row r="245" spans="1:5" ht="25.5">
      <c r="A245" s="35" t="s">
        <v>56</v>
      </c>
      <c r="E245" s="39" t="s">
        <v>9420</v>
      </c>
    </row>
    <row r="246" spans="1:5" ht="63.75">
      <c r="A246" s="35" t="s">
        <v>58</v>
      </c>
      <c r="E246" s="40" t="s">
        <v>9421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8167</v>
      </c>
      <c r="E248" s="33" t="s">
        <v>8168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222</v>
      </c>
      <c s="34" t="s">
        <v>9422</v>
      </c>
      <c s="35" t="s">
        <v>5</v>
      </c>
      <c s="6" t="s">
        <v>9423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649</v>
      </c>
      <c>
        <f>(M249*21)/100</f>
      </c>
      <c t="s">
        <v>27</v>
      </c>
    </row>
    <row r="250" spans="1:5" ht="25.5">
      <c r="A250" s="35" t="s">
        <v>56</v>
      </c>
      <c r="E250" s="39" t="s">
        <v>9423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4388</v>
      </c>
      <c r="E253" s="33" t="s">
        <v>4389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225</v>
      </c>
      <c s="34" t="s">
        <v>9424</v>
      </c>
      <c s="35" t="s">
        <v>5</v>
      </c>
      <c s="6" t="s">
        <v>9425</v>
      </c>
      <c s="36" t="s">
        <v>2724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4861</v>
      </c>
      <c>
        <f>(M254*21)/100</f>
      </c>
      <c t="s">
        <v>27</v>
      </c>
    </row>
    <row r="255" spans="1:5" ht="25.5">
      <c r="A255" s="35" t="s">
        <v>56</v>
      </c>
      <c r="E255" s="39" t="s">
        <v>9425</v>
      </c>
    </row>
    <row r="256" spans="1:5" ht="51">
      <c r="A256" s="35" t="s">
        <v>58</v>
      </c>
      <c r="E256" s="40" t="s">
        <v>9426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228</v>
      </c>
      <c s="34" t="s">
        <v>8701</v>
      </c>
      <c s="35" t="s">
        <v>5</v>
      </c>
      <c s="6" t="s">
        <v>8702</v>
      </c>
      <c s="36" t="s">
        <v>2724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4861</v>
      </c>
      <c>
        <f>(M258*21)/100</f>
      </c>
      <c t="s">
        <v>27</v>
      </c>
    </row>
    <row r="259" spans="1:5" ht="12.75">
      <c r="A259" s="35" t="s">
        <v>56</v>
      </c>
      <c r="E259" s="39" t="s">
        <v>8702</v>
      </c>
    </row>
    <row r="260" spans="1:5" ht="63.75">
      <c r="A260" s="35" t="s">
        <v>58</v>
      </c>
      <c r="E260" s="40" t="s">
        <v>9427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231</v>
      </c>
      <c s="34" t="s">
        <v>8508</v>
      </c>
      <c s="35" t="s">
        <v>5</v>
      </c>
      <c s="6" t="s">
        <v>8509</v>
      </c>
      <c s="36" t="s">
        <v>2724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4861</v>
      </c>
      <c>
        <f>(M262*21)/100</f>
      </c>
      <c t="s">
        <v>27</v>
      </c>
    </row>
    <row r="263" spans="1:5" ht="12.75">
      <c r="A263" s="35" t="s">
        <v>56</v>
      </c>
      <c r="E263" s="39" t="s">
        <v>8509</v>
      </c>
    </row>
    <row r="264" spans="1:5" ht="89.25">
      <c r="A264" s="35" t="s">
        <v>58</v>
      </c>
      <c r="E264" s="40" t="s">
        <v>9428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234</v>
      </c>
      <c s="34" t="s">
        <v>8931</v>
      </c>
      <c s="35" t="s">
        <v>5</v>
      </c>
      <c s="6" t="s">
        <v>8929</v>
      </c>
      <c s="36" t="s">
        <v>2724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4861</v>
      </c>
      <c>
        <f>(M266*21)/100</f>
      </c>
      <c t="s">
        <v>27</v>
      </c>
    </row>
    <row r="267" spans="1:5" ht="12.75">
      <c r="A267" s="35" t="s">
        <v>56</v>
      </c>
      <c r="E267" s="39" t="s">
        <v>8929</v>
      </c>
    </row>
    <row r="268" spans="1:5" ht="114.75">
      <c r="A268" s="35" t="s">
        <v>58</v>
      </c>
      <c r="E268" s="40" t="s">
        <v>9429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9430</v>
      </c>
      <c s="35" t="s">
        <v>5</v>
      </c>
      <c s="6" t="s">
        <v>9431</v>
      </c>
      <c s="36" t="s">
        <v>2724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4861</v>
      </c>
      <c>
        <f>(M270*21)/100</f>
      </c>
      <c t="s">
        <v>27</v>
      </c>
    </row>
    <row r="271" spans="1:5" ht="12.75">
      <c r="A271" s="35" t="s">
        <v>56</v>
      </c>
      <c r="E271" s="39" t="s">
        <v>9431</v>
      </c>
    </row>
    <row r="272" spans="1:5" ht="114.75">
      <c r="A272" s="35" t="s">
        <v>58</v>
      </c>
      <c r="E272" s="40" t="s">
        <v>9432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9433</v>
      </c>
      <c s="35" t="s">
        <v>5</v>
      </c>
      <c s="6" t="s">
        <v>9434</v>
      </c>
      <c s="36" t="s">
        <v>2724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649</v>
      </c>
      <c>
        <f>(M274*21)/100</f>
      </c>
      <c t="s">
        <v>27</v>
      </c>
    </row>
    <row r="275" spans="1:5" ht="12.75">
      <c r="A275" s="35" t="s">
        <v>56</v>
      </c>
      <c r="E275" s="39" t="s">
        <v>9434</v>
      </c>
    </row>
    <row r="276" spans="1:5" ht="267.75">
      <c r="A276" s="35" t="s">
        <v>58</v>
      </c>
      <c r="E276" s="40" t="s">
        <v>9435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243</v>
      </c>
      <c s="34" t="s">
        <v>8701</v>
      </c>
      <c s="35" t="s">
        <v>50</v>
      </c>
      <c s="6" t="s">
        <v>8702</v>
      </c>
      <c s="36" t="s">
        <v>2724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4861</v>
      </c>
      <c>
        <f>(M278*21)/100</f>
      </c>
      <c t="s">
        <v>27</v>
      </c>
    </row>
    <row r="279" spans="1:5" ht="12.75">
      <c r="A279" s="35" t="s">
        <v>56</v>
      </c>
      <c r="E279" s="39" t="s">
        <v>8702</v>
      </c>
    </row>
    <row r="280" spans="1:5" ht="63.75">
      <c r="A280" s="35" t="s">
        <v>58</v>
      </c>
      <c r="E280" s="40" t="s">
        <v>9436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745</v>
      </c>
      <c s="34" t="s">
        <v>8931</v>
      </c>
      <c s="35" t="s">
        <v>50</v>
      </c>
      <c s="6" t="s">
        <v>8929</v>
      </c>
      <c s="36" t="s">
        <v>2724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4861</v>
      </c>
      <c>
        <f>(M282*21)/100</f>
      </c>
      <c t="s">
        <v>27</v>
      </c>
    </row>
    <row r="283" spans="1:5" ht="12.75">
      <c r="A283" s="35" t="s">
        <v>56</v>
      </c>
      <c r="E283" s="39" t="s">
        <v>8929</v>
      </c>
    </row>
    <row r="284" spans="1:5" ht="76.5">
      <c r="A284" s="35" t="s">
        <v>58</v>
      </c>
      <c r="E284" s="40" t="s">
        <v>9437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635</v>
      </c>
      <c s="34" t="s">
        <v>9438</v>
      </c>
      <c s="35" t="s">
        <v>5</v>
      </c>
      <c s="6" t="s">
        <v>9439</v>
      </c>
      <c s="36" t="s">
        <v>2724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4861</v>
      </c>
      <c>
        <f>(M286*21)/100</f>
      </c>
      <c t="s">
        <v>27</v>
      </c>
    </row>
    <row r="287" spans="1:5" ht="12.75">
      <c r="A287" s="35" t="s">
        <v>56</v>
      </c>
      <c r="E287" s="39" t="s">
        <v>9439</v>
      </c>
    </row>
    <row r="288" spans="1:5" ht="76.5">
      <c r="A288" s="35" t="s">
        <v>58</v>
      </c>
      <c r="E288" s="40" t="s">
        <v>9440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246</v>
      </c>
      <c s="34" t="s">
        <v>9441</v>
      </c>
      <c s="35" t="s">
        <v>5</v>
      </c>
      <c s="6" t="s">
        <v>9442</v>
      </c>
      <c s="36" t="s">
        <v>2724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4861</v>
      </c>
      <c>
        <f>(M290*21)/100</f>
      </c>
      <c t="s">
        <v>27</v>
      </c>
    </row>
    <row r="291" spans="1:5" ht="25.5">
      <c r="A291" s="35" t="s">
        <v>56</v>
      </c>
      <c r="E291" s="39" t="s">
        <v>9442</v>
      </c>
    </row>
    <row r="292" spans="1:5" ht="76.5">
      <c r="A292" s="35" t="s">
        <v>58</v>
      </c>
      <c r="E292" s="40" t="s">
        <v>9443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249</v>
      </c>
      <c s="34" t="s">
        <v>9444</v>
      </c>
      <c s="35" t="s">
        <v>5</v>
      </c>
      <c s="6" t="s">
        <v>9445</v>
      </c>
      <c s="36" t="s">
        <v>2724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649</v>
      </c>
      <c>
        <f>(M294*21)/100</f>
      </c>
      <c t="s">
        <v>27</v>
      </c>
    </row>
    <row r="295" spans="1:5" ht="12.75">
      <c r="A295" s="35" t="s">
        <v>56</v>
      </c>
      <c r="E295" s="39" t="s">
        <v>9445</v>
      </c>
    </row>
    <row r="296" spans="1:5" ht="178.5">
      <c r="A296" s="35" t="s">
        <v>58</v>
      </c>
      <c r="E296" s="40" t="s">
        <v>9446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252</v>
      </c>
      <c s="34" t="s">
        <v>9447</v>
      </c>
      <c s="35" t="s">
        <v>5</v>
      </c>
      <c s="6" t="s">
        <v>9448</v>
      </c>
      <c s="36" t="s">
        <v>586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649</v>
      </c>
      <c>
        <f>(M298*21)/100</f>
      </c>
      <c t="s">
        <v>27</v>
      </c>
    </row>
    <row r="299" spans="1:5" ht="12.75">
      <c r="A299" s="35" t="s">
        <v>56</v>
      </c>
      <c r="E299" s="39" t="s">
        <v>9448</v>
      </c>
    </row>
    <row r="300" spans="1:5" ht="51">
      <c r="A300" s="35" t="s">
        <v>58</v>
      </c>
      <c r="E300" s="40" t="s">
        <v>9449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255</v>
      </c>
      <c s="34" t="s">
        <v>9450</v>
      </c>
      <c s="35" t="s">
        <v>5</v>
      </c>
      <c s="6" t="s">
        <v>9451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649</v>
      </c>
      <c>
        <f>(M302*21)/100</f>
      </c>
      <c t="s">
        <v>27</v>
      </c>
    </row>
    <row r="303" spans="1:5" ht="12.75">
      <c r="A303" s="35" t="s">
        <v>56</v>
      </c>
      <c r="E303" s="39" t="s">
        <v>9451</v>
      </c>
    </row>
    <row r="304" spans="1:5" ht="25.5">
      <c r="A304" s="35" t="s">
        <v>58</v>
      </c>
      <c r="E304" s="40" t="s">
        <v>9452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258</v>
      </c>
      <c s="34" t="s">
        <v>9453</v>
      </c>
      <c s="35" t="s">
        <v>5</v>
      </c>
      <c s="6" t="s">
        <v>9454</v>
      </c>
      <c s="36" t="s">
        <v>586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649</v>
      </c>
      <c>
        <f>(M306*21)/100</f>
      </c>
      <c t="s">
        <v>27</v>
      </c>
    </row>
    <row r="307" spans="1:5" ht="12.75">
      <c r="A307" s="35" t="s">
        <v>56</v>
      </c>
      <c r="E307" s="39" t="s">
        <v>9454</v>
      </c>
    </row>
    <row r="308" spans="1:5" ht="51">
      <c r="A308" s="35" t="s">
        <v>58</v>
      </c>
      <c r="E308" s="40" t="s">
        <v>9455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261</v>
      </c>
      <c s="34" t="s">
        <v>9456</v>
      </c>
      <c s="35" t="s">
        <v>5</v>
      </c>
      <c s="6" t="s">
        <v>9457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649</v>
      </c>
      <c>
        <f>(M310*21)/100</f>
      </c>
      <c t="s">
        <v>27</v>
      </c>
    </row>
    <row r="311" spans="1:5" ht="12.75">
      <c r="A311" s="35" t="s">
        <v>56</v>
      </c>
      <c r="E311" s="39" t="s">
        <v>9457</v>
      </c>
    </row>
    <row r="312" spans="1:5" ht="25.5">
      <c r="A312" s="35" t="s">
        <v>58</v>
      </c>
      <c r="E312" s="40" t="s">
        <v>9458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8193</v>
      </c>
      <c r="E314" s="33" t="s">
        <v>8194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264</v>
      </c>
      <c s="34" t="s">
        <v>8195</v>
      </c>
      <c s="35" t="s">
        <v>5</v>
      </c>
      <c s="6" t="s">
        <v>8196</v>
      </c>
      <c s="36" t="s">
        <v>586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4861</v>
      </c>
      <c>
        <f>(M315*21)/100</f>
      </c>
      <c t="s">
        <v>27</v>
      </c>
    </row>
    <row r="316" spans="1:5" ht="12.75">
      <c r="A316" s="35" t="s">
        <v>56</v>
      </c>
      <c r="E316" s="39" t="s">
        <v>8196</v>
      </c>
    </row>
    <row r="317" spans="1:5" ht="293.25">
      <c r="A317" s="35" t="s">
        <v>58</v>
      </c>
      <c r="E317" s="40" t="s">
        <v>9459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267</v>
      </c>
      <c s="34" t="s">
        <v>8198</v>
      </c>
      <c s="35" t="s">
        <v>5</v>
      </c>
      <c s="6" t="s">
        <v>8199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4861</v>
      </c>
      <c>
        <f>(M319*21)/100</f>
      </c>
      <c t="s">
        <v>27</v>
      </c>
    </row>
    <row r="320" spans="1:5" ht="12.75">
      <c r="A320" s="35" t="s">
        <v>56</v>
      </c>
      <c r="E320" s="39" t="s">
        <v>8199</v>
      </c>
    </row>
    <row r="321" spans="1:5" ht="114.75">
      <c r="A321" s="35" t="s">
        <v>58</v>
      </c>
      <c r="E321" s="40" t="s">
        <v>9460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270</v>
      </c>
      <c s="34" t="s">
        <v>8204</v>
      </c>
      <c s="35" t="s">
        <v>5</v>
      </c>
      <c s="6" t="s">
        <v>8205</v>
      </c>
      <c s="36" t="s">
        <v>586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4861</v>
      </c>
      <c>
        <f>(M323*21)/100</f>
      </c>
      <c t="s">
        <v>27</v>
      </c>
    </row>
    <row r="324" spans="1:5" ht="12.75">
      <c r="A324" s="35" t="s">
        <v>56</v>
      </c>
      <c r="E324" s="39" t="s">
        <v>8205</v>
      </c>
    </row>
    <row r="325" spans="1:5" ht="293.25">
      <c r="A325" s="35" t="s">
        <v>58</v>
      </c>
      <c r="E325" s="40" t="s">
        <v>9459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273</v>
      </c>
      <c s="34" t="s">
        <v>8201</v>
      </c>
      <c s="35" t="s">
        <v>5</v>
      </c>
      <c s="6" t="s">
        <v>8202</v>
      </c>
      <c s="36" t="s">
        <v>586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4861</v>
      </c>
      <c>
        <f>(M327*21)/100</f>
      </c>
      <c t="s">
        <v>27</v>
      </c>
    </row>
    <row r="328" spans="1:5" ht="12.75">
      <c r="A328" s="35" t="s">
        <v>56</v>
      </c>
      <c r="E328" s="39" t="s">
        <v>8202</v>
      </c>
    </row>
    <row r="329" spans="1:5" ht="293.25">
      <c r="A329" s="35" t="s">
        <v>58</v>
      </c>
      <c r="E329" s="40" t="s">
        <v>9459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276</v>
      </c>
      <c s="34" t="s">
        <v>8206</v>
      </c>
      <c s="35" t="s">
        <v>5</v>
      </c>
      <c s="6" t="s">
        <v>8207</v>
      </c>
      <c s="36" t="s">
        <v>586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4861</v>
      </c>
      <c>
        <f>(M331*21)/100</f>
      </c>
      <c t="s">
        <v>27</v>
      </c>
    </row>
    <row r="332" spans="1:5" ht="25.5">
      <c r="A332" s="35" t="s">
        <v>56</v>
      </c>
      <c r="E332" s="39" t="s">
        <v>8207</v>
      </c>
    </row>
    <row r="333" spans="1:5" ht="293.25">
      <c r="A333" s="35" t="s">
        <v>58</v>
      </c>
      <c r="E333" s="40" t="s">
        <v>9459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279</v>
      </c>
      <c s="34" t="s">
        <v>8214</v>
      </c>
      <c s="35" t="s">
        <v>5</v>
      </c>
      <c s="6" t="s">
        <v>8215</v>
      </c>
      <c s="36" t="s">
        <v>586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4861</v>
      </c>
      <c>
        <f>(M335*21)/100</f>
      </c>
      <c t="s">
        <v>27</v>
      </c>
    </row>
    <row r="336" spans="1:5" ht="12.75">
      <c r="A336" s="35" t="s">
        <v>56</v>
      </c>
      <c r="E336" s="39" t="s">
        <v>8215</v>
      </c>
    </row>
    <row r="337" spans="1:5" ht="293.25">
      <c r="A337" s="35" t="s">
        <v>58</v>
      </c>
      <c r="E337" s="40" t="s">
        <v>9459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282</v>
      </c>
      <c s="34" t="s">
        <v>9461</v>
      </c>
      <c s="35" t="s">
        <v>5</v>
      </c>
      <c s="6" t="s">
        <v>9462</v>
      </c>
      <c s="36" t="s">
        <v>586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649</v>
      </c>
      <c>
        <f>(M339*21)/100</f>
      </c>
      <c t="s">
        <v>27</v>
      </c>
    </row>
    <row r="340" spans="1:5" ht="25.5">
      <c r="A340" s="35" t="s">
        <v>56</v>
      </c>
      <c r="E340" s="39" t="s">
        <v>9462</v>
      </c>
    </row>
    <row r="341" spans="1:5" ht="25.5">
      <c r="A341" s="35" t="s">
        <v>58</v>
      </c>
      <c r="E341" s="40" t="s">
        <v>9463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285</v>
      </c>
      <c s="34" t="s">
        <v>8208</v>
      </c>
      <c s="35" t="s">
        <v>5</v>
      </c>
      <c s="6" t="s">
        <v>8209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4861</v>
      </c>
      <c>
        <f>(M343*21)/100</f>
      </c>
      <c t="s">
        <v>27</v>
      </c>
    </row>
    <row r="344" spans="1:5" ht="12.75">
      <c r="A344" s="35" t="s">
        <v>56</v>
      </c>
      <c r="E344" s="39" t="s">
        <v>8209</v>
      </c>
    </row>
    <row r="345" spans="1:5" ht="114.75">
      <c r="A345" s="35" t="s">
        <v>58</v>
      </c>
      <c r="E345" s="40" t="s">
        <v>9460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289</v>
      </c>
      <c s="34" t="s">
        <v>8211</v>
      </c>
      <c s="35" t="s">
        <v>5</v>
      </c>
      <c s="6" t="s">
        <v>8212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4861</v>
      </c>
      <c>
        <f>(M347*21)/100</f>
      </c>
      <c t="s">
        <v>27</v>
      </c>
    </row>
    <row r="348" spans="1:5" ht="12.75">
      <c r="A348" s="35" t="s">
        <v>56</v>
      </c>
      <c r="E348" s="39" t="s">
        <v>8212</v>
      </c>
    </row>
    <row r="349" spans="1:5" ht="25.5">
      <c r="A349" s="35" t="s">
        <v>58</v>
      </c>
      <c r="E349" s="40" t="s">
        <v>9464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293</v>
      </c>
      <c s="34" t="s">
        <v>8219</v>
      </c>
      <c s="35" t="s">
        <v>5</v>
      </c>
      <c s="6" t="s">
        <v>8220</v>
      </c>
      <c s="36" t="s">
        <v>586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4861</v>
      </c>
      <c>
        <f>(M351*21)/100</f>
      </c>
      <c t="s">
        <v>27</v>
      </c>
    </row>
    <row r="352" spans="1:5" ht="12.75">
      <c r="A352" s="35" t="s">
        <v>56</v>
      </c>
      <c r="E352" s="39" t="s">
        <v>8220</v>
      </c>
    </row>
    <row r="353" spans="1:5" ht="293.25">
      <c r="A353" s="35" t="s">
        <v>58</v>
      </c>
      <c r="E353" s="40" t="s">
        <v>9459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8221</v>
      </c>
      <c r="E355" s="33" t="s">
        <v>8222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296</v>
      </c>
      <c s="34" t="s">
        <v>9465</v>
      </c>
      <c s="35" t="s">
        <v>5</v>
      </c>
      <c s="6" t="s">
        <v>9466</v>
      </c>
      <c s="36" t="s">
        <v>586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4861</v>
      </c>
      <c>
        <f>(M356*21)/100</f>
      </c>
      <c t="s">
        <v>27</v>
      </c>
    </row>
    <row r="357" spans="1:5" ht="12.75">
      <c r="A357" s="35" t="s">
        <v>56</v>
      </c>
      <c r="E357" s="39" t="s">
        <v>9466</v>
      </c>
    </row>
    <row r="358" spans="1:5" ht="102">
      <c r="A358" s="35" t="s">
        <v>58</v>
      </c>
      <c r="E358" s="40" t="s">
        <v>9467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299</v>
      </c>
      <c s="34" t="s">
        <v>8235</v>
      </c>
      <c s="35" t="s">
        <v>5</v>
      </c>
      <c s="6" t="s">
        <v>8236</v>
      </c>
      <c s="36" t="s">
        <v>586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4861</v>
      </c>
      <c>
        <f>(M360*21)/100</f>
      </c>
      <c t="s">
        <v>27</v>
      </c>
    </row>
    <row r="361" spans="1:5" ht="25.5">
      <c r="A361" s="35" t="s">
        <v>56</v>
      </c>
      <c r="E361" s="39" t="s">
        <v>8236</v>
      </c>
    </row>
    <row r="362" spans="1:5" ht="102">
      <c r="A362" s="35" t="s">
        <v>58</v>
      </c>
      <c r="E362" s="40" t="s">
        <v>9467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302</v>
      </c>
      <c s="34" t="s">
        <v>8247</v>
      </c>
      <c s="35" t="s">
        <v>5</v>
      </c>
      <c s="6" t="s">
        <v>8248</v>
      </c>
      <c s="36" t="s">
        <v>586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4861</v>
      </c>
      <c>
        <f>(M364*21)/100</f>
      </c>
      <c t="s">
        <v>27</v>
      </c>
    </row>
    <row r="365" spans="1:5" ht="12.75">
      <c r="A365" s="35" t="s">
        <v>56</v>
      </c>
      <c r="E365" s="39" t="s">
        <v>8248</v>
      </c>
    </row>
    <row r="366" spans="1:5" ht="127.5">
      <c r="A366" s="35" t="s">
        <v>58</v>
      </c>
      <c r="E366" s="40" t="s">
        <v>9468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305</v>
      </c>
      <c s="34" t="s">
        <v>8238</v>
      </c>
      <c s="35" t="s">
        <v>5</v>
      </c>
      <c s="6" t="s">
        <v>8239</v>
      </c>
      <c s="36" t="s">
        <v>586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4861</v>
      </c>
      <c>
        <f>(M368*21)/100</f>
      </c>
      <c t="s">
        <v>27</v>
      </c>
    </row>
    <row r="369" spans="1:5" ht="12.75">
      <c r="A369" s="35" t="s">
        <v>56</v>
      </c>
      <c r="E369" s="39" t="s">
        <v>8239</v>
      </c>
    </row>
    <row r="370" spans="1:5" ht="114.75">
      <c r="A370" s="35" t="s">
        <v>58</v>
      </c>
      <c r="E370" s="40" t="s">
        <v>9469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308</v>
      </c>
      <c s="34" t="s">
        <v>8241</v>
      </c>
      <c s="35" t="s">
        <v>5</v>
      </c>
      <c s="6" t="s">
        <v>8242</v>
      </c>
      <c s="36" t="s">
        <v>586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4861</v>
      </c>
      <c>
        <f>(M372*21)/100</f>
      </c>
      <c t="s">
        <v>27</v>
      </c>
    </row>
    <row r="373" spans="1:5" ht="12.75">
      <c r="A373" s="35" t="s">
        <v>56</v>
      </c>
      <c r="E373" s="39" t="s">
        <v>8242</v>
      </c>
    </row>
    <row r="374" spans="1:5" ht="114.75">
      <c r="A374" s="35" t="s">
        <v>58</v>
      </c>
      <c r="E374" s="40" t="s">
        <v>9469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311</v>
      </c>
      <c s="34" t="s">
        <v>9470</v>
      </c>
      <c s="35" t="s">
        <v>5</v>
      </c>
      <c s="6" t="s">
        <v>9471</v>
      </c>
      <c s="36" t="s">
        <v>586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4861</v>
      </c>
      <c>
        <f>(M376*21)/100</f>
      </c>
      <c t="s">
        <v>27</v>
      </c>
    </row>
    <row r="377" spans="1:5" ht="25.5">
      <c r="A377" s="35" t="s">
        <v>56</v>
      </c>
      <c r="E377" s="39" t="s">
        <v>9471</v>
      </c>
    </row>
    <row r="378" spans="1:5" ht="102">
      <c r="A378" s="35" t="s">
        <v>58</v>
      </c>
      <c r="E378" s="40" t="s">
        <v>9467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315</v>
      </c>
      <c s="34" t="s">
        <v>9472</v>
      </c>
      <c s="35" t="s">
        <v>5</v>
      </c>
      <c s="6" t="s">
        <v>9473</v>
      </c>
      <c s="36" t="s">
        <v>586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649</v>
      </c>
      <c>
        <f>(M380*21)/100</f>
      </c>
      <c t="s">
        <v>27</v>
      </c>
    </row>
    <row r="381" spans="1:5" ht="12.75">
      <c r="A381" s="35" t="s">
        <v>56</v>
      </c>
      <c r="E381" s="39" t="s">
        <v>9473</v>
      </c>
    </row>
    <row r="382" spans="1:5" ht="127.5">
      <c r="A382" s="35" t="s">
        <v>58</v>
      </c>
      <c r="E382" s="40" t="s">
        <v>9468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318</v>
      </c>
      <c s="34" t="s">
        <v>9474</v>
      </c>
      <c s="35" t="s">
        <v>5</v>
      </c>
      <c s="6" t="s">
        <v>9475</v>
      </c>
      <c s="36" t="s">
        <v>586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4861</v>
      </c>
      <c>
        <f>(M384*21)/100</f>
      </c>
      <c t="s">
        <v>27</v>
      </c>
    </row>
    <row r="385" spans="1:5" ht="12.75">
      <c r="A385" s="35" t="s">
        <v>56</v>
      </c>
      <c r="E385" s="39" t="s">
        <v>9475</v>
      </c>
    </row>
    <row r="386" spans="1:5" ht="127.5">
      <c r="A386" s="35" t="s">
        <v>58</v>
      </c>
      <c r="E386" s="40" t="s">
        <v>9468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8256</v>
      </c>
      <c r="E388" s="33" t="s">
        <v>8257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321</v>
      </c>
      <c s="34" t="s">
        <v>8261</v>
      </c>
      <c s="35" t="s">
        <v>5</v>
      </c>
      <c s="6" t="s">
        <v>8262</v>
      </c>
      <c s="36" t="s">
        <v>586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4861</v>
      </c>
      <c>
        <f>(M389*21)/100</f>
      </c>
      <c t="s">
        <v>27</v>
      </c>
    </row>
    <row r="390" spans="1:5" ht="25.5">
      <c r="A390" s="35" t="s">
        <v>56</v>
      </c>
      <c r="E390" s="39" t="s">
        <v>8262</v>
      </c>
    </row>
    <row r="391" spans="1:5" ht="306">
      <c r="A391" s="35" t="s">
        <v>58</v>
      </c>
      <c r="E391" s="40" t="s">
        <v>9476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1647</v>
      </c>
      <c r="E393" s="33" t="s">
        <v>3043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324</v>
      </c>
      <c s="34" t="s">
        <v>3659</v>
      </c>
      <c s="35" t="s">
        <v>5</v>
      </c>
      <c s="6" t="s">
        <v>4399</v>
      </c>
      <c s="36" t="s">
        <v>956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649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4400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327</v>
      </c>
      <c s="34" t="s">
        <v>4401</v>
      </c>
      <c s="35" t="s">
        <v>5</v>
      </c>
      <c s="6" t="s">
        <v>4402</v>
      </c>
      <c s="36" t="s">
        <v>956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649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4403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8303</v>
      </c>
      <c r="E402" s="33" t="s">
        <v>9077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164</v>
      </c>
      <c s="34" t="s">
        <v>9477</v>
      </c>
      <c s="35" t="s">
        <v>5</v>
      </c>
      <c s="6" t="s">
        <v>8341</v>
      </c>
      <c s="36" t="s">
        <v>405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649</v>
      </c>
      <c>
        <f>(M403*21)/100</f>
      </c>
      <c t="s">
        <v>27</v>
      </c>
    </row>
    <row r="404" spans="1:5" ht="12.75">
      <c r="A404" s="35" t="s">
        <v>56</v>
      </c>
      <c r="E404" s="39" t="s">
        <v>8341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167</v>
      </c>
      <c s="34" t="s">
        <v>9478</v>
      </c>
      <c s="35" t="s">
        <v>5</v>
      </c>
      <c s="6" t="s">
        <v>8343</v>
      </c>
      <c s="36" t="s">
        <v>405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649</v>
      </c>
      <c>
        <f>(M407*21)/100</f>
      </c>
      <c t="s">
        <v>27</v>
      </c>
    </row>
    <row r="408" spans="1:5" ht="12.75">
      <c r="A408" s="35" t="s">
        <v>56</v>
      </c>
      <c r="E408" s="39" t="s">
        <v>8343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170</v>
      </c>
      <c s="34" t="s">
        <v>9479</v>
      </c>
      <c s="35" t="s">
        <v>5</v>
      </c>
      <c s="6" t="s">
        <v>8345</v>
      </c>
      <c s="36" t="s">
        <v>405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649</v>
      </c>
      <c>
        <f>(M411*21)/100</f>
      </c>
      <c t="s">
        <v>27</v>
      </c>
    </row>
    <row r="412" spans="1:5" ht="12.75">
      <c r="A412" s="35" t="s">
        <v>56</v>
      </c>
      <c r="E412" s="39" t="s">
        <v>8345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8314</v>
      </c>
      <c r="E415" s="33" t="s">
        <v>9073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670</v>
      </c>
      <c s="34" t="s">
        <v>9480</v>
      </c>
      <c s="35" t="s">
        <v>5</v>
      </c>
      <c s="6" t="s">
        <v>8335</v>
      </c>
      <c s="36" t="s">
        <v>2724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649</v>
      </c>
      <c>
        <f>(M416*21)/100</f>
      </c>
      <c t="s">
        <v>27</v>
      </c>
    </row>
    <row r="417" spans="1:5" ht="12.75">
      <c r="A417" s="35" t="s">
        <v>56</v>
      </c>
      <c r="E417" s="39" t="s">
        <v>8335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673</v>
      </c>
      <c s="34" t="s">
        <v>9481</v>
      </c>
      <c s="35" t="s">
        <v>5</v>
      </c>
      <c s="6" t="s">
        <v>8337</v>
      </c>
      <c s="36" t="s">
        <v>956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649</v>
      </c>
      <c>
        <f>(M420*21)/100</f>
      </c>
      <c t="s">
        <v>27</v>
      </c>
    </row>
    <row r="421" spans="1:5" ht="12.75">
      <c r="A421" s="35" t="s">
        <v>56</v>
      </c>
      <c r="E421" s="39" t="s">
        <v>8337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8322</v>
      </c>
      <c r="E424" s="33" t="s">
        <v>9482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9483</v>
      </c>
      <c s="35" t="s">
        <v>5</v>
      </c>
      <c s="6" t="s">
        <v>8305</v>
      </c>
      <c s="36" t="s">
        <v>4035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649</v>
      </c>
      <c>
        <f>(M425*21)/100</f>
      </c>
      <c t="s">
        <v>27</v>
      </c>
    </row>
    <row r="426" spans="1:5" ht="38.25">
      <c r="A426" s="35" t="s">
        <v>56</v>
      </c>
      <c r="E426" s="39" t="s">
        <v>9484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9485</v>
      </c>
      <c s="35" t="s">
        <v>5</v>
      </c>
      <c s="6" t="s">
        <v>8308</v>
      </c>
      <c s="36" t="s">
        <v>4035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649</v>
      </c>
      <c>
        <f>(M429*21)/100</f>
      </c>
      <c t="s">
        <v>27</v>
      </c>
    </row>
    <row r="430" spans="1:5" ht="25.5">
      <c r="A430" s="35" t="s">
        <v>56</v>
      </c>
      <c r="E430" s="39" t="s">
        <v>8308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9486</v>
      </c>
      <c s="35" t="s">
        <v>5</v>
      </c>
      <c s="6" t="s">
        <v>8310</v>
      </c>
      <c s="36" t="s">
        <v>4035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649</v>
      </c>
      <c>
        <f>(M433*21)/100</f>
      </c>
      <c t="s">
        <v>27</v>
      </c>
    </row>
    <row r="434" spans="1:5" ht="12.75">
      <c r="A434" s="35" t="s">
        <v>56</v>
      </c>
      <c r="E434" s="39" t="s">
        <v>8310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9487</v>
      </c>
      <c s="35" t="s">
        <v>5</v>
      </c>
      <c s="6" t="s">
        <v>8312</v>
      </c>
      <c s="36" t="s">
        <v>8313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649</v>
      </c>
      <c>
        <f>(M437*21)/100</f>
      </c>
      <c t="s">
        <v>27</v>
      </c>
    </row>
    <row r="438" spans="1:5" ht="12.75">
      <c r="A438" s="35" t="s">
        <v>56</v>
      </c>
      <c r="E438" s="39" t="s">
        <v>8312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8326</v>
      </c>
      <c r="E441" s="33" t="s">
        <v>9488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9489</v>
      </c>
      <c s="35" t="s">
        <v>5</v>
      </c>
      <c s="6" t="s">
        <v>9490</v>
      </c>
      <c s="36" t="s">
        <v>4035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649</v>
      </c>
      <c>
        <f>(M442*21)/100</f>
      </c>
      <c t="s">
        <v>27</v>
      </c>
    </row>
    <row r="443" spans="1:5" ht="38.25">
      <c r="A443" s="35" t="s">
        <v>56</v>
      </c>
      <c r="E443" s="39" t="s">
        <v>9491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9492</v>
      </c>
      <c s="35" t="s">
        <v>5</v>
      </c>
      <c s="6" t="s">
        <v>9493</v>
      </c>
      <c s="36" t="s">
        <v>4035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649</v>
      </c>
      <c>
        <f>(M446*21)/100</f>
      </c>
      <c t="s">
        <v>27</v>
      </c>
    </row>
    <row r="447" spans="1:5" ht="25.5">
      <c r="A447" s="35" t="s">
        <v>56</v>
      </c>
      <c r="E447" s="39" t="s">
        <v>9493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9494</v>
      </c>
      <c s="35" t="s">
        <v>5</v>
      </c>
      <c s="6" t="s">
        <v>8310</v>
      </c>
      <c s="36" t="s">
        <v>4035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649</v>
      </c>
      <c>
        <f>(M450*21)/100</f>
      </c>
      <c t="s">
        <v>27</v>
      </c>
    </row>
    <row r="451" spans="1:5" ht="12.75">
      <c r="A451" s="35" t="s">
        <v>56</v>
      </c>
      <c r="E451" s="39" t="s">
        <v>8310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9495</v>
      </c>
      <c s="35" t="s">
        <v>5</v>
      </c>
      <c s="6" t="s">
        <v>8312</v>
      </c>
      <c s="36" t="s">
        <v>8313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649</v>
      </c>
      <c>
        <f>(M454*21)/100</f>
      </c>
      <c t="s">
        <v>27</v>
      </c>
    </row>
    <row r="455" spans="1:5" ht="12.75">
      <c r="A455" s="35" t="s">
        <v>56</v>
      </c>
      <c r="E455" s="39" t="s">
        <v>8312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8332</v>
      </c>
      <c r="E458" s="33" t="s">
        <v>9496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9497</v>
      </c>
      <c s="35" t="s">
        <v>5</v>
      </c>
      <c s="6" t="s">
        <v>8952</v>
      </c>
      <c s="36" t="s">
        <v>4035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649</v>
      </c>
      <c>
        <f>(M459*21)/100</f>
      </c>
      <c t="s">
        <v>27</v>
      </c>
    </row>
    <row r="460" spans="1:5" ht="38.25">
      <c r="A460" s="35" t="s">
        <v>56</v>
      </c>
      <c r="E460" s="39" t="s">
        <v>8953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9498</v>
      </c>
      <c s="35" t="s">
        <v>5</v>
      </c>
      <c s="6" t="s">
        <v>8955</v>
      </c>
      <c s="36" t="s">
        <v>4035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649</v>
      </c>
      <c>
        <f>(M463*21)/100</f>
      </c>
      <c t="s">
        <v>27</v>
      </c>
    </row>
    <row r="464" spans="1:5" ht="25.5">
      <c r="A464" s="35" t="s">
        <v>56</v>
      </c>
      <c r="E464" s="39" t="s">
        <v>8955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9499</v>
      </c>
      <c s="35" t="s">
        <v>5</v>
      </c>
      <c s="6" t="s">
        <v>8310</v>
      </c>
      <c s="36" t="s">
        <v>4035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649</v>
      </c>
      <c>
        <f>(M467*21)/100</f>
      </c>
      <c t="s">
        <v>27</v>
      </c>
    </row>
    <row r="468" spans="1:5" ht="12.75">
      <c r="A468" s="35" t="s">
        <v>56</v>
      </c>
      <c r="E468" s="39" t="s">
        <v>8310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9500</v>
      </c>
      <c s="35" t="s">
        <v>5</v>
      </c>
      <c s="6" t="s">
        <v>9501</v>
      </c>
      <c s="36" t="s">
        <v>4035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649</v>
      </c>
      <c>
        <f>(M471*21)/100</f>
      </c>
      <c t="s">
        <v>27</v>
      </c>
    </row>
    <row r="472" spans="1:5" ht="12.75">
      <c r="A472" s="35" t="s">
        <v>56</v>
      </c>
      <c r="E472" s="39" t="s">
        <v>9501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9502</v>
      </c>
      <c s="35" t="s">
        <v>5</v>
      </c>
      <c s="6" t="s">
        <v>8312</v>
      </c>
      <c s="36" t="s">
        <v>8313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649</v>
      </c>
      <c>
        <f>(M475*21)/100</f>
      </c>
      <c t="s">
        <v>27</v>
      </c>
    </row>
    <row r="476" spans="1:5" ht="12.75">
      <c r="A476" s="35" t="s">
        <v>56</v>
      </c>
      <c r="E476" s="39" t="s">
        <v>8312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8338</v>
      </c>
      <c r="E479" s="33" t="s">
        <v>9503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9504</v>
      </c>
      <c s="35" t="s">
        <v>5</v>
      </c>
      <c s="6" t="s">
        <v>8952</v>
      </c>
      <c s="36" t="s">
        <v>4035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649</v>
      </c>
      <c>
        <f>(M480*21)/100</f>
      </c>
      <c t="s">
        <v>27</v>
      </c>
    </row>
    <row r="481" spans="1:5" ht="38.25">
      <c r="A481" s="35" t="s">
        <v>56</v>
      </c>
      <c r="E481" s="39" t="s">
        <v>8953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9505</v>
      </c>
      <c s="35" t="s">
        <v>5</v>
      </c>
      <c s="6" t="s">
        <v>8955</v>
      </c>
      <c s="36" t="s">
        <v>4035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649</v>
      </c>
      <c>
        <f>(M484*21)/100</f>
      </c>
      <c t="s">
        <v>27</v>
      </c>
    </row>
    <row r="485" spans="1:5" ht="25.5">
      <c r="A485" s="35" t="s">
        <v>56</v>
      </c>
      <c r="E485" s="39" t="s">
        <v>8955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117</v>
      </c>
      <c s="34" t="s">
        <v>9506</v>
      </c>
      <c s="35" t="s">
        <v>5</v>
      </c>
      <c s="6" t="s">
        <v>8310</v>
      </c>
      <c s="36" t="s">
        <v>4035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649</v>
      </c>
      <c>
        <f>(M488*21)/100</f>
      </c>
      <c t="s">
        <v>27</v>
      </c>
    </row>
    <row r="489" spans="1:5" ht="12.75">
      <c r="A489" s="35" t="s">
        <v>56</v>
      </c>
      <c r="E489" s="39" t="s">
        <v>8310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120</v>
      </c>
      <c s="34" t="s">
        <v>9507</v>
      </c>
      <c s="35" t="s">
        <v>5</v>
      </c>
      <c s="6" t="s">
        <v>9501</v>
      </c>
      <c s="36" t="s">
        <v>4035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649</v>
      </c>
      <c>
        <f>(M492*21)/100</f>
      </c>
      <c t="s">
        <v>27</v>
      </c>
    </row>
    <row r="493" spans="1:5" ht="12.75">
      <c r="A493" s="35" t="s">
        <v>56</v>
      </c>
      <c r="E493" s="39" t="s">
        <v>9501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123</v>
      </c>
      <c s="34" t="s">
        <v>9508</v>
      </c>
      <c s="35" t="s">
        <v>5</v>
      </c>
      <c s="6" t="s">
        <v>8312</v>
      </c>
      <c s="36" t="s">
        <v>8313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649</v>
      </c>
      <c>
        <f>(M496*21)/100</f>
      </c>
      <c t="s">
        <v>27</v>
      </c>
    </row>
    <row r="497" spans="1:5" ht="12.75">
      <c r="A497" s="35" t="s">
        <v>56</v>
      </c>
      <c r="E497" s="39" t="s">
        <v>8312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9509</v>
      </c>
      <c r="E500" s="33" t="s">
        <v>9510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127</v>
      </c>
      <c s="34" t="s">
        <v>9511</v>
      </c>
      <c s="35" t="s">
        <v>5</v>
      </c>
      <c s="6" t="s">
        <v>8952</v>
      </c>
      <c s="36" t="s">
        <v>4035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649</v>
      </c>
      <c>
        <f>(M501*21)/100</f>
      </c>
      <c t="s">
        <v>27</v>
      </c>
    </row>
    <row r="502" spans="1:5" ht="38.25">
      <c r="A502" s="35" t="s">
        <v>56</v>
      </c>
      <c r="E502" s="39" t="s">
        <v>8953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130</v>
      </c>
      <c s="34" t="s">
        <v>9512</v>
      </c>
      <c s="35" t="s">
        <v>5</v>
      </c>
      <c s="6" t="s">
        <v>8955</v>
      </c>
      <c s="36" t="s">
        <v>4035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649</v>
      </c>
      <c>
        <f>(M505*21)/100</f>
      </c>
      <c t="s">
        <v>27</v>
      </c>
    </row>
    <row r="506" spans="1:5" ht="25.5">
      <c r="A506" s="35" t="s">
        <v>56</v>
      </c>
      <c r="E506" s="39" t="s">
        <v>8955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133</v>
      </c>
      <c s="34" t="s">
        <v>9513</v>
      </c>
      <c s="35" t="s">
        <v>5</v>
      </c>
      <c s="6" t="s">
        <v>8310</v>
      </c>
      <c s="36" t="s">
        <v>4035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649</v>
      </c>
      <c>
        <f>(M509*21)/100</f>
      </c>
      <c t="s">
        <v>27</v>
      </c>
    </row>
    <row r="510" spans="1:5" ht="12.75">
      <c r="A510" s="35" t="s">
        <v>56</v>
      </c>
      <c r="E510" s="39" t="s">
        <v>8310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136</v>
      </c>
      <c s="34" t="s">
        <v>9286</v>
      </c>
      <c s="35" t="s">
        <v>5</v>
      </c>
      <c s="6" t="s">
        <v>9501</v>
      </c>
      <c s="36" t="s">
        <v>4035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649</v>
      </c>
      <c>
        <f>(M513*21)/100</f>
      </c>
      <c t="s">
        <v>27</v>
      </c>
    </row>
    <row r="514" spans="1:5" ht="12.75">
      <c r="A514" s="35" t="s">
        <v>56</v>
      </c>
      <c r="E514" s="39" t="s">
        <v>9501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139</v>
      </c>
      <c s="34" t="s">
        <v>9514</v>
      </c>
      <c s="35" t="s">
        <v>5</v>
      </c>
      <c s="6" t="s">
        <v>9515</v>
      </c>
      <c s="36" t="s">
        <v>4035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649</v>
      </c>
      <c>
        <f>(M517*21)/100</f>
      </c>
      <c t="s">
        <v>27</v>
      </c>
    </row>
    <row r="518" spans="1:5" ht="12.75">
      <c r="A518" s="35" t="s">
        <v>56</v>
      </c>
      <c r="E518" s="39" t="s">
        <v>9515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142</v>
      </c>
      <c s="34" t="s">
        <v>9516</v>
      </c>
      <c s="35" t="s">
        <v>5</v>
      </c>
      <c s="6" t="s">
        <v>8312</v>
      </c>
      <c s="36" t="s">
        <v>8313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649</v>
      </c>
      <c>
        <f>(M521*21)/100</f>
      </c>
      <c t="s">
        <v>27</v>
      </c>
    </row>
    <row r="522" spans="1:5" ht="12.75">
      <c r="A522" s="35" t="s">
        <v>56</v>
      </c>
      <c r="E522" s="39" t="s">
        <v>8312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9517</v>
      </c>
      <c r="E525" s="33" t="s">
        <v>9518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147</v>
      </c>
      <c s="34" t="s">
        <v>9519</v>
      </c>
      <c s="35" t="s">
        <v>5</v>
      </c>
      <c s="6" t="s">
        <v>8952</v>
      </c>
      <c s="36" t="s">
        <v>4035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649</v>
      </c>
      <c>
        <f>(M526*21)/100</f>
      </c>
      <c t="s">
        <v>27</v>
      </c>
    </row>
    <row r="527" spans="1:5" ht="38.25">
      <c r="A527" s="35" t="s">
        <v>56</v>
      </c>
      <c r="E527" s="39" t="s">
        <v>8953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151</v>
      </c>
      <c s="34" t="s">
        <v>9520</v>
      </c>
      <c s="35" t="s">
        <v>5</v>
      </c>
      <c s="6" t="s">
        <v>8955</v>
      </c>
      <c s="36" t="s">
        <v>4035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649</v>
      </c>
      <c>
        <f>(M530*21)/100</f>
      </c>
      <c t="s">
        <v>27</v>
      </c>
    </row>
    <row r="531" spans="1:5" ht="25.5">
      <c r="A531" s="35" t="s">
        <v>56</v>
      </c>
      <c r="E531" s="39" t="s">
        <v>8955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155</v>
      </c>
      <c s="34" t="s">
        <v>9521</v>
      </c>
      <c s="35" t="s">
        <v>5</v>
      </c>
      <c s="6" t="s">
        <v>8310</v>
      </c>
      <c s="36" t="s">
        <v>4035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649</v>
      </c>
      <c>
        <f>(M534*21)/100</f>
      </c>
      <c t="s">
        <v>27</v>
      </c>
    </row>
    <row r="535" spans="1:5" ht="12.75">
      <c r="A535" s="35" t="s">
        <v>56</v>
      </c>
      <c r="E535" s="39" t="s">
        <v>8310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158</v>
      </c>
      <c s="34" t="s">
        <v>9522</v>
      </c>
      <c s="35" t="s">
        <v>5</v>
      </c>
      <c s="6" t="s">
        <v>9501</v>
      </c>
      <c s="36" t="s">
        <v>4035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649</v>
      </c>
      <c>
        <f>(M538*21)/100</f>
      </c>
      <c t="s">
        <v>27</v>
      </c>
    </row>
    <row r="539" spans="1:5" ht="12.75">
      <c r="A539" s="35" t="s">
        <v>56</v>
      </c>
      <c r="E539" s="39" t="s">
        <v>9501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161</v>
      </c>
      <c s="34" t="s">
        <v>9523</v>
      </c>
      <c s="35" t="s">
        <v>5</v>
      </c>
      <c s="6" t="s">
        <v>9515</v>
      </c>
      <c s="36" t="s">
        <v>4035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649</v>
      </c>
      <c>
        <f>(M542*21)/100</f>
      </c>
      <c t="s">
        <v>27</v>
      </c>
    </row>
    <row r="543" spans="1:5" ht="12.75">
      <c r="A543" s="35" t="s">
        <v>56</v>
      </c>
      <c r="E543" s="39" t="s">
        <v>9515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652</v>
      </c>
      <c s="34" t="s">
        <v>9524</v>
      </c>
      <c s="35" t="s">
        <v>5</v>
      </c>
      <c s="6" t="s">
        <v>8312</v>
      </c>
      <c s="36" t="s">
        <v>8313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649</v>
      </c>
      <c>
        <f>(M546*21)/100</f>
      </c>
      <c t="s">
        <v>27</v>
      </c>
    </row>
    <row r="547" spans="1:5" ht="12.75">
      <c r="A547" s="35" t="s">
        <v>56</v>
      </c>
      <c r="E547" s="39" t="s">
        <v>8312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9525</v>
      </c>
      <c r="E550" s="33" t="s">
        <v>9526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656</v>
      </c>
      <c s="34" t="s">
        <v>9527</v>
      </c>
      <c s="35" t="s">
        <v>5</v>
      </c>
      <c s="6" t="s">
        <v>9528</v>
      </c>
      <c s="36" t="s">
        <v>956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649</v>
      </c>
      <c>
        <f>(M551*21)/100</f>
      </c>
      <c t="s">
        <v>27</v>
      </c>
    </row>
    <row r="552" spans="1:5" ht="25.5">
      <c r="A552" s="35" t="s">
        <v>56</v>
      </c>
      <c r="E552" s="39" t="s">
        <v>9528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9529</v>
      </c>
      <c r="E555" s="33" t="s">
        <v>9530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660</v>
      </c>
      <c s="34" t="s">
        <v>9531</v>
      </c>
      <c s="35" t="s">
        <v>5</v>
      </c>
      <c s="6" t="s">
        <v>8329</v>
      </c>
      <c s="36" t="s">
        <v>2724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649</v>
      </c>
      <c>
        <f>(M556*21)/100</f>
      </c>
      <c t="s">
        <v>27</v>
      </c>
    </row>
    <row r="557" spans="1:5" ht="12.75">
      <c r="A557" s="35" t="s">
        <v>56</v>
      </c>
      <c r="E557" s="39" t="s">
        <v>8329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664</v>
      </c>
      <c s="34" t="s">
        <v>9532</v>
      </c>
      <c s="35" t="s">
        <v>5</v>
      </c>
      <c s="6" t="s">
        <v>8331</v>
      </c>
      <c s="36" t="s">
        <v>405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649</v>
      </c>
      <c>
        <f>(M560*21)/100</f>
      </c>
      <c t="s">
        <v>27</v>
      </c>
    </row>
    <row r="561" spans="1:5" ht="12.75">
      <c r="A561" s="35" t="s">
        <v>56</v>
      </c>
      <c r="E561" s="39" t="s">
        <v>8331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8346</v>
      </c>
      <c r="E564" s="33" t="s">
        <v>9533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9534</v>
      </c>
      <c s="35" t="s">
        <v>5</v>
      </c>
      <c s="6" t="s">
        <v>9535</v>
      </c>
      <c s="36" t="s">
        <v>4035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649</v>
      </c>
      <c>
        <f>(M565*21)/100</f>
      </c>
      <c t="s">
        <v>27</v>
      </c>
    </row>
    <row r="566" spans="1:5" ht="12.75">
      <c r="A566" s="35" t="s">
        <v>56</v>
      </c>
      <c r="E566" s="39" t="s">
        <v>9535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9536</v>
      </c>
      <c s="35" t="s">
        <v>5</v>
      </c>
      <c s="6" t="s">
        <v>9537</v>
      </c>
      <c s="36" t="s">
        <v>4035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649</v>
      </c>
      <c>
        <f>(M569*21)/100</f>
      </c>
      <c t="s">
        <v>27</v>
      </c>
    </row>
    <row r="570" spans="1:5" ht="25.5">
      <c r="A570" s="35" t="s">
        <v>56</v>
      </c>
      <c r="E570" s="39" t="s">
        <v>9537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9538</v>
      </c>
      <c s="35" t="s">
        <v>5</v>
      </c>
      <c s="6" t="s">
        <v>9539</v>
      </c>
      <c s="36" t="s">
        <v>4035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649</v>
      </c>
      <c>
        <f>(M573*21)/100</f>
      </c>
      <c t="s">
        <v>27</v>
      </c>
    </row>
    <row r="574" spans="1:5" ht="12.75">
      <c r="A574" s="35" t="s">
        <v>56</v>
      </c>
      <c r="E574" s="39" t="s">
        <v>9539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9540</v>
      </c>
      <c s="35" t="s">
        <v>5</v>
      </c>
      <c s="6" t="s">
        <v>9541</v>
      </c>
      <c s="36" t="s">
        <v>4035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649</v>
      </c>
      <c>
        <f>(M577*21)/100</f>
      </c>
      <c t="s">
        <v>27</v>
      </c>
    </row>
    <row r="578" spans="1:5" ht="12.75">
      <c r="A578" s="35" t="s">
        <v>56</v>
      </c>
      <c r="E578" s="39" t="s">
        <v>9541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9542</v>
      </c>
      <c s="35" t="s">
        <v>5</v>
      </c>
      <c s="6" t="s">
        <v>9027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649</v>
      </c>
      <c>
        <f>(M581*21)/100</f>
      </c>
      <c t="s">
        <v>27</v>
      </c>
    </row>
    <row r="582" spans="1:5" ht="25.5">
      <c r="A582" s="35" t="s">
        <v>56</v>
      </c>
      <c r="E582" s="39" t="s">
        <v>9027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9543</v>
      </c>
      <c s="35" t="s">
        <v>5</v>
      </c>
      <c s="6" t="s">
        <v>9032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649</v>
      </c>
      <c>
        <f>(M585*21)/100</f>
      </c>
      <c t="s">
        <v>27</v>
      </c>
    </row>
    <row r="586" spans="1:5" ht="12.75">
      <c r="A586" s="35" t="s">
        <v>56</v>
      </c>
      <c r="E586" s="39" t="s">
        <v>9032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9544</v>
      </c>
      <c s="35" t="s">
        <v>5</v>
      </c>
      <c s="6" t="s">
        <v>9034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649</v>
      </c>
      <c>
        <f>(M589*21)/100</f>
      </c>
      <c t="s">
        <v>27</v>
      </c>
    </row>
    <row r="590" spans="1:5" ht="12.75">
      <c r="A590" s="35" t="s">
        <v>56</v>
      </c>
      <c r="E590" s="39" t="s">
        <v>9034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9545</v>
      </c>
      <c s="35" t="s">
        <v>5</v>
      </c>
      <c s="6" t="s">
        <v>9038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649</v>
      </c>
      <c>
        <f>(M593*21)/100</f>
      </c>
      <c t="s">
        <v>27</v>
      </c>
    </row>
    <row r="594" spans="1:5" ht="12.75">
      <c r="A594" s="35" t="s">
        <v>56</v>
      </c>
      <c r="E594" s="39" t="s">
        <v>9038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9546</v>
      </c>
      <c s="35" t="s">
        <v>5</v>
      </c>
      <c s="6" t="s">
        <v>4016</v>
      </c>
      <c s="36" t="s">
        <v>586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649</v>
      </c>
      <c>
        <f>(M597*21)/100</f>
      </c>
      <c t="s">
        <v>27</v>
      </c>
    </row>
    <row r="598" spans="1:5" ht="12.75">
      <c r="A598" s="35" t="s">
        <v>56</v>
      </c>
      <c r="E598" s="39" t="s">
        <v>4016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8353</v>
      </c>
      <c r="E601" s="33" t="s">
        <v>9547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176</v>
      </c>
      <c s="34" t="s">
        <v>9548</v>
      </c>
      <c s="35" t="s">
        <v>5</v>
      </c>
      <c s="6" t="s">
        <v>8447</v>
      </c>
      <c s="36" t="s">
        <v>956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649</v>
      </c>
      <c>
        <f>(M602*21)/100</f>
      </c>
      <c t="s">
        <v>27</v>
      </c>
    </row>
    <row r="603" spans="1:5" ht="12.75">
      <c r="A603" s="35" t="s">
        <v>56</v>
      </c>
      <c r="E603" s="39" t="s">
        <v>8447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8360</v>
      </c>
      <c r="E606" s="33" t="s">
        <v>9549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656</v>
      </c>
      <c s="34" t="s">
        <v>9550</v>
      </c>
      <c s="35" t="s">
        <v>5</v>
      </c>
      <c s="6" t="s">
        <v>9551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649</v>
      </c>
      <c>
        <f>(M607*21)/100</f>
      </c>
      <c t="s">
        <v>27</v>
      </c>
    </row>
    <row r="608" spans="1:5" ht="25.5">
      <c r="A608" s="35" t="s">
        <v>56</v>
      </c>
      <c r="E608" s="39" t="s">
        <v>9551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660</v>
      </c>
      <c s="34" t="s">
        <v>9552</v>
      </c>
      <c s="35" t="s">
        <v>5</v>
      </c>
      <c s="6" t="s">
        <v>8432</v>
      </c>
      <c s="36" t="s">
        <v>4035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649</v>
      </c>
      <c>
        <f>(M611*21)/100</f>
      </c>
      <c t="s">
        <v>27</v>
      </c>
    </row>
    <row r="612" spans="1:5" ht="12.75">
      <c r="A612" s="35" t="s">
        <v>56</v>
      </c>
      <c r="E612" s="39" t="s">
        <v>8432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664</v>
      </c>
      <c s="34" t="s">
        <v>9553</v>
      </c>
      <c s="35" t="s">
        <v>5</v>
      </c>
      <c s="6" t="s">
        <v>9554</v>
      </c>
      <c s="36" t="s">
        <v>4035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649</v>
      </c>
      <c>
        <f>(M615*21)/100</f>
      </c>
      <c t="s">
        <v>27</v>
      </c>
    </row>
    <row r="616" spans="1:5" ht="12.75">
      <c r="A616" s="35" t="s">
        <v>56</v>
      </c>
      <c r="E616" s="39" t="s">
        <v>9554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634</v>
      </c>
      <c s="34" t="s">
        <v>9555</v>
      </c>
      <c s="35" t="s">
        <v>5</v>
      </c>
      <c s="6" t="s">
        <v>4029</v>
      </c>
      <c s="36" t="s">
        <v>2724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649</v>
      </c>
      <c>
        <f>(M619*21)/100</f>
      </c>
      <c t="s">
        <v>27</v>
      </c>
    </row>
    <row r="620" spans="1:5" ht="12.75">
      <c r="A620" s="35" t="s">
        <v>56</v>
      </c>
      <c r="E620" s="39" t="s">
        <v>4029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670</v>
      </c>
      <c s="34" t="s">
        <v>9556</v>
      </c>
      <c s="35" t="s">
        <v>5</v>
      </c>
      <c s="6" t="s">
        <v>8435</v>
      </c>
      <c s="36" t="s">
        <v>4035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649</v>
      </c>
      <c>
        <f>(M623*21)/100</f>
      </c>
      <c t="s">
        <v>27</v>
      </c>
    </row>
    <row r="624" spans="1:5" ht="12.75">
      <c r="A624" s="35" t="s">
        <v>56</v>
      </c>
      <c r="E624" s="39" t="s">
        <v>8435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673</v>
      </c>
      <c s="34" t="s">
        <v>9557</v>
      </c>
      <c s="35" t="s">
        <v>5</v>
      </c>
      <c s="6" t="s">
        <v>8437</v>
      </c>
      <c s="36" t="s">
        <v>4035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649</v>
      </c>
      <c>
        <f>(M627*21)/100</f>
      </c>
      <c t="s">
        <v>27</v>
      </c>
    </row>
    <row r="628" spans="1:5" ht="12.75">
      <c r="A628" s="35" t="s">
        <v>56</v>
      </c>
      <c r="E628" s="39" t="s">
        <v>8437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164</v>
      </c>
      <c s="34" t="s">
        <v>9558</v>
      </c>
      <c s="35" t="s">
        <v>5</v>
      </c>
      <c s="6" t="s">
        <v>8443</v>
      </c>
      <c s="36" t="s">
        <v>405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649</v>
      </c>
      <c>
        <f>(M631*21)/100</f>
      </c>
      <c t="s">
        <v>27</v>
      </c>
    </row>
    <row r="632" spans="1:5" ht="12.75">
      <c r="A632" s="35" t="s">
        <v>56</v>
      </c>
      <c r="E632" s="39" t="s">
        <v>8443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8383</v>
      </c>
      <c r="E635" s="33" t="s">
        <v>9559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117</v>
      </c>
      <c s="34" t="s">
        <v>9560</v>
      </c>
      <c s="35" t="s">
        <v>5</v>
      </c>
      <c s="6" t="s">
        <v>9561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649</v>
      </c>
      <c>
        <f>(M636*21)/100</f>
      </c>
      <c t="s">
        <v>27</v>
      </c>
    </row>
    <row r="637" spans="1:5" ht="12.75">
      <c r="A637" s="35" t="s">
        <v>56</v>
      </c>
      <c r="E637" s="39" t="s">
        <v>9561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120</v>
      </c>
      <c s="34" t="s">
        <v>9562</v>
      </c>
      <c s="35" t="s">
        <v>5</v>
      </c>
      <c s="6" t="s">
        <v>9563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649</v>
      </c>
      <c>
        <f>(M640*21)/100</f>
      </c>
      <c t="s">
        <v>27</v>
      </c>
    </row>
    <row r="641" spans="1:5" ht="12.75">
      <c r="A641" s="35" t="s">
        <v>56</v>
      </c>
      <c r="E641" s="39" t="s">
        <v>9563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123</v>
      </c>
      <c s="34" t="s">
        <v>9564</v>
      </c>
      <c s="35" t="s">
        <v>5</v>
      </c>
      <c s="6" t="s">
        <v>9565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649</v>
      </c>
      <c>
        <f>(M644*21)/100</f>
      </c>
      <c t="s">
        <v>27</v>
      </c>
    </row>
    <row r="645" spans="1:5" ht="12.75">
      <c r="A645" s="35" t="s">
        <v>56</v>
      </c>
      <c r="E645" s="39" t="s">
        <v>9565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127</v>
      </c>
      <c s="34" t="s">
        <v>9566</v>
      </c>
      <c s="35" t="s">
        <v>5</v>
      </c>
      <c s="6" t="s">
        <v>9567</v>
      </c>
      <c s="36" t="s">
        <v>4035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649</v>
      </c>
      <c>
        <f>(M648*21)/100</f>
      </c>
      <c t="s">
        <v>27</v>
      </c>
    </row>
    <row r="649" spans="1:5" ht="12.75">
      <c r="A649" s="35" t="s">
        <v>56</v>
      </c>
      <c r="E649" s="39" t="s">
        <v>9567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130</v>
      </c>
      <c s="34" t="s">
        <v>9568</v>
      </c>
      <c s="35" t="s">
        <v>5</v>
      </c>
      <c s="6" t="s">
        <v>9569</v>
      </c>
      <c s="36" t="s">
        <v>4035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649</v>
      </c>
      <c>
        <f>(M652*21)/100</f>
      </c>
      <c t="s">
        <v>27</v>
      </c>
    </row>
    <row r="653" spans="1:5" ht="12.75">
      <c r="A653" s="35" t="s">
        <v>56</v>
      </c>
      <c r="E653" s="39" t="s">
        <v>9569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133</v>
      </c>
      <c s="34" t="s">
        <v>9570</v>
      </c>
      <c s="35" t="s">
        <v>5</v>
      </c>
      <c s="6" t="s">
        <v>9571</v>
      </c>
      <c s="36" t="s">
        <v>4035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649</v>
      </c>
      <c>
        <f>(M656*21)/100</f>
      </c>
      <c t="s">
        <v>27</v>
      </c>
    </row>
    <row r="657" spans="1:5" ht="12.75">
      <c r="A657" s="35" t="s">
        <v>56</v>
      </c>
      <c r="E657" s="39" t="s">
        <v>9571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136</v>
      </c>
      <c s="34" t="s">
        <v>9572</v>
      </c>
      <c s="35" t="s">
        <v>5</v>
      </c>
      <c s="6" t="s">
        <v>9573</v>
      </c>
      <c s="36" t="s">
        <v>4035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649</v>
      </c>
      <c>
        <f>(M660*21)/100</f>
      </c>
      <c t="s">
        <v>27</v>
      </c>
    </row>
    <row r="661" spans="1:5" ht="12.75">
      <c r="A661" s="35" t="s">
        <v>56</v>
      </c>
      <c r="E661" s="39" t="s">
        <v>9573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139</v>
      </c>
      <c s="34" t="s">
        <v>9574</v>
      </c>
      <c s="35" t="s">
        <v>5</v>
      </c>
      <c s="6" t="s">
        <v>9575</v>
      </c>
      <c s="36" t="s">
        <v>4035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649</v>
      </c>
      <c>
        <f>(M664*21)/100</f>
      </c>
      <c t="s">
        <v>27</v>
      </c>
    </row>
    <row r="665" spans="1:5" ht="12.75">
      <c r="A665" s="35" t="s">
        <v>56</v>
      </c>
      <c r="E665" s="39" t="s">
        <v>9575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142</v>
      </c>
      <c s="34" t="s">
        <v>9576</v>
      </c>
      <c s="35" t="s">
        <v>5</v>
      </c>
      <c s="6" t="s">
        <v>9577</v>
      </c>
      <c s="36" t="s">
        <v>956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649</v>
      </c>
      <c>
        <f>(M668*21)/100</f>
      </c>
      <c t="s">
        <v>27</v>
      </c>
    </row>
    <row r="669" spans="1:5" ht="12.75">
      <c r="A669" s="35" t="s">
        <v>56</v>
      </c>
      <c r="E669" s="39" t="s">
        <v>9577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147</v>
      </c>
      <c s="34" t="s">
        <v>9578</v>
      </c>
      <c s="35" t="s">
        <v>5</v>
      </c>
      <c s="6" t="s">
        <v>4003</v>
      </c>
      <c s="36" t="s">
        <v>956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649</v>
      </c>
      <c>
        <f>(M672*21)/100</f>
      </c>
      <c t="s">
        <v>27</v>
      </c>
    </row>
    <row r="673" spans="1:5" ht="12.75">
      <c r="A673" s="35" t="s">
        <v>56</v>
      </c>
      <c r="E673" s="39" t="s">
        <v>4003</v>
      </c>
    </row>
    <row r="674" spans="1:5" ht="12.75">
      <c r="A674" s="35" t="s">
        <v>58</v>
      </c>
      <c r="E674" s="40" t="s">
        <v>4004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8414</v>
      </c>
      <c r="E676" s="33" t="s">
        <v>9579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9580</v>
      </c>
      <c s="35" t="s">
        <v>5</v>
      </c>
      <c s="6" t="s">
        <v>8367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649</v>
      </c>
      <c>
        <f>(M677*21)/100</f>
      </c>
      <c t="s">
        <v>27</v>
      </c>
    </row>
    <row r="678" spans="1:5" ht="12.75">
      <c r="A678" s="35" t="s">
        <v>56</v>
      </c>
      <c r="E678" s="39" t="s">
        <v>8367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9581</v>
      </c>
      <c s="35" t="s">
        <v>5</v>
      </c>
      <c s="6" t="s">
        <v>3994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649</v>
      </c>
      <c>
        <f>(M681*21)/100</f>
      </c>
      <c t="s">
        <v>27</v>
      </c>
    </row>
    <row r="682" spans="1:5" ht="12.75">
      <c r="A682" s="35" t="s">
        <v>56</v>
      </c>
      <c r="E682" s="39" t="s">
        <v>3994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9582</v>
      </c>
      <c s="35" t="s">
        <v>5</v>
      </c>
      <c s="6" t="s">
        <v>8377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649</v>
      </c>
      <c>
        <f>(M685*21)/100</f>
      </c>
      <c t="s">
        <v>27</v>
      </c>
    </row>
    <row r="686" spans="1:5" ht="12.75">
      <c r="A686" s="35" t="s">
        <v>56</v>
      </c>
      <c r="E686" s="39" t="s">
        <v>8377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9583</v>
      </c>
      <c s="35" t="s">
        <v>5</v>
      </c>
      <c s="6" t="s">
        <v>4001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649</v>
      </c>
      <c>
        <f>(M689*21)/100</f>
      </c>
      <c t="s">
        <v>27</v>
      </c>
    </row>
    <row r="690" spans="1:5" ht="12.75">
      <c r="A690" s="35" t="s">
        <v>56</v>
      </c>
      <c r="E690" s="39" t="s">
        <v>4001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9584</v>
      </c>
      <c s="35" t="s">
        <v>5</v>
      </c>
      <c s="6" t="s">
        <v>4003</v>
      </c>
      <c s="36" t="s">
        <v>956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649</v>
      </c>
      <c>
        <f>(M693*21)/100</f>
      </c>
      <c t="s">
        <v>27</v>
      </c>
    </row>
    <row r="694" spans="1:5" ht="12.75">
      <c r="A694" s="35" t="s">
        <v>56</v>
      </c>
      <c r="E694" s="39" t="s">
        <v>4003</v>
      </c>
    </row>
    <row r="695" spans="1:5" ht="12.75">
      <c r="A695" s="35" t="s">
        <v>58</v>
      </c>
      <c r="E695" s="40" t="s">
        <v>4004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8429</v>
      </c>
      <c r="E697" s="33" t="s">
        <v>9585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147</v>
      </c>
      <c s="34" t="s">
        <v>9586</v>
      </c>
      <c s="35" t="s">
        <v>5</v>
      </c>
      <c s="6" t="s">
        <v>8423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649</v>
      </c>
      <c>
        <f>(M698*21)/100</f>
      </c>
      <c t="s">
        <v>27</v>
      </c>
    </row>
    <row r="699" spans="1:5" ht="12.75">
      <c r="A699" s="35" t="s">
        <v>56</v>
      </c>
      <c r="E699" s="39" t="s">
        <v>8423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151</v>
      </c>
      <c s="34" t="s">
        <v>9587</v>
      </c>
      <c s="35" t="s">
        <v>5</v>
      </c>
      <c s="6" t="s">
        <v>9588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649</v>
      </c>
      <c>
        <f>(M702*21)/100</f>
      </c>
      <c t="s">
        <v>27</v>
      </c>
    </row>
    <row r="703" spans="1:5" ht="12.75">
      <c r="A703" s="35" t="s">
        <v>56</v>
      </c>
      <c r="E703" s="39" t="s">
        <v>9588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155</v>
      </c>
      <c s="34" t="s">
        <v>9589</v>
      </c>
      <c s="35" t="s">
        <v>5</v>
      </c>
      <c s="6" t="s">
        <v>9590</v>
      </c>
      <c s="36" t="s">
        <v>4035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649</v>
      </c>
      <c>
        <f>(M706*21)/100</f>
      </c>
      <c t="s">
        <v>27</v>
      </c>
    </row>
    <row r="707" spans="1:5" ht="12.75">
      <c r="A707" s="35" t="s">
        <v>56</v>
      </c>
      <c r="E707" s="39" t="s">
        <v>9590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9591</v>
      </c>
      <c s="35" t="s">
        <v>5</v>
      </c>
      <c s="6" t="s">
        <v>9592</v>
      </c>
      <c s="36" t="s">
        <v>405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649</v>
      </c>
      <c>
        <f>(M710*21)/100</f>
      </c>
      <c t="s">
        <v>27</v>
      </c>
    </row>
    <row r="711" spans="1:5" ht="12.75">
      <c r="A711" s="35" t="s">
        <v>56</v>
      </c>
      <c r="E711" s="39" t="s">
        <v>9592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652</v>
      </c>
      <c s="34" t="s">
        <v>9593</v>
      </c>
      <c s="35" t="s">
        <v>5</v>
      </c>
      <c s="6" t="s">
        <v>4025</v>
      </c>
      <c s="36" t="s">
        <v>4035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649</v>
      </c>
      <c>
        <f>(M714*21)/100</f>
      </c>
      <c t="s">
        <v>27</v>
      </c>
    </row>
    <row r="715" spans="1:5" ht="12.75">
      <c r="A715" s="35" t="s">
        <v>56</v>
      </c>
      <c r="E715" s="39" t="s">
        <v>4025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8538</v>
      </c>
      <c r="E718" s="33" t="s">
        <v>8528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9594</v>
      </c>
      <c s="35" t="s">
        <v>5</v>
      </c>
      <c s="6" t="s">
        <v>8555</v>
      </c>
      <c s="36" t="s">
        <v>405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649</v>
      </c>
      <c>
        <f>(M719*21)/100</f>
      </c>
      <c t="s">
        <v>27</v>
      </c>
    </row>
    <row r="720" spans="1:5" ht="12.75">
      <c r="A720" s="35" t="s">
        <v>56</v>
      </c>
      <c r="E720" s="39" t="s">
        <v>8555</v>
      </c>
    </row>
    <row r="721" spans="1:5" ht="25.5">
      <c r="A721" s="35" t="s">
        <v>58</v>
      </c>
      <c r="E721" s="40" t="s">
        <v>9595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8553</v>
      </c>
      <c r="E723" s="33" t="s">
        <v>8539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9596</v>
      </c>
      <c s="35" t="s">
        <v>5</v>
      </c>
      <c s="6" t="s">
        <v>9597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649</v>
      </c>
      <c>
        <f>(M724*21)/100</f>
      </c>
      <c t="s">
        <v>27</v>
      </c>
    </row>
    <row r="725" spans="1:5" ht="12.75">
      <c r="A725" s="35" t="s">
        <v>56</v>
      </c>
      <c r="E725" s="39" t="s">
        <v>9597</v>
      </c>
    </row>
    <row r="726" spans="1:5" ht="25.5">
      <c r="A726" s="35" t="s">
        <v>58</v>
      </c>
      <c r="E726" s="40" t="s">
        <v>9598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9599</v>
      </c>
      <c s="35" t="s">
        <v>5</v>
      </c>
      <c s="6" t="s">
        <v>8541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649</v>
      </c>
      <c>
        <f>(M728*21)/100</f>
      </c>
      <c t="s">
        <v>27</v>
      </c>
    </row>
    <row r="729" spans="1:5" ht="12.75">
      <c r="A729" s="35" t="s">
        <v>56</v>
      </c>
      <c r="E729" s="39" t="s">
        <v>8541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8543</v>
      </c>
      <c s="35" t="s">
        <v>5</v>
      </c>
      <c s="6" t="s">
        <v>8544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4861</v>
      </c>
      <c>
        <f>(M732*21)/100</f>
      </c>
      <c t="s">
        <v>27</v>
      </c>
    </row>
    <row r="733" spans="1:5" ht="12.75">
      <c r="A733" s="35" t="s">
        <v>56</v>
      </c>
      <c r="E733" s="39" t="s">
        <v>8544</v>
      </c>
    </row>
    <row r="734" spans="1:5" ht="25.5">
      <c r="A734" s="35" t="s">
        <v>58</v>
      </c>
      <c r="E734" s="40" t="s">
        <v>9600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8546</v>
      </c>
      <c s="35" t="s">
        <v>5</v>
      </c>
      <c s="6" t="s">
        <v>8547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4861</v>
      </c>
      <c>
        <f>(M736*21)/100</f>
      </c>
      <c t="s">
        <v>27</v>
      </c>
    </row>
    <row r="737" spans="1:5" ht="12.75">
      <c r="A737" s="35" t="s">
        <v>56</v>
      </c>
      <c r="E737" s="39" t="s">
        <v>8547</v>
      </c>
    </row>
    <row r="738" spans="1:5" ht="25.5">
      <c r="A738" s="35" t="s">
        <v>58</v>
      </c>
      <c r="E738" s="40" t="s">
        <v>9601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8549</v>
      </c>
      <c s="35" t="s">
        <v>5</v>
      </c>
      <c s="6" t="s">
        <v>8550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649</v>
      </c>
      <c>
        <f>(M740*21)/100</f>
      </c>
      <c t="s">
        <v>27</v>
      </c>
    </row>
    <row r="741" spans="1:5" ht="25.5">
      <c r="A741" s="35" t="s">
        <v>56</v>
      </c>
      <c r="E741" s="39" t="s">
        <v>8550</v>
      </c>
    </row>
    <row r="742" spans="1:5" ht="25.5">
      <c r="A742" s="35" t="s">
        <v>58</v>
      </c>
      <c r="E742" s="40" t="s">
        <v>9601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5257</v>
      </c>
      <c s="35" t="s">
        <v>5</v>
      </c>
      <c s="6" t="s">
        <v>5258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4861</v>
      </c>
      <c>
        <f>(M744*21)/100</f>
      </c>
      <c t="s">
        <v>27</v>
      </c>
    </row>
    <row r="745" spans="1:5" ht="12.75">
      <c r="A745" s="35" t="s">
        <v>56</v>
      </c>
      <c r="E745" s="39" t="s">
        <v>5258</v>
      </c>
    </row>
    <row r="746" spans="1:5" ht="25.5">
      <c r="A746" s="35" t="s">
        <v>58</v>
      </c>
      <c r="E746" s="40" t="s">
        <v>9598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8551</v>
      </c>
      <c s="35" t="s">
        <v>5</v>
      </c>
      <c s="6" t="s">
        <v>8552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649</v>
      </c>
      <c>
        <f>(M748*21)/100</f>
      </c>
      <c t="s">
        <v>27</v>
      </c>
    </row>
    <row r="749" spans="1:5" ht="12.75">
      <c r="A749" s="35" t="s">
        <v>56</v>
      </c>
      <c r="E749" s="39" t="s">
        <v>8552</v>
      </c>
    </row>
    <row r="750" spans="1:5" ht="25.5">
      <c r="A750" s="35" t="s">
        <v>58</v>
      </c>
      <c r="E750" s="40" t="s">
        <v>9600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5259</v>
      </c>
      <c s="35" t="s">
        <v>5</v>
      </c>
      <c s="6" t="s">
        <v>5260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4861</v>
      </c>
      <c>
        <f>(M752*21)/100</f>
      </c>
      <c t="s">
        <v>27</v>
      </c>
    </row>
    <row r="753" spans="1:5" ht="25.5">
      <c r="A753" s="35" t="s">
        <v>56</v>
      </c>
      <c r="E753" s="39" t="s">
        <v>5260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7951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7951</v>
      </c>
      <c r="E4" s="26" t="s">
        <v>7952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9604</v>
      </c>
      <c r="E8" s="30" t="s">
        <v>9603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240</v>
      </c>
      <c r="E9" s="33" t="s">
        <v>9366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8620</v>
      </c>
      <c s="35" t="s">
        <v>5</v>
      </c>
      <c s="6" t="s">
        <v>8621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4861</v>
      </c>
      <c>
        <f>(M10*21)/100</f>
      </c>
      <c t="s">
        <v>27</v>
      </c>
    </row>
    <row r="11" spans="1:5" ht="25.5">
      <c r="A11" s="35" t="s">
        <v>56</v>
      </c>
      <c r="E11" s="39" t="s">
        <v>8621</v>
      </c>
    </row>
    <row r="12" spans="1:5" ht="51">
      <c r="A12" s="35" t="s">
        <v>58</v>
      </c>
      <c r="E12" s="40" t="s">
        <v>9605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9606</v>
      </c>
      <c r="E14" s="33" t="s">
        <v>5225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8083</v>
      </c>
      <c s="35" t="s">
        <v>5</v>
      </c>
      <c s="6" t="s">
        <v>8084</v>
      </c>
      <c s="36" t="s">
        <v>586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4861</v>
      </c>
      <c>
        <f>(M15*21)/100</f>
      </c>
      <c t="s">
        <v>27</v>
      </c>
    </row>
    <row r="16" spans="1:5" ht="25.5">
      <c r="A16" s="35" t="s">
        <v>56</v>
      </c>
      <c r="E16" s="39" t="s">
        <v>8084</v>
      </c>
    </row>
    <row r="17" spans="1:5" ht="38.25">
      <c r="A17" s="35" t="s">
        <v>58</v>
      </c>
      <c r="E17" s="40" t="s">
        <v>9607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9608</v>
      </c>
      <c s="35" t="s">
        <v>5</v>
      </c>
      <c s="6" t="s">
        <v>9609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4861</v>
      </c>
      <c>
        <f>(M19*21)/100</f>
      </c>
      <c t="s">
        <v>27</v>
      </c>
    </row>
    <row r="20" spans="1:5" ht="25.5">
      <c r="A20" s="35" t="s">
        <v>56</v>
      </c>
      <c r="E20" s="39" t="s">
        <v>9609</v>
      </c>
    </row>
    <row r="21" spans="1:5" ht="63.75">
      <c r="A21" s="35" t="s">
        <v>58</v>
      </c>
      <c r="E21" s="40" t="s">
        <v>9610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9611</v>
      </c>
      <c s="35" t="s">
        <v>5</v>
      </c>
      <c s="6" t="s">
        <v>9612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4861</v>
      </c>
      <c>
        <f>(M23*21)/100</f>
      </c>
      <c t="s">
        <v>27</v>
      </c>
    </row>
    <row r="24" spans="1:5" ht="25.5">
      <c r="A24" s="35" t="s">
        <v>56</v>
      </c>
      <c r="E24" s="39" t="s">
        <v>9612</v>
      </c>
    </row>
    <row r="25" spans="1:5" ht="63.75">
      <c r="A25" s="35" t="s">
        <v>58</v>
      </c>
      <c r="E25" s="40" t="s">
        <v>9613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9614</v>
      </c>
      <c s="35" t="s">
        <v>5</v>
      </c>
      <c s="6" t="s">
        <v>9615</v>
      </c>
      <c s="36" t="s">
        <v>2724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9615</v>
      </c>
    </row>
    <row r="29" spans="1:5" ht="38.25">
      <c r="A29" s="35" t="s">
        <v>58</v>
      </c>
      <c r="E29" s="40" t="s">
        <v>9616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9617</v>
      </c>
      <c r="E31" s="33" t="s">
        <v>8869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9618</v>
      </c>
      <c s="35" t="s">
        <v>5</v>
      </c>
      <c s="6" t="s">
        <v>9619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4861</v>
      </c>
      <c>
        <f>(M32*21)/100</f>
      </c>
      <c t="s">
        <v>27</v>
      </c>
    </row>
    <row r="33" spans="1:5" ht="25.5">
      <c r="A33" s="35" t="s">
        <v>56</v>
      </c>
      <c r="E33" s="39" t="s">
        <v>9619</v>
      </c>
    </row>
    <row r="34" spans="1:5" ht="25.5">
      <c r="A34" s="35" t="s">
        <v>58</v>
      </c>
      <c r="E34" s="40" t="s">
        <v>9620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9621</v>
      </c>
      <c s="35" t="s">
        <v>5</v>
      </c>
      <c s="6" t="s">
        <v>9622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4861</v>
      </c>
      <c>
        <f>(M36*21)/100</f>
      </c>
      <c t="s">
        <v>27</v>
      </c>
    </row>
    <row r="37" spans="1:5" ht="25.5">
      <c r="A37" s="35" t="s">
        <v>56</v>
      </c>
      <c r="E37" s="39" t="s">
        <v>9622</v>
      </c>
    </row>
    <row r="38" spans="1:5" ht="38.25">
      <c r="A38" s="35" t="s">
        <v>58</v>
      </c>
      <c r="E38" s="40" t="s">
        <v>9623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9624</v>
      </c>
      <c s="35" t="s">
        <v>5</v>
      </c>
      <c s="6" t="s">
        <v>9625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4861</v>
      </c>
      <c>
        <f>(M40*21)/100</f>
      </c>
      <c t="s">
        <v>27</v>
      </c>
    </row>
    <row r="41" spans="1:5" ht="25.5">
      <c r="A41" s="35" t="s">
        <v>56</v>
      </c>
      <c r="E41" s="39" t="s">
        <v>9625</v>
      </c>
    </row>
    <row r="42" spans="1:5" ht="25.5">
      <c r="A42" s="35" t="s">
        <v>58</v>
      </c>
      <c r="E42" s="40" t="s">
        <v>9620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9626</v>
      </c>
      <c s="35" t="s">
        <v>5</v>
      </c>
      <c s="6" t="s">
        <v>9627</v>
      </c>
      <c s="36" t="s">
        <v>586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4861</v>
      </c>
      <c>
        <f>(M44*21)/100</f>
      </c>
      <c t="s">
        <v>27</v>
      </c>
    </row>
    <row r="45" spans="1:5" ht="25.5">
      <c r="A45" s="35" t="s">
        <v>56</v>
      </c>
      <c r="E45" s="39" t="s">
        <v>9627</v>
      </c>
    </row>
    <row r="46" spans="1:5" ht="38.25">
      <c r="A46" s="35" t="s">
        <v>58</v>
      </c>
      <c r="E46" s="40" t="s">
        <v>9628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8882</v>
      </c>
      <c s="35" t="s">
        <v>5</v>
      </c>
      <c s="6" t="s">
        <v>8883</v>
      </c>
      <c s="36" t="s">
        <v>586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4861</v>
      </c>
      <c>
        <f>(M48*21)/100</f>
      </c>
      <c t="s">
        <v>27</v>
      </c>
    </row>
    <row r="49" spans="1:5" ht="25.5">
      <c r="A49" s="35" t="s">
        <v>56</v>
      </c>
      <c r="E49" s="39" t="s">
        <v>8883</v>
      </c>
    </row>
    <row r="50" spans="1:5" ht="38.25">
      <c r="A50" s="35" t="s">
        <v>58</v>
      </c>
      <c r="E50" s="40" t="s">
        <v>9629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9630</v>
      </c>
      <c s="35" t="s">
        <v>5</v>
      </c>
      <c s="6" t="s">
        <v>9631</v>
      </c>
      <c s="36" t="s">
        <v>586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4861</v>
      </c>
      <c>
        <f>(M52*21)/100</f>
      </c>
      <c t="s">
        <v>27</v>
      </c>
    </row>
    <row r="53" spans="1:5" ht="25.5">
      <c r="A53" s="35" t="s">
        <v>56</v>
      </c>
      <c r="E53" s="39" t="s">
        <v>9631</v>
      </c>
    </row>
    <row r="54" spans="1:5" ht="38.25">
      <c r="A54" s="35" t="s">
        <v>58</v>
      </c>
      <c r="E54" s="40" t="s">
        <v>9628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9632</v>
      </c>
      <c r="E56" s="33" t="s">
        <v>8121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8127</v>
      </c>
      <c s="35" t="s">
        <v>5</v>
      </c>
      <c s="6" t="s">
        <v>8128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4861</v>
      </c>
      <c>
        <f>(M57*21)/100</f>
      </c>
      <c t="s">
        <v>27</v>
      </c>
    </row>
    <row r="58" spans="1:5" ht="38.25">
      <c r="A58" s="35" t="s">
        <v>56</v>
      </c>
      <c r="E58" s="39" t="s">
        <v>8129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8628</v>
      </c>
      <c r="E61" s="33" t="s">
        <v>8629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9633</v>
      </c>
      <c s="35" t="s">
        <v>5</v>
      </c>
      <c s="6" t="s">
        <v>9634</v>
      </c>
      <c s="36" t="s">
        <v>586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4861</v>
      </c>
      <c>
        <f>(M62*21)/100</f>
      </c>
      <c t="s">
        <v>27</v>
      </c>
    </row>
    <row r="63" spans="1:5" ht="25.5">
      <c r="A63" s="35" t="s">
        <v>56</v>
      </c>
      <c r="E63" s="39" t="s">
        <v>9634</v>
      </c>
    </row>
    <row r="64" spans="1:5" ht="25.5">
      <c r="A64" s="35" t="s">
        <v>58</v>
      </c>
      <c r="E64" s="40" t="s">
        <v>9635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9636</v>
      </c>
      <c s="35" t="s">
        <v>5</v>
      </c>
      <c s="6" t="s">
        <v>9637</v>
      </c>
      <c s="36" t="s">
        <v>586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4861</v>
      </c>
      <c>
        <f>(M66*21)/100</f>
      </c>
      <c t="s">
        <v>27</v>
      </c>
    </row>
    <row r="67" spans="1:5" ht="38.25">
      <c r="A67" s="35" t="s">
        <v>56</v>
      </c>
      <c r="E67" s="39" t="s">
        <v>9638</v>
      </c>
    </row>
    <row r="68" spans="1:5" ht="25.5">
      <c r="A68" s="35" t="s">
        <v>58</v>
      </c>
      <c r="E68" s="40" t="s">
        <v>9639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9640</v>
      </c>
      <c s="35" t="s">
        <v>5</v>
      </c>
      <c s="6" t="s">
        <v>9641</v>
      </c>
      <c s="36" t="s">
        <v>586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4861</v>
      </c>
      <c>
        <f>(M70*21)/100</f>
      </c>
      <c t="s">
        <v>27</v>
      </c>
    </row>
    <row r="71" spans="1:5" ht="25.5">
      <c r="A71" s="35" t="s">
        <v>56</v>
      </c>
      <c r="E71" s="39" t="s">
        <v>9641</v>
      </c>
    </row>
    <row r="72" spans="1:5" ht="25.5">
      <c r="A72" s="35" t="s">
        <v>58</v>
      </c>
      <c r="E72" s="40" t="s">
        <v>9635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117</v>
      </c>
      <c s="34" t="s">
        <v>8633</v>
      </c>
      <c s="35" t="s">
        <v>5</v>
      </c>
      <c s="6" t="s">
        <v>8634</v>
      </c>
      <c s="36" t="s">
        <v>586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4861</v>
      </c>
      <c>
        <f>(M74*21)/100</f>
      </c>
      <c t="s">
        <v>27</v>
      </c>
    </row>
    <row r="75" spans="1:5" ht="25.5">
      <c r="A75" s="35" t="s">
        <v>56</v>
      </c>
      <c r="E75" s="39" t="s">
        <v>8634</v>
      </c>
    </row>
    <row r="76" spans="1:5" ht="25.5">
      <c r="A76" s="35" t="s">
        <v>58</v>
      </c>
      <c r="E76" s="40" t="s">
        <v>9642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120</v>
      </c>
      <c s="34" t="s">
        <v>9643</v>
      </c>
      <c s="35" t="s">
        <v>5</v>
      </c>
      <c s="6" t="s">
        <v>9644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4861</v>
      </c>
      <c>
        <f>(M78*21)/100</f>
      </c>
      <c t="s">
        <v>27</v>
      </c>
    </row>
    <row r="79" spans="1:5" ht="25.5">
      <c r="A79" s="35" t="s">
        <v>56</v>
      </c>
      <c r="E79" s="39" t="s">
        <v>9644</v>
      </c>
    </row>
    <row r="80" spans="1:5" ht="38.25">
      <c r="A80" s="35" t="s">
        <v>58</v>
      </c>
      <c r="E80" s="40" t="s">
        <v>9645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123</v>
      </c>
      <c s="34" t="s">
        <v>9646</v>
      </c>
      <c s="35" t="s">
        <v>5</v>
      </c>
      <c s="6" t="s">
        <v>9647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649</v>
      </c>
      <c>
        <f>(M82*21)/100</f>
      </c>
      <c t="s">
        <v>27</v>
      </c>
    </row>
    <row r="83" spans="1:5" ht="12.75">
      <c r="A83" s="35" t="s">
        <v>56</v>
      </c>
      <c r="E83" s="39" t="s">
        <v>9647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127</v>
      </c>
      <c s="34" t="s">
        <v>9648</v>
      </c>
      <c s="35" t="s">
        <v>5</v>
      </c>
      <c s="6" t="s">
        <v>9649</v>
      </c>
      <c s="36" t="s">
        <v>586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4861</v>
      </c>
      <c>
        <f>(M86*21)/100</f>
      </c>
      <c t="s">
        <v>27</v>
      </c>
    </row>
    <row r="87" spans="1:5" ht="25.5">
      <c r="A87" s="35" t="s">
        <v>56</v>
      </c>
      <c r="E87" s="39" t="s">
        <v>9649</v>
      </c>
    </row>
    <row r="88" spans="1:5" ht="25.5">
      <c r="A88" s="35" t="s">
        <v>58</v>
      </c>
      <c r="E88" s="40" t="s">
        <v>9635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130</v>
      </c>
      <c s="34" t="s">
        <v>9650</v>
      </c>
      <c s="35" t="s">
        <v>5</v>
      </c>
      <c s="6" t="s">
        <v>9651</v>
      </c>
      <c s="36" t="s">
        <v>586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4861</v>
      </c>
      <c>
        <f>(M90*21)/100</f>
      </c>
      <c t="s">
        <v>27</v>
      </c>
    </row>
    <row r="91" spans="1:5" ht="12.75">
      <c r="A91" s="35" t="s">
        <v>56</v>
      </c>
      <c r="E91" s="39" t="s">
        <v>9651</v>
      </c>
    </row>
    <row r="92" spans="1:5" ht="25.5">
      <c r="A92" s="35" t="s">
        <v>58</v>
      </c>
      <c r="E92" s="40" t="s">
        <v>9652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9193</v>
      </c>
      <c r="E94" s="33" t="s">
        <v>8136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133</v>
      </c>
      <c s="34" t="s">
        <v>9653</v>
      </c>
      <c s="35" t="s">
        <v>5</v>
      </c>
      <c s="6" t="s">
        <v>9654</v>
      </c>
      <c s="36" t="s">
        <v>586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4861</v>
      </c>
      <c>
        <f>(M95*21)/100</f>
      </c>
      <c t="s">
        <v>27</v>
      </c>
    </row>
    <row r="96" spans="1:5" ht="25.5">
      <c r="A96" s="35" t="s">
        <v>56</v>
      </c>
      <c r="E96" s="39" t="s">
        <v>9654</v>
      </c>
    </row>
    <row r="97" spans="1:5" ht="25.5">
      <c r="A97" s="35" t="s">
        <v>58</v>
      </c>
      <c r="E97" s="40" t="s">
        <v>9635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9655</v>
      </c>
      <c s="35" t="s">
        <v>5</v>
      </c>
      <c s="6" t="s">
        <v>9656</v>
      </c>
      <c s="36" t="s">
        <v>586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4861</v>
      </c>
      <c>
        <f>(M99*21)/100</f>
      </c>
      <c t="s">
        <v>27</v>
      </c>
    </row>
    <row r="100" spans="1:5" ht="12.75">
      <c r="A100" s="35" t="s">
        <v>56</v>
      </c>
      <c r="E100" s="39" t="s">
        <v>9656</v>
      </c>
    </row>
    <row r="101" spans="1:5" ht="25.5">
      <c r="A101" s="35" t="s">
        <v>58</v>
      </c>
      <c r="E101" s="40" t="s">
        <v>9652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8648</v>
      </c>
      <c r="E103" s="33" t="s">
        <v>8143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139</v>
      </c>
      <c s="34" t="s">
        <v>9657</v>
      </c>
      <c s="35" t="s">
        <v>5</v>
      </c>
      <c s="6" t="s">
        <v>9658</v>
      </c>
      <c s="36" t="s">
        <v>586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4861</v>
      </c>
      <c>
        <f>(M104*21)/100</f>
      </c>
      <c t="s">
        <v>27</v>
      </c>
    </row>
    <row r="105" spans="1:5" ht="25.5">
      <c r="A105" s="35" t="s">
        <v>56</v>
      </c>
      <c r="E105" s="39" t="s">
        <v>9658</v>
      </c>
    </row>
    <row r="106" spans="1:5" ht="25.5">
      <c r="A106" s="35" t="s">
        <v>58</v>
      </c>
      <c r="E106" s="40" t="s">
        <v>9635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142</v>
      </c>
      <c s="34" t="s">
        <v>9659</v>
      </c>
      <c s="35" t="s">
        <v>5</v>
      </c>
      <c s="6" t="s">
        <v>9660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4861</v>
      </c>
      <c>
        <f>(M108*21)/100</f>
      </c>
      <c t="s">
        <v>27</v>
      </c>
    </row>
    <row r="109" spans="1:5" ht="12.75">
      <c r="A109" s="35" t="s">
        <v>56</v>
      </c>
      <c r="E109" s="39" t="s">
        <v>9660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4388</v>
      </c>
      <c r="E112" s="33" t="s">
        <v>4389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147</v>
      </c>
      <c s="34" t="s">
        <v>9661</v>
      </c>
      <c s="35" t="s">
        <v>5</v>
      </c>
      <c s="6" t="s">
        <v>9662</v>
      </c>
      <c s="36" t="s">
        <v>586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4861</v>
      </c>
      <c>
        <f>(M113*21)/100</f>
      </c>
      <c t="s">
        <v>27</v>
      </c>
    </row>
    <row r="114" spans="1:5" ht="12.75">
      <c r="A114" s="35" t="s">
        <v>56</v>
      </c>
      <c r="E114" s="39" t="s">
        <v>9662</v>
      </c>
    </row>
    <row r="115" spans="1:5" ht="63.75">
      <c r="A115" s="35" t="s">
        <v>58</v>
      </c>
      <c r="E115" s="40" t="s">
        <v>9663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151</v>
      </c>
      <c s="34" t="s">
        <v>9664</v>
      </c>
      <c s="35" t="s">
        <v>5</v>
      </c>
      <c s="6" t="s">
        <v>9665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649</v>
      </c>
      <c>
        <f>(M117*21)/100</f>
      </c>
      <c t="s">
        <v>27</v>
      </c>
    </row>
    <row r="118" spans="1:5" ht="12.75">
      <c r="A118" s="35" t="s">
        <v>56</v>
      </c>
      <c r="E118" s="39" t="s">
        <v>9665</v>
      </c>
    </row>
    <row r="119" spans="1:5" ht="38.25">
      <c r="A119" s="35" t="s">
        <v>58</v>
      </c>
      <c r="E119" s="40" t="s">
        <v>9666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155</v>
      </c>
      <c s="34" t="s">
        <v>9667</v>
      </c>
      <c s="35" t="s">
        <v>5</v>
      </c>
      <c s="6" t="s">
        <v>9668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649</v>
      </c>
      <c>
        <f>(M121*21)/100</f>
      </c>
      <c t="s">
        <v>27</v>
      </c>
    </row>
    <row r="122" spans="1:5" ht="12.75">
      <c r="A122" s="35" t="s">
        <v>56</v>
      </c>
      <c r="E122" s="39" t="s">
        <v>9668</v>
      </c>
    </row>
    <row r="123" spans="1:5" ht="38.25">
      <c r="A123" s="35" t="s">
        <v>58</v>
      </c>
      <c r="E123" s="40" t="s">
        <v>9669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158</v>
      </c>
      <c s="34" t="s">
        <v>9670</v>
      </c>
      <c s="35" t="s">
        <v>5</v>
      </c>
      <c s="6" t="s">
        <v>9671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4861</v>
      </c>
      <c>
        <f>(M125*21)/100</f>
      </c>
      <c t="s">
        <v>27</v>
      </c>
    </row>
    <row r="126" spans="1:5" ht="12.75">
      <c r="A126" s="35" t="s">
        <v>56</v>
      </c>
      <c r="E126" s="39" t="s">
        <v>9671</v>
      </c>
    </row>
    <row r="127" spans="1:5" ht="63.75">
      <c r="A127" s="35" t="s">
        <v>58</v>
      </c>
      <c r="E127" s="40" t="s">
        <v>9672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161</v>
      </c>
      <c s="34" t="s">
        <v>9673</v>
      </c>
      <c s="35" t="s">
        <v>5</v>
      </c>
      <c s="6" t="s">
        <v>9674</v>
      </c>
      <c s="36" t="s">
        <v>956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649</v>
      </c>
      <c>
        <f>(M129*21)/100</f>
      </c>
      <c t="s">
        <v>27</v>
      </c>
    </row>
    <row r="130" spans="1:5" ht="12.75">
      <c r="A130" s="35" t="s">
        <v>56</v>
      </c>
      <c r="E130" s="39" t="s">
        <v>9674</v>
      </c>
    </row>
    <row r="131" spans="1:5" ht="38.25">
      <c r="A131" s="35" t="s">
        <v>58</v>
      </c>
      <c r="E131" s="40" t="s">
        <v>9675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652</v>
      </c>
      <c s="34" t="s">
        <v>9676</v>
      </c>
      <c s="35" t="s">
        <v>5</v>
      </c>
      <c s="6" t="s">
        <v>9677</v>
      </c>
      <c s="36" t="s">
        <v>956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649</v>
      </c>
      <c>
        <f>(M133*21)/100</f>
      </c>
      <c t="s">
        <v>27</v>
      </c>
    </row>
    <row r="134" spans="1:5" ht="12.75">
      <c r="A134" s="35" t="s">
        <v>56</v>
      </c>
      <c r="E134" s="39" t="s">
        <v>9677</v>
      </c>
    </row>
    <row r="135" spans="1:5" ht="38.25">
      <c r="A135" s="35" t="s">
        <v>58</v>
      </c>
      <c r="E135" s="40" t="s">
        <v>9678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656</v>
      </c>
      <c s="34" t="s">
        <v>9679</v>
      </c>
      <c s="35" t="s">
        <v>5</v>
      </c>
      <c s="6" t="s">
        <v>9680</v>
      </c>
      <c s="36" t="s">
        <v>956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649</v>
      </c>
      <c>
        <f>(M137*21)/100</f>
      </c>
      <c t="s">
        <v>27</v>
      </c>
    </row>
    <row r="138" spans="1:5" ht="12.75">
      <c r="A138" s="35" t="s">
        <v>56</v>
      </c>
      <c r="E138" s="39" t="s">
        <v>9680</v>
      </c>
    </row>
    <row r="139" spans="1:5" ht="25.5">
      <c r="A139" s="35" t="s">
        <v>58</v>
      </c>
      <c r="E139" s="40" t="s">
        <v>9681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660</v>
      </c>
      <c s="34" t="s">
        <v>9682</v>
      </c>
      <c s="35" t="s">
        <v>5</v>
      </c>
      <c s="6" t="s">
        <v>9683</v>
      </c>
      <c s="36" t="s">
        <v>956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649</v>
      </c>
      <c>
        <f>(M141*21)/100</f>
      </c>
      <c t="s">
        <v>27</v>
      </c>
    </row>
    <row r="142" spans="1:5" ht="12.75">
      <c r="A142" s="35" t="s">
        <v>56</v>
      </c>
      <c r="E142" s="39" t="s">
        <v>9683</v>
      </c>
    </row>
    <row r="143" spans="1:5" ht="38.25">
      <c r="A143" s="35" t="s">
        <v>58</v>
      </c>
      <c r="E143" s="40" t="s">
        <v>9684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664</v>
      </c>
      <c s="34" t="s">
        <v>9685</v>
      </c>
      <c s="35" t="s">
        <v>5</v>
      </c>
      <c s="6" t="s">
        <v>9686</v>
      </c>
      <c s="36" t="s">
        <v>956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649</v>
      </c>
      <c>
        <f>(M145*21)/100</f>
      </c>
      <c t="s">
        <v>27</v>
      </c>
    </row>
    <row r="146" spans="1:5" ht="12.75">
      <c r="A146" s="35" t="s">
        <v>56</v>
      </c>
      <c r="E146" s="39" t="s">
        <v>9686</v>
      </c>
    </row>
    <row r="147" spans="1:5" ht="38.25">
      <c r="A147" s="35" t="s">
        <v>58</v>
      </c>
      <c r="E147" s="40" t="s">
        <v>9684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634</v>
      </c>
      <c s="34" t="s">
        <v>9687</v>
      </c>
      <c s="35" t="s">
        <v>5</v>
      </c>
      <c s="6" t="s">
        <v>9688</v>
      </c>
      <c s="36" t="s">
        <v>956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649</v>
      </c>
      <c>
        <f>(M149*21)/100</f>
      </c>
      <c t="s">
        <v>27</v>
      </c>
    </row>
    <row r="150" spans="1:5" ht="12.75">
      <c r="A150" s="35" t="s">
        <v>56</v>
      </c>
      <c r="E150" s="39" t="s">
        <v>9688</v>
      </c>
    </row>
    <row r="151" spans="1:5" ht="38.25">
      <c r="A151" s="35" t="s">
        <v>58</v>
      </c>
      <c r="E151" s="40" t="s">
        <v>9689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670</v>
      </c>
      <c s="34" t="s">
        <v>9690</v>
      </c>
      <c s="35" t="s">
        <v>5</v>
      </c>
      <c s="6" t="s">
        <v>9691</v>
      </c>
      <c s="36" t="s">
        <v>956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649</v>
      </c>
      <c>
        <f>(M153*21)/100</f>
      </c>
      <c t="s">
        <v>27</v>
      </c>
    </row>
    <row r="154" spans="1:5" ht="12.75">
      <c r="A154" s="35" t="s">
        <v>56</v>
      </c>
      <c r="E154" s="39" t="s">
        <v>9691</v>
      </c>
    </row>
    <row r="155" spans="1:5" ht="38.25">
      <c r="A155" s="35" t="s">
        <v>58</v>
      </c>
      <c r="E155" s="40" t="s">
        <v>9692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673</v>
      </c>
      <c s="34" t="s">
        <v>9693</v>
      </c>
      <c s="35" t="s">
        <v>5</v>
      </c>
      <c s="6" t="s">
        <v>9694</v>
      </c>
      <c s="36" t="s">
        <v>956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649</v>
      </c>
      <c>
        <f>(M157*21)/100</f>
      </c>
      <c t="s">
        <v>27</v>
      </c>
    </row>
    <row r="158" spans="1:5" ht="12.75">
      <c r="A158" s="35" t="s">
        <v>56</v>
      </c>
      <c r="E158" s="39" t="s">
        <v>9694</v>
      </c>
    </row>
    <row r="159" spans="1:5" ht="38.25">
      <c r="A159" s="35" t="s">
        <v>58</v>
      </c>
      <c r="E159" s="40" t="s">
        <v>9695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164</v>
      </c>
      <c s="34" t="s">
        <v>9696</v>
      </c>
      <c s="35" t="s">
        <v>5</v>
      </c>
      <c s="6" t="s">
        <v>9697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4861</v>
      </c>
      <c>
        <f>(M161*21)/100</f>
      </c>
      <c t="s">
        <v>27</v>
      </c>
    </row>
    <row r="162" spans="1:5" ht="12.75">
      <c r="A162" s="35" t="s">
        <v>56</v>
      </c>
      <c r="E162" s="39" t="s">
        <v>9697</v>
      </c>
    </row>
    <row r="163" spans="1:5" ht="38.25">
      <c r="A163" s="35" t="s">
        <v>58</v>
      </c>
      <c r="E163" s="40" t="s">
        <v>9698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167</v>
      </c>
      <c s="34" t="s">
        <v>8901</v>
      </c>
      <c s="35" t="s">
        <v>5</v>
      </c>
      <c s="6" t="s">
        <v>9699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649</v>
      </c>
      <c>
        <f>(M165*21)/100</f>
      </c>
      <c t="s">
        <v>27</v>
      </c>
    </row>
    <row r="166" spans="1:5" ht="12.75">
      <c r="A166" s="35" t="s">
        <v>56</v>
      </c>
      <c r="E166" s="39" t="s">
        <v>9699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170</v>
      </c>
      <c s="34" t="s">
        <v>9700</v>
      </c>
      <c s="35" t="s">
        <v>5</v>
      </c>
      <c s="6" t="s">
        <v>9701</v>
      </c>
      <c s="36" t="s">
        <v>586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649</v>
      </c>
      <c>
        <f>(M169*21)/100</f>
      </c>
      <c t="s">
        <v>27</v>
      </c>
    </row>
    <row r="170" spans="1:5" ht="12.75">
      <c r="A170" s="35" t="s">
        <v>56</v>
      </c>
      <c r="E170" s="39" t="s">
        <v>9701</v>
      </c>
    </row>
    <row r="171" spans="1:5" ht="38.25">
      <c r="A171" s="35" t="s">
        <v>58</v>
      </c>
      <c r="E171" s="40" t="s">
        <v>9702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173</v>
      </c>
      <c s="34" t="s">
        <v>9703</v>
      </c>
      <c s="35" t="s">
        <v>5</v>
      </c>
      <c s="6" t="s">
        <v>9704</v>
      </c>
      <c s="36" t="s">
        <v>956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649</v>
      </c>
      <c>
        <f>(M173*21)/100</f>
      </c>
      <c t="s">
        <v>27</v>
      </c>
    </row>
    <row r="174" spans="1:5" ht="12.75">
      <c r="A174" s="35" t="s">
        <v>56</v>
      </c>
      <c r="E174" s="39" t="s">
        <v>9704</v>
      </c>
    </row>
    <row r="175" spans="1:5" ht="38.25">
      <c r="A175" s="35" t="s">
        <v>58</v>
      </c>
      <c r="E175" s="40" t="s">
        <v>9705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8221</v>
      </c>
      <c r="E177" s="33" t="s">
        <v>8222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176</v>
      </c>
      <c s="34" t="s">
        <v>9706</v>
      </c>
      <c s="35" t="s">
        <v>5</v>
      </c>
      <c s="6" t="s">
        <v>9707</v>
      </c>
      <c s="36" t="s">
        <v>586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4861</v>
      </c>
      <c>
        <f>(M178*21)/100</f>
      </c>
      <c t="s">
        <v>27</v>
      </c>
    </row>
    <row r="179" spans="1:5" ht="25.5">
      <c r="A179" s="35" t="s">
        <v>56</v>
      </c>
      <c r="E179" s="39" t="s">
        <v>9707</v>
      </c>
    </row>
    <row r="180" spans="1:5" ht="38.25">
      <c r="A180" s="35" t="s">
        <v>58</v>
      </c>
      <c r="E180" s="40" t="s">
        <v>9708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179</v>
      </c>
      <c s="34" t="s">
        <v>9474</v>
      </c>
      <c s="35" t="s">
        <v>5</v>
      </c>
      <c s="6" t="s">
        <v>9475</v>
      </c>
      <c s="36" t="s">
        <v>586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4861</v>
      </c>
      <c>
        <f>(M182*21)/100</f>
      </c>
      <c t="s">
        <v>27</v>
      </c>
    </row>
    <row r="183" spans="1:5" ht="12.75">
      <c r="A183" s="35" t="s">
        <v>56</v>
      </c>
      <c r="E183" s="39" t="s">
        <v>9475</v>
      </c>
    </row>
    <row r="184" spans="1:5" ht="38.25">
      <c r="A184" s="35" t="s">
        <v>58</v>
      </c>
      <c r="E184" s="40" t="s">
        <v>9708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182</v>
      </c>
      <c s="34" t="s">
        <v>9709</v>
      </c>
      <c s="35" t="s">
        <v>5</v>
      </c>
      <c s="6" t="s">
        <v>9710</v>
      </c>
      <c s="36" t="s">
        <v>586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4861</v>
      </c>
      <c>
        <f>(M186*21)/100</f>
      </c>
      <c t="s">
        <v>27</v>
      </c>
    </row>
    <row r="187" spans="1:5" ht="12.75">
      <c r="A187" s="35" t="s">
        <v>56</v>
      </c>
      <c r="E187" s="39" t="s">
        <v>9710</v>
      </c>
    </row>
    <row r="188" spans="1:5" ht="38.25">
      <c r="A188" s="35" t="s">
        <v>58</v>
      </c>
      <c r="E188" s="40" t="s">
        <v>9708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185</v>
      </c>
      <c s="34" t="s">
        <v>9711</v>
      </c>
      <c s="35" t="s">
        <v>5</v>
      </c>
      <c s="6" t="s">
        <v>9712</v>
      </c>
      <c s="36" t="s">
        <v>586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4861</v>
      </c>
      <c>
        <f>(M190*21)/100</f>
      </c>
      <c t="s">
        <v>27</v>
      </c>
    </row>
    <row r="191" spans="1:5" ht="12.75">
      <c r="A191" s="35" t="s">
        <v>56</v>
      </c>
      <c r="E191" s="39" t="s">
        <v>9712</v>
      </c>
    </row>
    <row r="192" spans="1:5" ht="38.25">
      <c r="A192" s="35" t="s">
        <v>58</v>
      </c>
      <c r="E192" s="40" t="s">
        <v>9713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8726</v>
      </c>
      <c r="E194" s="33" t="s">
        <v>8727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188</v>
      </c>
      <c s="34" t="s">
        <v>9714</v>
      </c>
      <c s="35" t="s">
        <v>5</v>
      </c>
      <c s="6" t="s">
        <v>9715</v>
      </c>
      <c s="36" t="s">
        <v>586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649</v>
      </c>
      <c>
        <f>(M195*21)/100</f>
      </c>
      <c t="s">
        <v>27</v>
      </c>
    </row>
    <row r="196" spans="1:5" ht="12.75">
      <c r="A196" s="35" t="s">
        <v>56</v>
      </c>
      <c r="E196" s="39" t="s">
        <v>9715</v>
      </c>
    </row>
    <row r="197" spans="1:5" ht="51">
      <c r="A197" s="35" t="s">
        <v>58</v>
      </c>
      <c r="E197" s="40" t="s">
        <v>9716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191</v>
      </c>
      <c s="34" t="s">
        <v>9717</v>
      </c>
      <c s="35" t="s">
        <v>5</v>
      </c>
      <c s="6" t="s">
        <v>9718</v>
      </c>
      <c s="36" t="s">
        <v>586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649</v>
      </c>
      <c>
        <f>(M199*21)/100</f>
      </c>
      <c t="s">
        <v>27</v>
      </c>
    </row>
    <row r="200" spans="1:5" ht="12.75">
      <c r="A200" s="35" t="s">
        <v>56</v>
      </c>
      <c r="E200" s="39" t="s">
        <v>9718</v>
      </c>
    </row>
    <row r="201" spans="1:5" ht="76.5">
      <c r="A201" s="35" t="s">
        <v>58</v>
      </c>
      <c r="E201" s="40" t="s">
        <v>9719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8270</v>
      </c>
      <c r="E203" s="33" t="s">
        <v>3043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194</v>
      </c>
      <c s="34" t="s">
        <v>954</v>
      </c>
      <c s="35" t="s">
        <v>133</v>
      </c>
      <c s="6" t="s">
        <v>4036</v>
      </c>
      <c s="36" t="s">
        <v>956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649</v>
      </c>
      <c>
        <f>(M204*21)/100</f>
      </c>
      <c t="s">
        <v>27</v>
      </c>
    </row>
    <row r="205" spans="1:5" ht="12.75">
      <c r="A205" s="35" t="s">
        <v>56</v>
      </c>
      <c r="E205" s="39" t="s">
        <v>8949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9720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9720</v>
      </c>
      <c r="E4" s="26" t="s">
        <v>9721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9724</v>
      </c>
      <c r="E8" s="30" t="s">
        <v>9723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9306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9725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7961</v>
      </c>
    </row>
    <row r="12" spans="1:5" ht="25.5">
      <c r="A12" s="35" t="s">
        <v>58</v>
      </c>
      <c r="E12" s="40" t="s">
        <v>9726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9727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7961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4683</v>
      </c>
    </row>
    <row r="18" spans="1:16" ht="25.5">
      <c r="A18" t="s">
        <v>49</v>
      </c>
      <c s="34" t="s">
        <v>26</v>
      </c>
      <c s="34" t="s">
        <v>4146</v>
      </c>
      <c s="35" t="s">
        <v>4147</v>
      </c>
      <c s="6" t="s">
        <v>9728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7961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7961</v>
      </c>
    </row>
    <row r="24" spans="1:5" ht="25.5">
      <c r="A24" s="35" t="s">
        <v>58</v>
      </c>
      <c r="E24" s="40" t="s">
        <v>9729</v>
      </c>
    </row>
    <row r="25" spans="1:5" ht="76.5">
      <c r="A25" t="s">
        <v>60</v>
      </c>
      <c r="E25" s="39" t="s">
        <v>4683</v>
      </c>
    </row>
    <row r="26" spans="1:16" ht="12.75">
      <c r="A26" t="s">
        <v>49</v>
      </c>
      <c s="34" t="s">
        <v>73</v>
      </c>
      <c s="34" t="s">
        <v>1637</v>
      </c>
      <c s="35" t="s">
        <v>1638</v>
      </c>
      <c s="6" t="s">
        <v>9730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7961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975</v>
      </c>
    </row>
    <row r="30" spans="1:16" ht="25.5">
      <c r="A30" t="s">
        <v>49</v>
      </c>
      <c s="34" t="s">
        <v>77</v>
      </c>
      <c s="34" t="s">
        <v>9731</v>
      </c>
      <c s="35" t="s">
        <v>9732</v>
      </c>
      <c s="6" t="s">
        <v>9733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7961</v>
      </c>
    </row>
    <row r="32" spans="1:5" ht="25.5">
      <c r="A32" s="35" t="s">
        <v>58</v>
      </c>
      <c r="E32" s="40" t="s">
        <v>9734</v>
      </c>
    </row>
    <row r="33" spans="1:5" ht="191.25">
      <c r="A33" t="s">
        <v>60</v>
      </c>
      <c r="E33" s="39" t="s">
        <v>1512</v>
      </c>
    </row>
    <row r="34" spans="1:13" ht="12.75">
      <c r="A34" t="s">
        <v>46</v>
      </c>
      <c r="C34" s="31" t="s">
        <v>9735</v>
      </c>
      <c r="E34" s="33" t="s">
        <v>9736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9737</v>
      </c>
      <c s="35" t="s">
        <v>5</v>
      </c>
      <c s="6" t="s">
        <v>9738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4861</v>
      </c>
      <c>
        <f>(M35*21)/100</f>
      </c>
      <c t="s">
        <v>27</v>
      </c>
    </row>
    <row r="36" spans="1:5" ht="25.5">
      <c r="A36" s="35" t="s">
        <v>56</v>
      </c>
      <c r="E36" s="39" t="s">
        <v>9738</v>
      </c>
    </row>
    <row r="37" spans="1:5" ht="51">
      <c r="A37" s="35" t="s">
        <v>58</v>
      </c>
      <c r="E37" s="40" t="s">
        <v>9739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9740</v>
      </c>
      <c s="35" t="s">
        <v>5</v>
      </c>
      <c s="6" t="s">
        <v>9741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4861</v>
      </c>
      <c>
        <f>(M39*21)/100</f>
      </c>
      <c t="s">
        <v>27</v>
      </c>
    </row>
    <row r="40" spans="1:5" ht="25.5">
      <c r="A40" s="35" t="s">
        <v>56</v>
      </c>
      <c r="E40" s="39" t="s">
        <v>9741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2939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9742</v>
      </c>
      <c s="35" t="s">
        <v>5</v>
      </c>
      <c s="6" t="s">
        <v>9743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4861</v>
      </c>
      <c>
        <f>(M44*21)/100</f>
      </c>
      <c t="s">
        <v>27</v>
      </c>
    </row>
    <row r="45" spans="1:5" ht="25.5">
      <c r="A45" s="35" t="s">
        <v>56</v>
      </c>
      <c r="E45" s="39" t="s">
        <v>9743</v>
      </c>
    </row>
    <row r="46" spans="1:5" ht="51">
      <c r="A46" s="35" t="s">
        <v>58</v>
      </c>
      <c r="E46" s="40" t="s">
        <v>9744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2940</v>
      </c>
      <c s="35" t="s">
        <v>5</v>
      </c>
      <c s="6" t="s">
        <v>2941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4861</v>
      </c>
      <c>
        <f>(M48*21)/100</f>
      </c>
      <c t="s">
        <v>27</v>
      </c>
    </row>
    <row r="49" spans="1:5" ht="25.5">
      <c r="A49" s="35" t="s">
        <v>56</v>
      </c>
      <c r="E49" s="39" t="s">
        <v>2941</v>
      </c>
    </row>
    <row r="50" spans="1:5" ht="102">
      <c r="A50" s="35" t="s">
        <v>58</v>
      </c>
      <c r="E50" s="40" t="s">
        <v>9745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9746</v>
      </c>
      <c s="35" t="s">
        <v>5</v>
      </c>
      <c s="6" t="s">
        <v>9747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4861</v>
      </c>
      <c>
        <f>(M52*21)/100</f>
      </c>
      <c t="s">
        <v>27</v>
      </c>
    </row>
    <row r="53" spans="1:5" ht="25.5">
      <c r="A53" s="35" t="s">
        <v>56</v>
      </c>
      <c r="E53" s="39" t="s">
        <v>9747</v>
      </c>
    </row>
    <row r="54" spans="1:5" ht="51">
      <c r="A54" s="35" t="s">
        <v>58</v>
      </c>
      <c r="E54" s="40" t="s">
        <v>9748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9749</v>
      </c>
      <c s="35" t="s">
        <v>5</v>
      </c>
      <c s="6" t="s">
        <v>9750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4861</v>
      </c>
      <c>
        <f>(M56*21)/100</f>
      </c>
      <c t="s">
        <v>27</v>
      </c>
    </row>
    <row r="57" spans="1:5" ht="25.5">
      <c r="A57" s="35" t="s">
        <v>56</v>
      </c>
      <c r="E57" s="39" t="s">
        <v>9750</v>
      </c>
    </row>
    <row r="58" spans="1:5" ht="76.5">
      <c r="A58" s="35" t="s">
        <v>58</v>
      </c>
      <c r="E58" s="40" t="s">
        <v>9751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5408</v>
      </c>
      <c s="35" t="s">
        <v>5</v>
      </c>
      <c s="6" t="s">
        <v>4980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4861</v>
      </c>
      <c>
        <f>(M60*21)/100</f>
      </c>
      <c t="s">
        <v>27</v>
      </c>
    </row>
    <row r="61" spans="1:5" ht="38.25">
      <c r="A61" s="35" t="s">
        <v>56</v>
      </c>
      <c r="E61" s="39" t="s">
        <v>5410</v>
      </c>
    </row>
    <row r="62" spans="1:5" ht="63.75">
      <c r="A62" s="35" t="s">
        <v>58</v>
      </c>
      <c r="E62" s="40" t="s">
        <v>9752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7988</v>
      </c>
      <c s="35" t="s">
        <v>5</v>
      </c>
      <c s="6" t="s">
        <v>7989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4861</v>
      </c>
      <c>
        <f>(M64*21)/100</f>
      </c>
      <c t="s">
        <v>27</v>
      </c>
    </row>
    <row r="65" spans="1:5" ht="25.5">
      <c r="A65" s="35" t="s">
        <v>56</v>
      </c>
      <c r="E65" s="39" t="s">
        <v>7989</v>
      </c>
    </row>
    <row r="66" spans="1:5" ht="38.25">
      <c r="A66" s="35" t="s">
        <v>58</v>
      </c>
      <c r="E66" s="40" t="s">
        <v>9753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4997</v>
      </c>
      <c s="35" t="s">
        <v>5</v>
      </c>
      <c s="6" t="s">
        <v>4998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4861</v>
      </c>
      <c>
        <f>(M68*21)/100</f>
      </c>
      <c t="s">
        <v>27</v>
      </c>
    </row>
    <row r="69" spans="1:5" ht="25.5">
      <c r="A69" s="35" t="s">
        <v>56</v>
      </c>
      <c r="E69" s="39" t="s">
        <v>4998</v>
      </c>
    </row>
    <row r="70" spans="1:5" ht="114.75">
      <c r="A70" s="35" t="s">
        <v>58</v>
      </c>
      <c r="E70" s="40" t="s">
        <v>9754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117</v>
      </c>
      <c s="34" t="s">
        <v>2943</v>
      </c>
      <c s="35" t="s">
        <v>5</v>
      </c>
      <c s="6" t="s">
        <v>2944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4861</v>
      </c>
      <c>
        <f>(M72*21)/100</f>
      </c>
      <c t="s">
        <v>27</v>
      </c>
    </row>
    <row r="73" spans="1:5" ht="25.5">
      <c r="A73" s="35" t="s">
        <v>56</v>
      </c>
      <c r="E73" s="39" t="s">
        <v>2944</v>
      </c>
    </row>
    <row r="74" spans="1:5" ht="89.25">
      <c r="A74" s="35" t="s">
        <v>58</v>
      </c>
      <c r="E74" s="40" t="s">
        <v>9755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120</v>
      </c>
      <c s="34" t="s">
        <v>9756</v>
      </c>
      <c s="35" t="s">
        <v>5</v>
      </c>
      <c s="6" t="s">
        <v>9757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4861</v>
      </c>
      <c>
        <f>(M76*21)/100</f>
      </c>
      <c t="s">
        <v>27</v>
      </c>
    </row>
    <row r="77" spans="1:5" ht="38.25">
      <c r="A77" s="35" t="s">
        <v>56</v>
      </c>
      <c r="E77" s="39" t="s">
        <v>9758</v>
      </c>
    </row>
    <row r="78" spans="1:5" ht="38.25">
      <c r="A78" s="35" t="s">
        <v>58</v>
      </c>
      <c r="E78" s="40" t="s">
        <v>9759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123</v>
      </c>
      <c s="34" t="s">
        <v>5412</v>
      </c>
      <c s="35" t="s">
        <v>5</v>
      </c>
      <c s="6" t="s">
        <v>4980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4861</v>
      </c>
      <c>
        <f>(M80*21)/100</f>
      </c>
      <c t="s">
        <v>27</v>
      </c>
    </row>
    <row r="81" spans="1:5" ht="38.25">
      <c r="A81" s="35" t="s">
        <v>56</v>
      </c>
      <c r="E81" s="39" t="s">
        <v>5414</v>
      </c>
    </row>
    <row r="82" spans="1:5" ht="51">
      <c r="A82" s="35" t="s">
        <v>58</v>
      </c>
      <c r="E82" s="40" t="s">
        <v>9760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127</v>
      </c>
      <c s="34" t="s">
        <v>9761</v>
      </c>
      <c s="35" t="s">
        <v>5</v>
      </c>
      <c s="6" t="s">
        <v>4980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4861</v>
      </c>
      <c>
        <f>(M84*21)/100</f>
      </c>
      <c t="s">
        <v>27</v>
      </c>
    </row>
    <row r="85" spans="1:5" ht="51">
      <c r="A85" s="35" t="s">
        <v>56</v>
      </c>
      <c r="E85" s="39" t="s">
        <v>9762</v>
      </c>
    </row>
    <row r="86" spans="1:5" ht="51">
      <c r="A86" s="35" t="s">
        <v>58</v>
      </c>
      <c r="E86" s="40" t="s">
        <v>9763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130</v>
      </c>
      <c s="34" t="s">
        <v>9764</v>
      </c>
      <c s="35" t="s">
        <v>5</v>
      </c>
      <c s="6" t="s">
        <v>2944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4861</v>
      </c>
      <c>
        <f>(M88*21)/100</f>
      </c>
      <c t="s">
        <v>27</v>
      </c>
    </row>
    <row r="89" spans="1:5" ht="25.5">
      <c r="A89" s="35" t="s">
        <v>56</v>
      </c>
      <c r="E89" s="39" t="s">
        <v>2944</v>
      </c>
    </row>
    <row r="90" spans="1:5" ht="38.25">
      <c r="A90" s="35" t="s">
        <v>58</v>
      </c>
      <c r="E90" s="40" t="s">
        <v>9759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133</v>
      </c>
      <c s="34" t="s">
        <v>9765</v>
      </c>
      <c s="35" t="s">
        <v>5</v>
      </c>
      <c s="6" t="s">
        <v>9766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4861</v>
      </c>
      <c>
        <f>(M92*21)/100</f>
      </c>
      <c t="s">
        <v>27</v>
      </c>
    </row>
    <row r="93" spans="1:5" ht="25.5">
      <c r="A93" s="35" t="s">
        <v>56</v>
      </c>
      <c r="E93" s="39" t="s">
        <v>9766</v>
      </c>
    </row>
    <row r="94" spans="1:5" ht="51">
      <c r="A94" s="35" t="s">
        <v>58</v>
      </c>
      <c r="E94" s="40" t="s">
        <v>9760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2949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136</v>
      </c>
      <c s="34" t="s">
        <v>9767</v>
      </c>
      <c s="35" t="s">
        <v>5</v>
      </c>
      <c s="6" t="s">
        <v>9768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4861</v>
      </c>
      <c>
        <f>(M97*21)/100</f>
      </c>
      <c t="s">
        <v>27</v>
      </c>
    </row>
    <row r="98" spans="1:5" ht="25.5">
      <c r="A98" s="35" t="s">
        <v>56</v>
      </c>
      <c r="E98" s="39" t="s">
        <v>9768</v>
      </c>
    </row>
    <row r="99" spans="1:5" ht="191.25">
      <c r="A99" s="35" t="s">
        <v>58</v>
      </c>
      <c r="E99" s="40" t="s">
        <v>9769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2970</v>
      </c>
      <c s="35" t="s">
        <v>5</v>
      </c>
      <c s="6" t="s">
        <v>2971</v>
      </c>
      <c s="36" t="s">
        <v>586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4861</v>
      </c>
      <c>
        <f>(M101*21)/100</f>
      </c>
      <c t="s">
        <v>27</v>
      </c>
    </row>
    <row r="102" spans="1:5" ht="12.75">
      <c r="A102" s="35" t="s">
        <v>56</v>
      </c>
      <c r="E102" s="39" t="s">
        <v>2971</v>
      </c>
    </row>
    <row r="103" spans="1:5" ht="191.25">
      <c r="A103" s="35" t="s">
        <v>58</v>
      </c>
      <c r="E103" s="40" t="s">
        <v>9770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142</v>
      </c>
      <c s="34" t="s">
        <v>2973</v>
      </c>
      <c s="35" t="s">
        <v>5</v>
      </c>
      <c s="6" t="s">
        <v>2974</v>
      </c>
      <c s="36" t="s">
        <v>586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4861</v>
      </c>
      <c>
        <f>(M105*21)/100</f>
      </c>
      <c t="s">
        <v>27</v>
      </c>
    </row>
    <row r="106" spans="1:5" ht="12.75">
      <c r="A106" s="35" t="s">
        <v>56</v>
      </c>
      <c r="E106" s="39" t="s">
        <v>2974</v>
      </c>
    </row>
    <row r="107" spans="1:5" ht="191.25">
      <c r="A107" s="35" t="s">
        <v>58</v>
      </c>
      <c r="E107" s="40" t="s">
        <v>9770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147</v>
      </c>
      <c s="34" t="s">
        <v>8569</v>
      </c>
      <c s="35" t="s">
        <v>5</v>
      </c>
      <c s="6" t="s">
        <v>8570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4861</v>
      </c>
      <c>
        <f>(M109*21)/100</f>
      </c>
      <c t="s">
        <v>27</v>
      </c>
    </row>
    <row r="110" spans="1:5" ht="12.75">
      <c r="A110" s="35" t="s">
        <v>56</v>
      </c>
      <c r="E110" s="39" t="s">
        <v>8570</v>
      </c>
    </row>
    <row r="111" spans="1:5" ht="51">
      <c r="A111" s="35" t="s">
        <v>58</v>
      </c>
      <c r="E111" s="40" t="s">
        <v>9771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151</v>
      </c>
      <c s="34" t="s">
        <v>9772</v>
      </c>
      <c s="35" t="s">
        <v>5</v>
      </c>
      <c s="6" t="s">
        <v>9773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649</v>
      </c>
      <c>
        <f>(M113*21)/100</f>
      </c>
      <c t="s">
        <v>27</v>
      </c>
    </row>
    <row r="114" spans="1:5" ht="25.5">
      <c r="A114" s="35" t="s">
        <v>56</v>
      </c>
      <c r="E114" s="39" t="s">
        <v>9773</v>
      </c>
    </row>
    <row r="115" spans="1:5" ht="38.25">
      <c r="A115" s="35" t="s">
        <v>58</v>
      </c>
      <c r="E115" s="40" t="s">
        <v>9774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240</v>
      </c>
      <c r="E117" s="33" t="s">
        <v>9366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155</v>
      </c>
      <c s="34" t="s">
        <v>9775</v>
      </c>
      <c s="35" t="s">
        <v>5</v>
      </c>
      <c s="6" t="s">
        <v>9776</v>
      </c>
      <c s="36" t="s">
        <v>956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9776</v>
      </c>
    </row>
    <row r="120" spans="1:5" ht="38.25">
      <c r="A120" s="35" t="s">
        <v>58</v>
      </c>
      <c r="E120" s="40" t="s">
        <v>9777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243</v>
      </c>
      <c r="E122" s="33" t="s">
        <v>8052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158</v>
      </c>
      <c s="34" t="s">
        <v>9778</v>
      </c>
      <c s="35" t="s">
        <v>5</v>
      </c>
      <c s="6" t="s">
        <v>9779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4861</v>
      </c>
      <c>
        <f>(M123*21)/100</f>
      </c>
      <c t="s">
        <v>27</v>
      </c>
    </row>
    <row r="124" spans="1:5" ht="25.5">
      <c r="A124" s="35" t="s">
        <v>56</v>
      </c>
      <c r="E124" s="39" t="s">
        <v>9779</v>
      </c>
    </row>
    <row r="125" spans="1:5" ht="38.25">
      <c r="A125" s="35" t="s">
        <v>58</v>
      </c>
      <c r="E125" s="40" t="s">
        <v>9780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9387</v>
      </c>
      <c r="E127" s="33" t="s">
        <v>5225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161</v>
      </c>
      <c s="34" t="s">
        <v>8083</v>
      </c>
      <c s="35" t="s">
        <v>5</v>
      </c>
      <c s="6" t="s">
        <v>8084</v>
      </c>
      <c s="36" t="s">
        <v>586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4861</v>
      </c>
      <c>
        <f>(M128*21)/100</f>
      </c>
      <c t="s">
        <v>27</v>
      </c>
    </row>
    <row r="129" spans="1:5" ht="25.5">
      <c r="A129" s="35" t="s">
        <v>56</v>
      </c>
      <c r="E129" s="39" t="s">
        <v>8084</v>
      </c>
    </row>
    <row r="130" spans="1:5" ht="38.25">
      <c r="A130" s="35" t="s">
        <v>58</v>
      </c>
      <c r="E130" s="40" t="s">
        <v>9781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652</v>
      </c>
      <c s="34" t="s">
        <v>9782</v>
      </c>
      <c s="35" t="s">
        <v>5</v>
      </c>
      <c s="6" t="s">
        <v>9783</v>
      </c>
      <c s="36" t="s">
        <v>54</v>
      </c>
      <c s="37">
        <v>9.177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4861</v>
      </c>
      <c>
        <f>(M132*21)/100</f>
      </c>
      <c t="s">
        <v>27</v>
      </c>
    </row>
    <row r="133" spans="1:5" ht="25.5">
      <c r="A133" s="35" t="s">
        <v>56</v>
      </c>
      <c r="E133" s="39" t="s">
        <v>9783</v>
      </c>
    </row>
    <row r="134" spans="1:5" ht="280.5">
      <c r="A134" s="35" t="s">
        <v>58</v>
      </c>
      <c r="E134" s="40" t="s">
        <v>9784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656</v>
      </c>
      <c s="34" t="s">
        <v>9785</v>
      </c>
      <c s="35" t="s">
        <v>5</v>
      </c>
      <c s="6" t="s">
        <v>9786</v>
      </c>
      <c s="36" t="s">
        <v>54</v>
      </c>
      <c s="37">
        <v>51.267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4861</v>
      </c>
      <c>
        <f>(M136*21)/100</f>
      </c>
      <c t="s">
        <v>27</v>
      </c>
    </row>
    <row r="137" spans="1:5" ht="25.5">
      <c r="A137" s="35" t="s">
        <v>56</v>
      </c>
      <c r="E137" s="39" t="s">
        <v>9786</v>
      </c>
    </row>
    <row r="138" spans="1:5" ht="409.5">
      <c r="A138" s="35" t="s">
        <v>58</v>
      </c>
      <c r="E138" s="40" t="s">
        <v>9787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660</v>
      </c>
      <c s="34" t="s">
        <v>9788</v>
      </c>
      <c s="35" t="s">
        <v>5</v>
      </c>
      <c s="6" t="s">
        <v>9789</v>
      </c>
      <c s="36" t="s">
        <v>54</v>
      </c>
      <c s="37">
        <v>174.37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4861</v>
      </c>
      <c>
        <f>(M140*21)/100</f>
      </c>
      <c t="s">
        <v>27</v>
      </c>
    </row>
    <row r="141" spans="1:5" ht="25.5">
      <c r="A141" s="35" t="s">
        <v>56</v>
      </c>
      <c r="E141" s="39" t="s">
        <v>9789</v>
      </c>
    </row>
    <row r="142" spans="1:5" ht="165.75">
      <c r="A142" s="35" t="s">
        <v>58</v>
      </c>
      <c r="E142" s="40" t="s">
        <v>9790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664</v>
      </c>
      <c s="34" t="s">
        <v>9791</v>
      </c>
      <c s="35" t="s">
        <v>5</v>
      </c>
      <c s="6" t="s">
        <v>9792</v>
      </c>
      <c s="36" t="s">
        <v>2724</v>
      </c>
      <c s="37">
        <v>235118.6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649</v>
      </c>
      <c>
        <f>(M144*21)/100</f>
      </c>
      <c t="s">
        <v>27</v>
      </c>
    </row>
    <row r="145" spans="1:5" ht="12.75">
      <c r="A145" s="35" t="s">
        <v>56</v>
      </c>
      <c r="E145" s="39" t="s">
        <v>9792</v>
      </c>
    </row>
    <row r="146" spans="1:5" ht="12.75">
      <c r="A146" s="35" t="s">
        <v>58</v>
      </c>
      <c r="E146" s="40" t="s">
        <v>5</v>
      </c>
    </row>
    <row r="147" spans="1:5" ht="12.75">
      <c r="A147" t="s">
        <v>60</v>
      </c>
      <c r="E147" s="39" t="s">
        <v>9793</v>
      </c>
    </row>
    <row r="148" spans="1:16" ht="25.5">
      <c r="A148" t="s">
        <v>49</v>
      </c>
      <c s="34" t="s">
        <v>634</v>
      </c>
      <c s="34" t="s">
        <v>9794</v>
      </c>
      <c s="35" t="s">
        <v>5</v>
      </c>
      <c s="6" t="s">
        <v>9795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4861</v>
      </c>
      <c>
        <f>(M148*21)/100</f>
      </c>
      <c t="s">
        <v>27</v>
      </c>
    </row>
    <row r="149" spans="1:5" ht="25.5">
      <c r="A149" s="35" t="s">
        <v>56</v>
      </c>
      <c r="E149" s="39" t="s">
        <v>9795</v>
      </c>
    </row>
    <row r="150" spans="1:5" ht="51">
      <c r="A150" s="35" t="s">
        <v>58</v>
      </c>
      <c r="E150" s="40" t="s">
        <v>9796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670</v>
      </c>
      <c s="34" t="s">
        <v>9797</v>
      </c>
      <c s="35" t="s">
        <v>5</v>
      </c>
      <c s="6" t="s">
        <v>9798</v>
      </c>
      <c s="36" t="s">
        <v>2724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649</v>
      </c>
      <c>
        <f>(M152*21)/100</f>
      </c>
      <c t="s">
        <v>27</v>
      </c>
    </row>
    <row r="153" spans="1:5" ht="12.75">
      <c r="A153" s="35" t="s">
        <v>56</v>
      </c>
      <c r="E153" s="39" t="s">
        <v>9798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9799</v>
      </c>
    </row>
    <row r="156" spans="1:16" ht="12.75">
      <c r="A156" t="s">
        <v>49</v>
      </c>
      <c s="34" t="s">
        <v>673</v>
      </c>
      <c s="34" t="s">
        <v>9800</v>
      </c>
      <c s="35" t="s">
        <v>5</v>
      </c>
      <c s="6" t="s">
        <v>9801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649</v>
      </c>
      <c>
        <f>(M156*21)/100</f>
      </c>
      <c t="s">
        <v>27</v>
      </c>
    </row>
    <row r="157" spans="1:5" ht="12.75">
      <c r="A157" s="35" t="s">
        <v>56</v>
      </c>
      <c r="E157" s="39" t="s">
        <v>9801</v>
      </c>
    </row>
    <row r="158" spans="1:5" ht="38.25">
      <c r="A158" s="35" t="s">
        <v>58</v>
      </c>
      <c r="E158" s="40" t="s">
        <v>9802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164</v>
      </c>
      <c s="34" t="s">
        <v>9803</v>
      </c>
      <c s="35" t="s">
        <v>5</v>
      </c>
      <c s="6" t="s">
        <v>9804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649</v>
      </c>
      <c>
        <f>(M160*21)/100</f>
      </c>
      <c t="s">
        <v>27</v>
      </c>
    </row>
    <row r="161" spans="1:5" ht="12.75">
      <c r="A161" s="35" t="s">
        <v>56</v>
      </c>
      <c r="E161" s="39" t="s">
        <v>9804</v>
      </c>
    </row>
    <row r="162" spans="1:5" ht="38.25">
      <c r="A162" s="35" t="s">
        <v>58</v>
      </c>
      <c r="E162" s="40" t="s">
        <v>9805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167</v>
      </c>
      <c s="34" t="s">
        <v>9806</v>
      </c>
      <c s="35" t="s">
        <v>5</v>
      </c>
      <c s="6" t="s">
        <v>9807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649</v>
      </c>
      <c>
        <f>(M164*21)/100</f>
      </c>
      <c t="s">
        <v>27</v>
      </c>
    </row>
    <row r="165" spans="1:5" ht="12.75">
      <c r="A165" s="35" t="s">
        <v>56</v>
      </c>
      <c r="E165" s="39" t="s">
        <v>9807</v>
      </c>
    </row>
    <row r="166" spans="1:5" ht="38.25">
      <c r="A166" s="35" t="s">
        <v>58</v>
      </c>
      <c r="E166" s="40" t="s">
        <v>9808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170</v>
      </c>
      <c s="34" t="s">
        <v>9809</v>
      </c>
      <c s="35" t="s">
        <v>5</v>
      </c>
      <c s="6" t="s">
        <v>9810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649</v>
      </c>
      <c>
        <f>(M168*21)/100</f>
      </c>
      <c t="s">
        <v>27</v>
      </c>
    </row>
    <row r="169" spans="1:5" ht="12.75">
      <c r="A169" s="35" t="s">
        <v>56</v>
      </c>
      <c r="E169" s="39" t="s">
        <v>9810</v>
      </c>
    </row>
    <row r="170" spans="1:5" ht="38.25">
      <c r="A170" s="35" t="s">
        <v>58</v>
      </c>
      <c r="E170" s="40" t="s">
        <v>9811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173</v>
      </c>
      <c s="34" t="s">
        <v>9812</v>
      </c>
      <c s="35" t="s">
        <v>5</v>
      </c>
      <c s="6" t="s">
        <v>9813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649</v>
      </c>
      <c>
        <f>(M172*21)/100</f>
      </c>
      <c t="s">
        <v>27</v>
      </c>
    </row>
    <row r="173" spans="1:5" ht="12.75">
      <c r="A173" s="35" t="s">
        <v>56</v>
      </c>
      <c r="E173" s="39" t="s">
        <v>9813</v>
      </c>
    </row>
    <row r="174" spans="1:5" ht="38.25">
      <c r="A174" s="35" t="s">
        <v>58</v>
      </c>
      <c r="E174" s="40" t="s">
        <v>9814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176</v>
      </c>
      <c s="34" t="s">
        <v>9815</v>
      </c>
      <c s="35" t="s">
        <v>5</v>
      </c>
      <c s="6" t="s">
        <v>9816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649</v>
      </c>
      <c>
        <f>(M176*21)/100</f>
      </c>
      <c t="s">
        <v>27</v>
      </c>
    </row>
    <row r="177" spans="1:5" ht="12.75">
      <c r="A177" s="35" t="s">
        <v>56</v>
      </c>
      <c r="E177" s="39" t="s">
        <v>9816</v>
      </c>
    </row>
    <row r="178" spans="1:5" ht="51">
      <c r="A178" s="35" t="s">
        <v>58</v>
      </c>
      <c r="E178" s="40" t="s">
        <v>9817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179</v>
      </c>
      <c s="34" t="s">
        <v>9818</v>
      </c>
      <c s="35" t="s">
        <v>5</v>
      </c>
      <c s="6" t="s">
        <v>9819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649</v>
      </c>
      <c>
        <f>(M180*21)/100</f>
      </c>
      <c t="s">
        <v>27</v>
      </c>
    </row>
    <row r="181" spans="1:5" ht="12.75">
      <c r="A181" s="35" t="s">
        <v>56</v>
      </c>
      <c r="E181" s="39" t="s">
        <v>9819</v>
      </c>
    </row>
    <row r="182" spans="1:5" ht="38.25">
      <c r="A182" s="35" t="s">
        <v>58</v>
      </c>
      <c r="E182" s="40" t="s">
        <v>9820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9408</v>
      </c>
      <c r="E184" s="33" t="s">
        <v>8121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182</v>
      </c>
      <c s="34" t="s">
        <v>5940</v>
      </c>
      <c s="35" t="s">
        <v>5</v>
      </c>
      <c s="6" t="s">
        <v>8128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4861</v>
      </c>
      <c>
        <f>(M185*21)/100</f>
      </c>
      <c t="s">
        <v>27</v>
      </c>
    </row>
    <row r="186" spans="1:5" ht="38.25">
      <c r="A186" s="35" t="s">
        <v>56</v>
      </c>
      <c r="E186" s="39" t="s">
        <v>5942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9821</v>
      </c>
      <c r="E189" s="33" t="s">
        <v>9822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185</v>
      </c>
      <c s="34" t="s">
        <v>9823</v>
      </c>
      <c s="35" t="s">
        <v>5</v>
      </c>
      <c s="6" t="s">
        <v>9824</v>
      </c>
      <c s="36" t="s">
        <v>956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649</v>
      </c>
      <c>
        <f>(M190*21)/100</f>
      </c>
      <c t="s">
        <v>27</v>
      </c>
    </row>
    <row r="191" spans="1:5" ht="51">
      <c r="A191" s="35" t="s">
        <v>56</v>
      </c>
      <c r="E191" s="39" t="s">
        <v>9825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9826</v>
      </c>
      <c r="E194" s="33" t="s">
        <v>8278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188</v>
      </c>
      <c s="34" t="s">
        <v>9827</v>
      </c>
      <c s="35" t="s">
        <v>5</v>
      </c>
      <c s="6" t="s">
        <v>9828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4861</v>
      </c>
      <c>
        <f>(M195*21)/100</f>
      </c>
      <c t="s">
        <v>27</v>
      </c>
    </row>
    <row r="196" spans="1:5" ht="25.5">
      <c r="A196" s="35" t="s">
        <v>56</v>
      </c>
      <c r="E196" s="39" t="s">
        <v>9828</v>
      </c>
    </row>
    <row r="197" spans="1:5" ht="38.25">
      <c r="A197" s="35" t="s">
        <v>58</v>
      </c>
      <c r="E197" s="40" t="s">
        <v>9829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9830</v>
      </c>
      <c s="35" t="s">
        <v>5</v>
      </c>
      <c s="6" t="s">
        <v>9831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4861</v>
      </c>
      <c>
        <f>(M199*21)/100</f>
      </c>
      <c t="s">
        <v>27</v>
      </c>
    </row>
    <row r="200" spans="1:5" ht="25.5">
      <c r="A200" s="35" t="s">
        <v>56</v>
      </c>
      <c r="E200" s="39" t="s">
        <v>9831</v>
      </c>
    </row>
    <row r="201" spans="1:5" ht="38.25">
      <c r="A201" s="35" t="s">
        <v>58</v>
      </c>
      <c r="E201" s="40" t="s">
        <v>9829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194</v>
      </c>
      <c s="34" t="s">
        <v>7422</v>
      </c>
      <c s="35" t="s">
        <v>5</v>
      </c>
      <c s="6" t="s">
        <v>7424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4861</v>
      </c>
      <c>
        <f>(M203*21)/100</f>
      </c>
      <c t="s">
        <v>27</v>
      </c>
    </row>
    <row r="204" spans="1:5" ht="25.5">
      <c r="A204" s="35" t="s">
        <v>56</v>
      </c>
      <c r="E204" s="39" t="s">
        <v>7424</v>
      </c>
    </row>
    <row r="205" spans="1:5" ht="63.75">
      <c r="A205" s="35" t="s">
        <v>58</v>
      </c>
      <c r="E205" s="40" t="s">
        <v>9832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197</v>
      </c>
      <c s="34" t="s">
        <v>7427</v>
      </c>
      <c s="35" t="s">
        <v>5</v>
      </c>
      <c s="6" t="s">
        <v>7428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4861</v>
      </c>
      <c>
        <f>(M207*21)/100</f>
      </c>
      <c t="s">
        <v>27</v>
      </c>
    </row>
    <row r="208" spans="1:5" ht="25.5">
      <c r="A208" s="35" t="s">
        <v>56</v>
      </c>
      <c r="E208" s="39" t="s">
        <v>7428</v>
      </c>
    </row>
    <row r="209" spans="1:5" ht="63.75">
      <c r="A209" s="35" t="s">
        <v>58</v>
      </c>
      <c r="E209" s="40" t="s">
        <v>9832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4377</v>
      </c>
      <c r="E211" s="33" t="s">
        <v>6923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200</v>
      </c>
      <c s="34" t="s">
        <v>9833</v>
      </c>
      <c s="35" t="s">
        <v>5</v>
      </c>
      <c s="6" t="s">
        <v>9834</v>
      </c>
      <c s="36" t="s">
        <v>586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4861</v>
      </c>
      <c>
        <f>(M212*21)/100</f>
      </c>
      <c t="s">
        <v>27</v>
      </c>
    </row>
    <row r="213" spans="1:5" ht="25.5">
      <c r="A213" s="35" t="s">
        <v>56</v>
      </c>
      <c r="E213" s="39" t="s">
        <v>9834</v>
      </c>
    </row>
    <row r="214" spans="1:5" ht="191.25">
      <c r="A214" s="35" t="s">
        <v>58</v>
      </c>
      <c r="E214" s="40" t="s">
        <v>9835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5962</v>
      </c>
      <c s="35" t="s">
        <v>5</v>
      </c>
      <c s="6" t="s">
        <v>5963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4861</v>
      </c>
      <c>
        <f>(M216*21)/100</f>
      </c>
      <c t="s">
        <v>27</v>
      </c>
    </row>
    <row r="217" spans="1:5" ht="12.75">
      <c r="A217" s="35" t="s">
        <v>56</v>
      </c>
      <c r="E217" s="39" t="s">
        <v>5963</v>
      </c>
    </row>
    <row r="218" spans="1:5" ht="25.5">
      <c r="A218" s="35" t="s">
        <v>58</v>
      </c>
      <c r="E218" s="40" t="s">
        <v>9836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206</v>
      </c>
      <c s="34" t="s">
        <v>5952</v>
      </c>
      <c s="35" t="s">
        <v>5</v>
      </c>
      <c s="6" t="s">
        <v>5954</v>
      </c>
      <c s="36" t="s">
        <v>586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4861</v>
      </c>
      <c>
        <f>(M220*21)/100</f>
      </c>
      <c t="s">
        <v>27</v>
      </c>
    </row>
    <row r="221" spans="1:5" ht="25.5">
      <c r="A221" s="35" t="s">
        <v>56</v>
      </c>
      <c r="E221" s="39" t="s">
        <v>5954</v>
      </c>
    </row>
    <row r="222" spans="1:5" ht="191.25">
      <c r="A222" s="35" t="s">
        <v>58</v>
      </c>
      <c r="E222" s="40" t="s">
        <v>9835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9837</v>
      </c>
      <c s="35" t="s">
        <v>5</v>
      </c>
      <c s="6" t="s">
        <v>9838</v>
      </c>
      <c s="36" t="s">
        <v>2724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649</v>
      </c>
      <c>
        <f>(M224*21)/100</f>
      </c>
      <c t="s">
        <v>27</v>
      </c>
    </row>
    <row r="225" spans="1:5" ht="12.75">
      <c r="A225" s="35" t="s">
        <v>56</v>
      </c>
      <c r="E225" s="39" t="s">
        <v>9838</v>
      </c>
    </row>
    <row r="226" spans="1:5" ht="25.5">
      <c r="A226" s="35" t="s">
        <v>58</v>
      </c>
      <c r="E226" s="40" t="s">
        <v>9839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8628</v>
      </c>
      <c r="E228" s="33" t="s">
        <v>8629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324</v>
      </c>
      <c s="34" t="s">
        <v>9840</v>
      </c>
      <c s="35" t="s">
        <v>5</v>
      </c>
      <c s="6" t="s">
        <v>9841</v>
      </c>
      <c s="36" t="s">
        <v>586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4861</v>
      </c>
      <c>
        <f>(M229*21)/100</f>
      </c>
      <c t="s">
        <v>27</v>
      </c>
    </row>
    <row r="230" spans="1:5" ht="25.5">
      <c r="A230" s="35" t="s">
        <v>56</v>
      </c>
      <c r="E230" s="39" t="s">
        <v>9841</v>
      </c>
    </row>
    <row r="231" spans="1:5" ht="51">
      <c r="A231" s="35" t="s">
        <v>58</v>
      </c>
      <c r="E231" s="40" t="s">
        <v>9842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9843</v>
      </c>
      <c r="E233" s="33" t="s">
        <v>9844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212</v>
      </c>
      <c s="34" t="s">
        <v>9845</v>
      </c>
      <c s="35" t="s">
        <v>5</v>
      </c>
      <c s="6" t="s">
        <v>9846</v>
      </c>
      <c s="36" t="s">
        <v>586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649</v>
      </c>
      <c>
        <f>(M234*21)/100</f>
      </c>
      <c t="s">
        <v>27</v>
      </c>
    </row>
    <row r="235" spans="1:5" ht="12.75">
      <c r="A235" s="35" t="s">
        <v>56</v>
      </c>
      <c r="E235" s="39" t="s">
        <v>9846</v>
      </c>
    </row>
    <row r="236" spans="1:5" ht="38.25">
      <c r="A236" s="35" t="s">
        <v>58</v>
      </c>
      <c r="E236" s="40" t="s">
        <v>9847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9848</v>
      </c>
      <c r="E238" s="33" t="s">
        <v>5253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216</v>
      </c>
      <c s="34" t="s">
        <v>9849</v>
      </c>
      <c s="35" t="s">
        <v>5</v>
      </c>
      <c s="6" t="s">
        <v>9850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649</v>
      </c>
      <c>
        <f>(M239*21)/100</f>
      </c>
      <c t="s">
        <v>27</v>
      </c>
    </row>
    <row r="240" spans="1:5" ht="12.75">
      <c r="A240" s="35" t="s">
        <v>56</v>
      </c>
      <c r="E240" s="39" t="s">
        <v>9850</v>
      </c>
    </row>
    <row r="241" spans="1:5" ht="38.25">
      <c r="A241" s="35" t="s">
        <v>58</v>
      </c>
      <c r="E241" s="40" t="s">
        <v>9851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8648</v>
      </c>
      <c r="E243" s="33" t="s">
        <v>8143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219</v>
      </c>
      <c s="34" t="s">
        <v>9852</v>
      </c>
      <c s="35" t="s">
        <v>5</v>
      </c>
      <c s="6" t="s">
        <v>9853</v>
      </c>
      <c s="36" t="s">
        <v>586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4861</v>
      </c>
      <c>
        <f>(M244*21)/100</f>
      </c>
      <c t="s">
        <v>27</v>
      </c>
    </row>
    <row r="245" spans="1:5" ht="25.5">
      <c r="A245" s="35" t="s">
        <v>56</v>
      </c>
      <c r="E245" s="39" t="s">
        <v>9853</v>
      </c>
    </row>
    <row r="246" spans="1:5" ht="38.25">
      <c r="A246" s="35" t="s">
        <v>58</v>
      </c>
      <c r="E246" s="40" t="s">
        <v>9854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222</v>
      </c>
      <c s="34" t="s">
        <v>9855</v>
      </c>
      <c s="35" t="s">
        <v>5</v>
      </c>
      <c s="6" t="s">
        <v>9856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4861</v>
      </c>
      <c>
        <f>(M248*21)/100</f>
      </c>
      <c t="s">
        <v>27</v>
      </c>
    </row>
    <row r="249" spans="1:5" ht="25.5">
      <c r="A249" s="35" t="s">
        <v>56</v>
      </c>
      <c r="E249" s="39" t="s">
        <v>9856</v>
      </c>
    </row>
    <row r="250" spans="1:5" ht="76.5">
      <c r="A250" s="35" t="s">
        <v>58</v>
      </c>
      <c r="E250" s="40" t="s">
        <v>9857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225</v>
      </c>
      <c s="34" t="s">
        <v>9858</v>
      </c>
      <c s="35" t="s">
        <v>5</v>
      </c>
      <c s="6" t="s">
        <v>9859</v>
      </c>
      <c s="36" t="s">
        <v>586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4861</v>
      </c>
      <c>
        <f>(M252*21)/100</f>
      </c>
      <c t="s">
        <v>27</v>
      </c>
    </row>
    <row r="253" spans="1:5" ht="25.5">
      <c r="A253" s="35" t="s">
        <v>56</v>
      </c>
      <c r="E253" s="39" t="s">
        <v>9859</v>
      </c>
    </row>
    <row r="254" spans="1:5" ht="51">
      <c r="A254" s="35" t="s">
        <v>58</v>
      </c>
      <c r="E254" s="40" t="s">
        <v>9842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8150</v>
      </c>
      <c r="E256" s="33" t="s">
        <v>8151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228</v>
      </c>
      <c s="34" t="s">
        <v>9860</v>
      </c>
      <c s="35" t="s">
        <v>5</v>
      </c>
      <c s="6" t="s">
        <v>9861</v>
      </c>
      <c s="36" t="s">
        <v>586</v>
      </c>
      <c s="37">
        <v>4749.47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4861</v>
      </c>
      <c>
        <f>(M257*21)/100</f>
      </c>
      <c t="s">
        <v>27</v>
      </c>
    </row>
    <row r="258" spans="1:5" ht="38.25">
      <c r="A258" s="35" t="s">
        <v>56</v>
      </c>
      <c r="E258" s="39" t="s">
        <v>9862</v>
      </c>
    </row>
    <row r="259" spans="1:5" ht="38.25">
      <c r="A259" s="35" t="s">
        <v>58</v>
      </c>
      <c r="E259" s="40" t="s">
        <v>9863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8674</v>
      </c>
      <c r="E261" s="33" t="s">
        <v>8675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225</v>
      </c>
      <c s="34" t="s">
        <v>8682</v>
      </c>
      <c s="35" t="s">
        <v>5</v>
      </c>
      <c s="6" t="s">
        <v>8683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4861</v>
      </c>
      <c>
        <f>(M262*21)/100</f>
      </c>
      <c t="s">
        <v>27</v>
      </c>
    </row>
    <row r="263" spans="1:5" ht="12.75">
      <c r="A263" s="35" t="s">
        <v>56</v>
      </c>
      <c r="E263" s="39" t="s">
        <v>8683</v>
      </c>
    </row>
    <row r="264" spans="1:5" ht="38.25">
      <c r="A264" s="35" t="s">
        <v>58</v>
      </c>
      <c r="E264" s="40" t="s">
        <v>9864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231</v>
      </c>
      <c s="34" t="s">
        <v>9865</v>
      </c>
      <c s="35" t="s">
        <v>5</v>
      </c>
      <c s="6" t="s">
        <v>9866</v>
      </c>
      <c s="36" t="s">
        <v>586</v>
      </c>
      <c s="37">
        <v>4749.47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649</v>
      </c>
      <c>
        <f>(M266*21)/100</f>
      </c>
      <c t="s">
        <v>27</v>
      </c>
    </row>
    <row r="267" spans="1:5" ht="25.5">
      <c r="A267" s="35" t="s">
        <v>56</v>
      </c>
      <c r="E267" s="39" t="s">
        <v>9866</v>
      </c>
    </row>
    <row r="268" spans="1:5" ht="38.25">
      <c r="A268" s="35" t="s">
        <v>58</v>
      </c>
      <c r="E268" s="40" t="s">
        <v>9863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234</v>
      </c>
      <c s="34" t="s">
        <v>9867</v>
      </c>
      <c s="35" t="s">
        <v>5</v>
      </c>
      <c s="6" t="s">
        <v>9868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649</v>
      </c>
      <c>
        <f>(M270*21)/100</f>
      </c>
      <c t="s">
        <v>27</v>
      </c>
    </row>
    <row r="271" spans="1:5" ht="12.75">
      <c r="A271" s="35" t="s">
        <v>56</v>
      </c>
      <c r="E271" s="39" t="s">
        <v>9868</v>
      </c>
    </row>
    <row r="272" spans="1:5" ht="38.25">
      <c r="A272" s="35" t="s">
        <v>58</v>
      </c>
      <c r="E272" s="40" t="s">
        <v>9869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237</v>
      </c>
      <c s="34" t="s">
        <v>9870</v>
      </c>
      <c s="35" t="s">
        <v>5</v>
      </c>
      <c s="6" t="s">
        <v>9871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649</v>
      </c>
      <c>
        <f>(M274*21)/100</f>
      </c>
      <c t="s">
        <v>27</v>
      </c>
    </row>
    <row r="275" spans="1:5" ht="12.75">
      <c r="A275" s="35" t="s">
        <v>56</v>
      </c>
      <c r="E275" s="39" t="s">
        <v>9871</v>
      </c>
    </row>
    <row r="276" spans="1:5" ht="38.25">
      <c r="A276" s="35" t="s">
        <v>58</v>
      </c>
      <c r="E276" s="40" t="s">
        <v>9872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240</v>
      </c>
      <c s="34" t="s">
        <v>9873</v>
      </c>
      <c s="35" t="s">
        <v>5</v>
      </c>
      <c s="6" t="s">
        <v>9874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649</v>
      </c>
      <c>
        <f>(M278*21)/100</f>
      </c>
      <c t="s">
        <v>27</v>
      </c>
    </row>
    <row r="279" spans="1:5" ht="25.5">
      <c r="A279" s="35" t="s">
        <v>56</v>
      </c>
      <c r="E279" s="39" t="s">
        <v>9874</v>
      </c>
    </row>
    <row r="280" spans="1:5" ht="38.25">
      <c r="A280" s="35" t="s">
        <v>58</v>
      </c>
      <c r="E280" s="40" t="s">
        <v>9875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243</v>
      </c>
      <c s="34" t="s">
        <v>9876</v>
      </c>
      <c s="35" t="s">
        <v>5</v>
      </c>
      <c s="6" t="s">
        <v>9877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649</v>
      </c>
      <c>
        <f>(M282*21)/100</f>
      </c>
      <c t="s">
        <v>27</v>
      </c>
    </row>
    <row r="283" spans="1:5" ht="12.75">
      <c r="A283" s="35" t="s">
        <v>56</v>
      </c>
      <c r="E283" s="39" t="s">
        <v>9877</v>
      </c>
    </row>
    <row r="284" spans="1:5" ht="38.25">
      <c r="A284" s="35" t="s">
        <v>58</v>
      </c>
      <c r="E284" s="40" t="s">
        <v>9878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745</v>
      </c>
      <c s="34" t="s">
        <v>9879</v>
      </c>
      <c s="35" t="s">
        <v>5</v>
      </c>
      <c s="6" t="s">
        <v>9880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649</v>
      </c>
      <c>
        <f>(M286*21)/100</f>
      </c>
      <c t="s">
        <v>27</v>
      </c>
    </row>
    <row r="287" spans="1:5" ht="12.75">
      <c r="A287" s="35" t="s">
        <v>56</v>
      </c>
      <c r="E287" s="39" t="s">
        <v>9880</v>
      </c>
    </row>
    <row r="288" spans="1:5" ht="38.25">
      <c r="A288" s="35" t="s">
        <v>58</v>
      </c>
      <c r="E288" s="40" t="s">
        <v>9881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9882</v>
      </c>
      <c r="E290" s="33" t="s">
        <v>9883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635</v>
      </c>
      <c s="34" t="s">
        <v>9884</v>
      </c>
      <c s="35" t="s">
        <v>5</v>
      </c>
      <c s="6" t="s">
        <v>9885</v>
      </c>
      <c s="36" t="s">
        <v>586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4861</v>
      </c>
      <c>
        <f>(M291*21)/100</f>
      </c>
      <c t="s">
        <v>27</v>
      </c>
    </row>
    <row r="292" spans="1:5" ht="12.75">
      <c r="A292" s="35" t="s">
        <v>56</v>
      </c>
      <c r="E292" s="39" t="s">
        <v>9885</v>
      </c>
    </row>
    <row r="293" spans="1:5" ht="38.25">
      <c r="A293" s="35" t="s">
        <v>58</v>
      </c>
      <c r="E293" s="40" t="s">
        <v>9886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4388</v>
      </c>
      <c r="E295" s="33" t="s">
        <v>4389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246</v>
      </c>
      <c s="34" t="s">
        <v>9887</v>
      </c>
      <c s="35" t="s">
        <v>5</v>
      </c>
      <c s="6" t="s">
        <v>9888</v>
      </c>
      <c s="36" t="s">
        <v>586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4861</v>
      </c>
      <c>
        <f>(M296*21)/100</f>
      </c>
      <c t="s">
        <v>27</v>
      </c>
    </row>
    <row r="297" spans="1:5" ht="12.75">
      <c r="A297" s="35" t="s">
        <v>56</v>
      </c>
      <c r="E297" s="39" t="s">
        <v>9888</v>
      </c>
    </row>
    <row r="298" spans="1:5" ht="76.5">
      <c r="A298" s="35" t="s">
        <v>58</v>
      </c>
      <c r="E298" s="40" t="s">
        <v>9889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249</v>
      </c>
      <c s="34" t="s">
        <v>9424</v>
      </c>
      <c s="35" t="s">
        <v>5</v>
      </c>
      <c s="6" t="s">
        <v>9425</v>
      </c>
      <c s="36" t="s">
        <v>2724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4861</v>
      </c>
      <c>
        <f>(M300*21)/100</f>
      </c>
      <c t="s">
        <v>27</v>
      </c>
    </row>
    <row r="301" spans="1:5" ht="25.5">
      <c r="A301" s="35" t="s">
        <v>56</v>
      </c>
      <c r="E301" s="39" t="s">
        <v>9425</v>
      </c>
    </row>
    <row r="302" spans="1:5" ht="331.5">
      <c r="A302" s="35" t="s">
        <v>58</v>
      </c>
      <c r="E302" s="40" t="s">
        <v>9890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252</v>
      </c>
      <c s="34" t="s">
        <v>9891</v>
      </c>
      <c s="35" t="s">
        <v>5</v>
      </c>
      <c s="6" t="s">
        <v>9892</v>
      </c>
      <c s="36" t="s">
        <v>586</v>
      </c>
      <c s="37">
        <v>4749.47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4861</v>
      </c>
      <c>
        <f>(M304*21)/100</f>
      </c>
      <c t="s">
        <v>27</v>
      </c>
    </row>
    <row r="305" spans="1:5" ht="25.5">
      <c r="A305" s="35" t="s">
        <v>56</v>
      </c>
      <c r="E305" s="39" t="s">
        <v>9892</v>
      </c>
    </row>
    <row r="306" spans="1:5" ht="38.25">
      <c r="A306" s="35" t="s">
        <v>58</v>
      </c>
      <c r="E306" s="40" t="s">
        <v>9863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255</v>
      </c>
      <c s="34" t="s">
        <v>9893</v>
      </c>
      <c s="35" t="s">
        <v>5</v>
      </c>
      <c s="6" t="s">
        <v>9894</v>
      </c>
      <c s="36" t="s">
        <v>586</v>
      </c>
      <c s="37">
        <v>4749.47</v>
      </c>
      <c s="36">
        <v>0.00858</v>
      </c>
      <c s="36">
        <f>ROUND(G308*H308,6)</f>
      </c>
      <c r="L308" s="38">
        <v>0</v>
      </c>
      <c s="32">
        <f>ROUND(ROUND(L308,2)*ROUND(G308,3),2)</f>
      </c>
      <c s="36" t="s">
        <v>4861</v>
      </c>
      <c>
        <f>(M308*21)/100</f>
      </c>
      <c t="s">
        <v>27</v>
      </c>
    </row>
    <row r="309" spans="1:5" ht="12.75">
      <c r="A309" s="35" t="s">
        <v>56</v>
      </c>
      <c r="E309" s="39" t="s">
        <v>9894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258</v>
      </c>
      <c s="34" t="s">
        <v>9430</v>
      </c>
      <c s="35" t="s">
        <v>5</v>
      </c>
      <c s="6" t="s">
        <v>9431</v>
      </c>
      <c s="36" t="s">
        <v>2724</v>
      </c>
      <c s="37">
        <v>56582</v>
      </c>
      <c s="36">
        <v>5.1E-05</v>
      </c>
      <c s="36">
        <f>ROUND(G312*H312,6)</f>
      </c>
      <c r="L312" s="38">
        <v>0</v>
      </c>
      <c s="32">
        <f>ROUND(ROUND(L312,2)*ROUND(G312,3),2)</f>
      </c>
      <c s="36" t="s">
        <v>4861</v>
      </c>
      <c>
        <f>(M312*21)/100</f>
      </c>
      <c t="s">
        <v>27</v>
      </c>
    </row>
    <row r="313" spans="1:5" ht="12.75">
      <c r="A313" s="35" t="s">
        <v>56</v>
      </c>
      <c r="E313" s="39" t="s">
        <v>9431</v>
      </c>
    </row>
    <row r="314" spans="1:5" ht="89.25">
      <c r="A314" s="35" t="s">
        <v>58</v>
      </c>
      <c r="E314" s="40" t="s">
        <v>9895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261</v>
      </c>
      <c s="34" t="s">
        <v>9896</v>
      </c>
      <c s="35" t="s">
        <v>5</v>
      </c>
      <c s="6" t="s">
        <v>9897</v>
      </c>
      <c s="36" t="s">
        <v>2724</v>
      </c>
      <c s="37">
        <v>47622.5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649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38.25">
      <c r="A318" s="35" t="s">
        <v>58</v>
      </c>
      <c r="E318" s="40" t="s">
        <v>9898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264</v>
      </c>
      <c s="34" t="s">
        <v>9899</v>
      </c>
      <c s="35" t="s">
        <v>5</v>
      </c>
      <c s="6" t="s">
        <v>9900</v>
      </c>
      <c s="36" t="s">
        <v>2724</v>
      </c>
      <c s="37">
        <v>8960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649</v>
      </c>
      <c>
        <f>(M320*21)/100</f>
      </c>
      <c t="s">
        <v>27</v>
      </c>
    </row>
    <row r="321" spans="1:5" ht="12.75">
      <c r="A321" s="35" t="s">
        <v>56</v>
      </c>
      <c r="E321" s="39" t="s">
        <v>9900</v>
      </c>
    </row>
    <row r="322" spans="1:5" ht="38.25">
      <c r="A322" s="35" t="s">
        <v>58</v>
      </c>
      <c r="E322" s="40" t="s">
        <v>9901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267</v>
      </c>
      <c s="34" t="s">
        <v>9902</v>
      </c>
      <c s="35" t="s">
        <v>5</v>
      </c>
      <c s="6" t="s">
        <v>9903</v>
      </c>
      <c s="36" t="s">
        <v>2724</v>
      </c>
      <c s="37">
        <v>9130</v>
      </c>
      <c s="36">
        <v>4.7E-05</v>
      </c>
      <c s="36">
        <f>ROUND(G324*H324,6)</f>
      </c>
      <c r="L324" s="38">
        <v>0</v>
      </c>
      <c s="32">
        <f>ROUND(ROUND(L324,2)*ROUND(G324,3),2)</f>
      </c>
      <c s="36" t="s">
        <v>4861</v>
      </c>
      <c>
        <f>(M324*21)/100</f>
      </c>
      <c t="s">
        <v>27</v>
      </c>
    </row>
    <row r="325" spans="1:5" ht="12.75">
      <c r="A325" s="35" t="s">
        <v>56</v>
      </c>
      <c r="E325" s="39" t="s">
        <v>9903</v>
      </c>
    </row>
    <row r="326" spans="1:5" ht="38.25">
      <c r="A326" s="35" t="s">
        <v>58</v>
      </c>
      <c r="E326" s="40" t="s">
        <v>9904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270</v>
      </c>
      <c s="34" t="s">
        <v>9905</v>
      </c>
      <c s="35" t="s">
        <v>5</v>
      </c>
      <c s="6" t="s">
        <v>9906</v>
      </c>
      <c s="36" t="s">
        <v>2724</v>
      </c>
      <c s="37">
        <v>9130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649</v>
      </c>
      <c>
        <f>(M328*21)/100</f>
      </c>
      <c t="s">
        <v>27</v>
      </c>
    </row>
    <row r="329" spans="1:5" ht="12.75">
      <c r="A329" s="35" t="s">
        <v>56</v>
      </c>
      <c r="E329" s="39" t="s">
        <v>9906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273</v>
      </c>
      <c s="34" t="s">
        <v>9907</v>
      </c>
      <c s="35" t="s">
        <v>5</v>
      </c>
      <c s="6" t="s">
        <v>9908</v>
      </c>
      <c s="36" t="s">
        <v>113</v>
      </c>
      <c s="37">
        <v>950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649</v>
      </c>
      <c>
        <f>(M332*21)/100</f>
      </c>
      <c t="s">
        <v>27</v>
      </c>
    </row>
    <row r="333" spans="1:5" ht="12.75">
      <c r="A333" s="35" t="s">
        <v>56</v>
      </c>
      <c r="E333" s="39" t="s">
        <v>9908</v>
      </c>
    </row>
    <row r="334" spans="1:5" ht="51">
      <c r="A334" s="35" t="s">
        <v>58</v>
      </c>
      <c r="E334" s="40" t="s">
        <v>9909</v>
      </c>
    </row>
    <row r="335" spans="1:5" ht="12.75">
      <c r="A335" t="s">
        <v>60</v>
      </c>
      <c r="E335" s="39" t="s">
        <v>5</v>
      </c>
    </row>
    <row r="336" spans="1:16" ht="38.25">
      <c r="A336" t="s">
        <v>49</v>
      </c>
      <c s="34" t="s">
        <v>276</v>
      </c>
      <c s="34" t="s">
        <v>9910</v>
      </c>
      <c s="35" t="s">
        <v>5</v>
      </c>
      <c s="6" t="s">
        <v>9911</v>
      </c>
      <c s="36" t="s">
        <v>113</v>
      </c>
      <c s="37">
        <v>53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4861</v>
      </c>
      <c>
        <f>(M336*21)/100</f>
      </c>
      <c t="s">
        <v>27</v>
      </c>
    </row>
    <row r="337" spans="1:5" ht="38.25">
      <c r="A337" s="35" t="s">
        <v>56</v>
      </c>
      <c r="E337" s="39" t="s">
        <v>9912</v>
      </c>
    </row>
    <row r="338" spans="1:5" ht="38.25">
      <c r="A338" s="35" t="s">
        <v>58</v>
      </c>
      <c r="E338" s="40" t="s">
        <v>9913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279</v>
      </c>
      <c s="34" t="s">
        <v>9914</v>
      </c>
      <c s="35" t="s">
        <v>5</v>
      </c>
      <c s="6" t="s">
        <v>9915</v>
      </c>
      <c s="36" t="s">
        <v>113</v>
      </c>
      <c s="37">
        <v>33</v>
      </c>
      <c s="36">
        <v>0.00264</v>
      </c>
      <c s="36">
        <f>ROUND(G340*H340,6)</f>
      </c>
      <c r="L340" s="38">
        <v>0</v>
      </c>
      <c s="32">
        <f>ROUND(ROUND(L340,2)*ROUND(G340,3),2)</f>
      </c>
      <c s="36" t="s">
        <v>649</v>
      </c>
      <c>
        <f>(M340*21)/100</f>
      </c>
      <c t="s">
        <v>27</v>
      </c>
    </row>
    <row r="341" spans="1:5" ht="12.75">
      <c r="A341" s="35" t="s">
        <v>56</v>
      </c>
      <c r="E341" s="39" t="s">
        <v>9915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282</v>
      </c>
      <c s="34" t="s">
        <v>9916</v>
      </c>
      <c s="35" t="s">
        <v>5</v>
      </c>
      <c s="6" t="s">
        <v>9917</v>
      </c>
      <c s="36" t="s">
        <v>113</v>
      </c>
      <c s="37">
        <v>20</v>
      </c>
      <c s="36">
        <v>0.00281</v>
      </c>
      <c s="36">
        <f>ROUND(G344*H344,6)</f>
      </c>
      <c r="L344" s="38">
        <v>0</v>
      </c>
      <c s="32">
        <f>ROUND(ROUND(L344,2)*ROUND(G344,3),2)</f>
      </c>
      <c s="36" t="s">
        <v>4861</v>
      </c>
      <c>
        <f>(M344*21)/100</f>
      </c>
      <c t="s">
        <v>27</v>
      </c>
    </row>
    <row r="345" spans="1:5" ht="12.75">
      <c r="A345" s="35" t="s">
        <v>56</v>
      </c>
      <c r="E345" s="39" t="s">
        <v>9917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285</v>
      </c>
      <c s="34" t="s">
        <v>9918</v>
      </c>
      <c s="35" t="s">
        <v>5</v>
      </c>
      <c s="6" t="s">
        <v>9919</v>
      </c>
      <c s="36" t="s">
        <v>113</v>
      </c>
      <c s="37">
        <v>70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649</v>
      </c>
      <c>
        <f>(M348*21)/100</f>
      </c>
      <c t="s">
        <v>27</v>
      </c>
    </row>
    <row r="349" spans="1:5" ht="12.75">
      <c r="A349" s="35" t="s">
        <v>56</v>
      </c>
      <c r="E349" s="39" t="s">
        <v>9919</v>
      </c>
    </row>
    <row r="350" spans="1:5" ht="38.25">
      <c r="A350" s="35" t="s">
        <v>58</v>
      </c>
      <c r="E350" s="40" t="s">
        <v>9920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289</v>
      </c>
      <c s="34" t="s">
        <v>9921</v>
      </c>
      <c s="35" t="s">
        <v>5</v>
      </c>
      <c s="6" t="s">
        <v>9922</v>
      </c>
      <c s="36" t="s">
        <v>113</v>
      </c>
      <c s="37">
        <v>12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649</v>
      </c>
      <c>
        <f>(M352*21)/100</f>
      </c>
      <c t="s">
        <v>27</v>
      </c>
    </row>
    <row r="353" spans="1:5" ht="12.75">
      <c r="A353" s="35" t="s">
        <v>56</v>
      </c>
      <c r="E353" s="39" t="s">
        <v>9922</v>
      </c>
    </row>
    <row r="354" spans="1:5" ht="38.25">
      <c r="A354" s="35" t="s">
        <v>58</v>
      </c>
      <c r="E354" s="40" t="s">
        <v>9923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8221</v>
      </c>
      <c r="E356" s="33" t="s">
        <v>8222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293</v>
      </c>
      <c s="34" t="s">
        <v>9474</v>
      </c>
      <c s="35" t="s">
        <v>5</v>
      </c>
      <c s="6" t="s">
        <v>9475</v>
      </c>
      <c s="36" t="s">
        <v>586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4861</v>
      </c>
      <c>
        <f>(M357*21)/100</f>
      </c>
      <c t="s">
        <v>27</v>
      </c>
    </row>
    <row r="358" spans="1:5" ht="12.75">
      <c r="A358" s="35" t="s">
        <v>56</v>
      </c>
      <c r="E358" s="39" t="s">
        <v>9475</v>
      </c>
    </row>
    <row r="359" spans="1:5" ht="76.5">
      <c r="A359" s="35" t="s">
        <v>58</v>
      </c>
      <c r="E359" s="40" t="s">
        <v>9924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296</v>
      </c>
      <c s="34" t="s">
        <v>9706</v>
      </c>
      <c s="35" t="s">
        <v>5</v>
      </c>
      <c s="6" t="s">
        <v>9707</v>
      </c>
      <c s="36" t="s">
        <v>586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4861</v>
      </c>
      <c>
        <f>(M361*21)/100</f>
      </c>
      <c t="s">
        <v>27</v>
      </c>
    </row>
    <row r="362" spans="1:5" ht="25.5">
      <c r="A362" s="35" t="s">
        <v>56</v>
      </c>
      <c r="E362" s="39" t="s">
        <v>9707</v>
      </c>
    </row>
    <row r="363" spans="1:5" ht="76.5">
      <c r="A363" s="35" t="s">
        <v>58</v>
      </c>
      <c r="E363" s="40" t="s">
        <v>9924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299</v>
      </c>
      <c s="34" t="s">
        <v>9709</v>
      </c>
      <c s="35" t="s">
        <v>5</v>
      </c>
      <c s="6" t="s">
        <v>9710</v>
      </c>
      <c s="36" t="s">
        <v>586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4861</v>
      </c>
      <c>
        <f>(M365*21)/100</f>
      </c>
      <c t="s">
        <v>27</v>
      </c>
    </row>
    <row r="366" spans="1:5" ht="12.75">
      <c r="A366" s="35" t="s">
        <v>56</v>
      </c>
      <c r="E366" s="39" t="s">
        <v>9710</v>
      </c>
    </row>
    <row r="367" spans="1:5" ht="76.5">
      <c r="A367" s="35" t="s">
        <v>58</v>
      </c>
      <c r="E367" s="40" t="s">
        <v>9924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302</v>
      </c>
      <c s="34" t="s">
        <v>9711</v>
      </c>
      <c s="35" t="s">
        <v>5</v>
      </c>
      <c s="6" t="s">
        <v>9712</v>
      </c>
      <c s="36" t="s">
        <v>586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4861</v>
      </c>
      <c>
        <f>(M369*21)/100</f>
      </c>
      <c t="s">
        <v>27</v>
      </c>
    </row>
    <row r="370" spans="1:5" ht="12.75">
      <c r="A370" s="35" t="s">
        <v>56</v>
      </c>
      <c r="E370" s="39" t="s">
        <v>9712</v>
      </c>
    </row>
    <row r="371" spans="1:5" ht="76.5">
      <c r="A371" s="35" t="s">
        <v>58</v>
      </c>
      <c r="E371" s="40" t="s">
        <v>9925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8726</v>
      </c>
      <c r="E373" s="33" t="s">
        <v>8727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315</v>
      </c>
      <c s="34" t="s">
        <v>9926</v>
      </c>
      <c s="35" t="s">
        <v>5</v>
      </c>
      <c s="6" t="s">
        <v>9927</v>
      </c>
      <c s="36" t="s">
        <v>586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649</v>
      </c>
      <c>
        <f>(M374*21)/100</f>
      </c>
      <c t="s">
        <v>27</v>
      </c>
    </row>
    <row r="375" spans="1:5" ht="12.75">
      <c r="A375" s="35" t="s">
        <v>56</v>
      </c>
      <c r="E375" s="39" t="s">
        <v>9927</v>
      </c>
    </row>
    <row r="376" spans="1:5" ht="38.25">
      <c r="A376" s="35" t="s">
        <v>58</v>
      </c>
      <c r="E376" s="40" t="s">
        <v>9928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8270</v>
      </c>
      <c r="E378" s="33" t="s">
        <v>8271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305</v>
      </c>
      <c s="34" t="s">
        <v>9929</v>
      </c>
      <c s="35" t="s">
        <v>5</v>
      </c>
      <c s="6" t="s">
        <v>9930</v>
      </c>
      <c s="36" t="s">
        <v>586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649</v>
      </c>
      <c>
        <f>(M379*21)/100</f>
      </c>
      <c t="s">
        <v>27</v>
      </c>
    </row>
    <row r="380" spans="1:5" ht="12.75">
      <c r="A380" s="35" t="s">
        <v>56</v>
      </c>
      <c r="E380" s="39" t="s">
        <v>9930</v>
      </c>
    </row>
    <row r="381" spans="1:5" ht="38.25">
      <c r="A381" s="35" t="s">
        <v>58</v>
      </c>
      <c r="E381" s="40" t="s">
        <v>9863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308</v>
      </c>
      <c s="34" t="s">
        <v>9931</v>
      </c>
      <c s="35" t="s">
        <v>5</v>
      </c>
      <c s="6" t="s">
        <v>9932</v>
      </c>
      <c s="36" t="s">
        <v>586</v>
      </c>
      <c s="37">
        <v>12949.8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649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38.25">
      <c r="A385" s="35" t="s">
        <v>58</v>
      </c>
      <c r="E385" s="40" t="s">
        <v>9933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311</v>
      </c>
      <c s="34" t="s">
        <v>9934</v>
      </c>
      <c s="35" t="s">
        <v>5</v>
      </c>
      <c s="6" t="s">
        <v>9935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649</v>
      </c>
      <c>
        <f>(M387*21)/100</f>
      </c>
      <c t="s">
        <v>27</v>
      </c>
    </row>
    <row r="388" spans="1:5" ht="12.75">
      <c r="A388" s="35" t="s">
        <v>56</v>
      </c>
      <c r="E388" s="39" t="s">
        <v>9935</v>
      </c>
    </row>
    <row r="389" spans="1:5" ht="38.25">
      <c r="A389" s="35" t="s">
        <v>58</v>
      </c>
      <c r="E389" s="40" t="s">
        <v>9936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4398</v>
      </c>
      <c r="E391" s="33" t="s">
        <v>3043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318</v>
      </c>
      <c s="34" t="s">
        <v>9937</v>
      </c>
      <c s="35" t="s">
        <v>5</v>
      </c>
      <c s="6" t="s">
        <v>9938</v>
      </c>
      <c s="36" t="s">
        <v>956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25.5">
      <c r="A393" s="35" t="s">
        <v>56</v>
      </c>
      <c r="E393" s="39" t="s">
        <v>9938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321</v>
      </c>
      <c s="34" t="s">
        <v>954</v>
      </c>
      <c s="35" t="s">
        <v>136</v>
      </c>
      <c s="6" t="s">
        <v>4036</v>
      </c>
      <c s="36" t="s">
        <v>956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649</v>
      </c>
      <c>
        <f>(M396*21)/100</f>
      </c>
      <c t="s">
        <v>27</v>
      </c>
    </row>
    <row r="397" spans="1:5" ht="12.75">
      <c r="A397" s="35" t="s">
        <v>56</v>
      </c>
      <c r="E397" s="39" t="s">
        <v>8949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9939</v>
      </c>
      <c r="E400" s="33" t="s">
        <v>3043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324</v>
      </c>
      <c s="34" t="s">
        <v>3659</v>
      </c>
      <c s="35" t="s">
        <v>5</v>
      </c>
      <c s="6" t="s">
        <v>4399</v>
      </c>
      <c s="36" t="s">
        <v>956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649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4400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327</v>
      </c>
      <c s="34" t="s">
        <v>4401</v>
      </c>
      <c s="35" t="s">
        <v>5</v>
      </c>
      <c s="6" t="s">
        <v>4402</v>
      </c>
      <c s="36" t="s">
        <v>956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649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4403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331</v>
      </c>
      <c s="34" t="s">
        <v>9940</v>
      </c>
      <c s="35" t="s">
        <v>5</v>
      </c>
      <c s="6" t="s">
        <v>3887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649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9941</v>
      </c>
    </row>
    <row r="412" spans="1:5" ht="127.5">
      <c r="A412" t="s">
        <v>60</v>
      </c>
      <c r="E412" s="39" t="s">
        <v>9942</v>
      </c>
    </row>
    <row r="413" spans="1:16" ht="12.75">
      <c r="A413" t="s">
        <v>49</v>
      </c>
      <c s="34" t="s">
        <v>334</v>
      </c>
      <c s="34" t="s">
        <v>9943</v>
      </c>
      <c s="35" t="s">
        <v>5</v>
      </c>
      <c s="6" t="s">
        <v>3842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649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9944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338</v>
      </c>
      <c s="34" t="s">
        <v>9945</v>
      </c>
      <c s="35" t="s">
        <v>5</v>
      </c>
      <c s="6" t="s">
        <v>1695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649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9946</v>
      </c>
    </row>
    <row r="420" spans="1:5" ht="102">
      <c r="A420" t="s">
        <v>60</v>
      </c>
      <c r="E420" s="39" t="s">
        <v>9947</v>
      </c>
    </row>
    <row r="421" spans="1:16" ht="12.75">
      <c r="A421" t="s">
        <v>49</v>
      </c>
      <c s="34" t="s">
        <v>341</v>
      </c>
      <c s="34" t="s">
        <v>9948</v>
      </c>
      <c s="35" t="s">
        <v>5</v>
      </c>
      <c s="6" t="s">
        <v>3901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649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9949</v>
      </c>
    </row>
    <row r="424" spans="1:5" ht="127.5">
      <c r="A424" t="s">
        <v>60</v>
      </c>
      <c r="E424" s="39" t="s">
        <v>9942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9720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9720</v>
      </c>
      <c r="E4" s="26" t="s">
        <v>9721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COUNTIFS(L8:L178,"=0",A8:A178,"P")+COUNTIFS(L8:L178,"",A8:A178,"P")+SUM(Q8:Q178)</f>
      </c>
    </row>
    <row r="8" spans="1:13" ht="12.75">
      <c r="A8" t="s">
        <v>44</v>
      </c>
      <c r="C8" s="28" t="s">
        <v>9952</v>
      </c>
      <c r="E8" s="30" t="s">
        <v>9951</v>
      </c>
      <c r="J8" s="29">
        <f>0+J9+J14+J19+J24+J89+J94+J99+J112+J117+J138+J155+J160+J169</f>
      </c>
      <c s="29">
        <f>0+K9+K14+K19+K24+K89+K94+K99+K112+K117+K138+K155+K160+K169</f>
      </c>
      <c s="29">
        <f>0+L9+L14+L19+L24+L89+L94+L99+L112+L117+L138+L155+L160+L169</f>
      </c>
      <c s="29">
        <f>0+M9+M14+M19+M24+M89+M94+M99+M112+M117+M138+M155+M160+M169</f>
      </c>
    </row>
    <row r="9" spans="1:13" ht="12.75">
      <c r="A9" t="s">
        <v>46</v>
      </c>
      <c r="C9" s="31" t="s">
        <v>9953</v>
      </c>
      <c r="E9" s="33" t="s">
        <v>9366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9954</v>
      </c>
      <c s="35" t="s">
        <v>5</v>
      </c>
      <c s="6" t="s">
        <v>9955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9955</v>
      </c>
    </row>
    <row r="12" spans="1:5" ht="38.25">
      <c r="A12" s="35" t="s">
        <v>58</v>
      </c>
      <c r="E12" s="40" t="s">
        <v>9956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5020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9957</v>
      </c>
      <c s="35" t="s">
        <v>5</v>
      </c>
      <c s="6" t="s">
        <v>9958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4861</v>
      </c>
      <c>
        <f>(M15*21)/100</f>
      </c>
      <c t="s">
        <v>27</v>
      </c>
    </row>
    <row r="16" spans="1:5" ht="25.5">
      <c r="A16" s="35" t="s">
        <v>56</v>
      </c>
      <c r="E16" s="39" t="s">
        <v>9958</v>
      </c>
    </row>
    <row r="17" spans="1:5" ht="38.25">
      <c r="A17" s="35" t="s">
        <v>58</v>
      </c>
      <c r="E17" s="40" t="s">
        <v>9959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9960</v>
      </c>
      <c r="E19" s="33" t="s">
        <v>8052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9961</v>
      </c>
      <c s="35" t="s">
        <v>5</v>
      </c>
      <c s="6" t="s">
        <v>9962</v>
      </c>
      <c s="36" t="s">
        <v>586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649</v>
      </c>
      <c>
        <f>(M20*21)/100</f>
      </c>
      <c t="s">
        <v>27</v>
      </c>
    </row>
    <row r="21" spans="1:5" ht="12.75">
      <c r="A21" s="35" t="s">
        <v>56</v>
      </c>
      <c r="E21" s="39" t="s">
        <v>9962</v>
      </c>
    </row>
    <row r="22" spans="1:5" ht="25.5">
      <c r="A22" s="35" t="s">
        <v>58</v>
      </c>
      <c r="E22" s="40" t="s">
        <v>9963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9964</v>
      </c>
      <c r="E24" s="33" t="s">
        <v>5225</v>
      </c>
      <c r="J24" s="32">
        <f>0</f>
      </c>
      <c s="32">
        <f>0</f>
      </c>
      <c s="32">
        <f>0+L25+L29+L33+L37+L41+L45+L49+L53+L57+L61+L65+L69+L73+L77+L81+L85</f>
      </c>
      <c s="32">
        <f>0+M25+M29+M33+M37+M41+M45+M49+M53+M57+M61+M65+M69+M73+M77+M81+M85</f>
      </c>
    </row>
    <row r="25" spans="1:16" ht="25.5">
      <c r="A25" t="s">
        <v>49</v>
      </c>
      <c s="34" t="s">
        <v>69</v>
      </c>
      <c s="34" t="s">
        <v>8083</v>
      </c>
      <c s="35" t="s">
        <v>5</v>
      </c>
      <c s="6" t="s">
        <v>8084</v>
      </c>
      <c s="36" t="s">
        <v>586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4861</v>
      </c>
      <c>
        <f>(M25*21)/100</f>
      </c>
      <c t="s">
        <v>27</v>
      </c>
    </row>
    <row r="26" spans="1:5" ht="25.5">
      <c r="A26" s="35" t="s">
        <v>56</v>
      </c>
      <c r="E26" s="39" t="s">
        <v>8084</v>
      </c>
    </row>
    <row r="27" spans="1:5" ht="38.25">
      <c r="A27" s="35" t="s">
        <v>58</v>
      </c>
      <c r="E27" s="40" t="s">
        <v>9965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9966</v>
      </c>
      <c s="35" t="s">
        <v>5</v>
      </c>
      <c s="6" t="s">
        <v>9967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649</v>
      </c>
      <c>
        <f>(M29*21)/100</f>
      </c>
      <c t="s">
        <v>27</v>
      </c>
    </row>
    <row r="30" spans="1:5" ht="12.75">
      <c r="A30" s="35" t="s">
        <v>56</v>
      </c>
      <c r="E30" s="39" t="s">
        <v>9967</v>
      </c>
    </row>
    <row r="31" spans="1:5" ht="38.25">
      <c r="A31" s="35" t="s">
        <v>58</v>
      </c>
      <c r="E31" s="40" t="s">
        <v>9968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9969</v>
      </c>
      <c s="35" t="s">
        <v>5</v>
      </c>
      <c s="6" t="s">
        <v>9970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649</v>
      </c>
      <c>
        <f>(M33*21)/100</f>
      </c>
      <c t="s">
        <v>27</v>
      </c>
    </row>
    <row r="34" spans="1:5" ht="12.75">
      <c r="A34" s="35" t="s">
        <v>56</v>
      </c>
      <c r="E34" s="39" t="s">
        <v>9970</v>
      </c>
    </row>
    <row r="35" spans="1:5" ht="38.25">
      <c r="A35" s="35" t="s">
        <v>58</v>
      </c>
      <c r="E35" s="40" t="s">
        <v>9971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9972</v>
      </c>
      <c s="35" t="s">
        <v>5</v>
      </c>
      <c s="6" t="s">
        <v>9973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649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9974</v>
      </c>
      <c s="35" t="s">
        <v>5</v>
      </c>
      <c s="6" t="s">
        <v>9975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649</v>
      </c>
      <c>
        <f>(M41*21)/100</f>
      </c>
      <c t="s">
        <v>27</v>
      </c>
    </row>
    <row r="42" spans="1:5" ht="12.75">
      <c r="A42" s="35" t="s">
        <v>56</v>
      </c>
      <c r="E42" s="39" t="s">
        <v>9975</v>
      </c>
    </row>
    <row r="43" spans="1:5" ht="38.25">
      <c r="A43" s="35" t="s">
        <v>58</v>
      </c>
      <c r="E43" s="40" t="s">
        <v>9976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9977</v>
      </c>
      <c s="35" t="s">
        <v>5</v>
      </c>
      <c s="6" t="s">
        <v>9978</v>
      </c>
      <c s="36" t="s">
        <v>956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649</v>
      </c>
      <c>
        <f>(M45*21)/100</f>
      </c>
      <c t="s">
        <v>27</v>
      </c>
    </row>
    <row r="46" spans="1:5" ht="12.75">
      <c r="A46" s="35" t="s">
        <v>56</v>
      </c>
      <c r="E46" s="39" t="s">
        <v>9978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93</v>
      </c>
      <c s="34" t="s">
        <v>9608</v>
      </c>
      <c s="35" t="s">
        <v>5</v>
      </c>
      <c s="6" t="s">
        <v>9609</v>
      </c>
      <c s="36" t="s">
        <v>54</v>
      </c>
      <c s="37">
        <v>0.046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4861</v>
      </c>
      <c>
        <f>(M49*21)/100</f>
      </c>
      <c t="s">
        <v>27</v>
      </c>
    </row>
    <row r="50" spans="1:5" ht="25.5">
      <c r="A50" s="35" t="s">
        <v>56</v>
      </c>
      <c r="E50" s="39" t="s">
        <v>9609</v>
      </c>
    </row>
    <row r="51" spans="1:5" ht="51">
      <c r="A51" s="35" t="s">
        <v>58</v>
      </c>
      <c r="E51" s="40" t="s">
        <v>9979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98</v>
      </c>
      <c s="34" t="s">
        <v>9980</v>
      </c>
      <c s="35" t="s">
        <v>5</v>
      </c>
      <c s="6" t="s">
        <v>9981</v>
      </c>
      <c s="36" t="s">
        <v>54</v>
      </c>
      <c s="37">
        <v>12.069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4861</v>
      </c>
      <c>
        <f>(M53*21)/100</f>
      </c>
      <c t="s">
        <v>27</v>
      </c>
    </row>
    <row r="54" spans="1:5" ht="25.5">
      <c r="A54" s="35" t="s">
        <v>56</v>
      </c>
      <c r="E54" s="39" t="s">
        <v>9981</v>
      </c>
    </row>
    <row r="55" spans="1:5" ht="51">
      <c r="A55" s="35" t="s">
        <v>58</v>
      </c>
      <c r="E55" s="40" t="s">
        <v>9982</v>
      </c>
    </row>
    <row r="56" spans="1:5" ht="12.75">
      <c r="A56" t="s">
        <v>60</v>
      </c>
      <c r="E56" s="39" t="s">
        <v>5</v>
      </c>
    </row>
    <row r="57" spans="1:16" ht="25.5">
      <c r="A57" t="s">
        <v>49</v>
      </c>
      <c s="34" t="s">
        <v>103</v>
      </c>
      <c s="34" t="s">
        <v>9983</v>
      </c>
      <c s="35" t="s">
        <v>5</v>
      </c>
      <c s="6" t="s">
        <v>9984</v>
      </c>
      <c s="36" t="s">
        <v>54</v>
      </c>
      <c s="37">
        <v>113.833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4861</v>
      </c>
      <c>
        <f>(M57*21)/100</f>
      </c>
      <c t="s">
        <v>27</v>
      </c>
    </row>
    <row r="58" spans="1:5" ht="25.5">
      <c r="A58" s="35" t="s">
        <v>56</v>
      </c>
      <c r="E58" s="39" t="s">
        <v>9984</v>
      </c>
    </row>
    <row r="59" spans="1:5" ht="382.5">
      <c r="A59" s="35" t="s">
        <v>58</v>
      </c>
      <c r="E59" s="40" t="s">
        <v>9985</v>
      </c>
    </row>
    <row r="60" spans="1:5" ht="12.75">
      <c r="A60" t="s">
        <v>60</v>
      </c>
      <c r="E60" s="39" t="s">
        <v>5</v>
      </c>
    </row>
    <row r="61" spans="1:16" ht="12.75">
      <c r="A61" t="s">
        <v>49</v>
      </c>
      <c s="34" t="s">
        <v>107</v>
      </c>
      <c s="34" t="s">
        <v>9986</v>
      </c>
      <c s="35" t="s">
        <v>5</v>
      </c>
      <c s="6" t="s">
        <v>9987</v>
      </c>
      <c s="36" t="s">
        <v>2724</v>
      </c>
      <c s="37">
        <v>125949.2</v>
      </c>
      <c s="36">
        <v>0.001</v>
      </c>
      <c s="36">
        <f>ROUND(G61*H61,6)</f>
      </c>
      <c r="L61" s="38">
        <v>0</v>
      </c>
      <c s="32">
        <f>ROUND(ROUND(L61,2)*ROUND(G61,3),2)</f>
      </c>
      <c s="36" t="s">
        <v>649</v>
      </c>
      <c>
        <f>(M61*21)/100</f>
      </c>
      <c t="s">
        <v>27</v>
      </c>
    </row>
    <row r="62" spans="1:5" ht="12.75">
      <c r="A62" s="35" t="s">
        <v>56</v>
      </c>
      <c r="E62" s="39" t="s">
        <v>9987</v>
      </c>
    </row>
    <row r="63" spans="1:5" ht="63.75">
      <c r="A63" s="35" t="s">
        <v>58</v>
      </c>
      <c r="E63" s="40" t="s">
        <v>9988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110</v>
      </c>
      <c s="34" t="s">
        <v>9989</v>
      </c>
      <c s="35" t="s">
        <v>5</v>
      </c>
      <c s="6" t="s">
        <v>9990</v>
      </c>
      <c s="36" t="s">
        <v>54</v>
      </c>
      <c s="37">
        <v>96.611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4861</v>
      </c>
      <c>
        <f>(M65*21)/100</f>
      </c>
      <c t="s">
        <v>27</v>
      </c>
    </row>
    <row r="66" spans="1:5" ht="25.5">
      <c r="A66" s="35" t="s">
        <v>56</v>
      </c>
      <c r="E66" s="39" t="s">
        <v>9990</v>
      </c>
    </row>
    <row r="67" spans="1:5" ht="76.5">
      <c r="A67" s="35" t="s">
        <v>58</v>
      </c>
      <c r="E67" s="40" t="s">
        <v>9991</v>
      </c>
    </row>
    <row r="68" spans="1:5" ht="12.75">
      <c r="A68" t="s">
        <v>60</v>
      </c>
      <c r="E68" s="39" t="s">
        <v>5</v>
      </c>
    </row>
    <row r="69" spans="1:16" ht="12.75">
      <c r="A69" t="s">
        <v>49</v>
      </c>
      <c s="34" t="s">
        <v>114</v>
      </c>
      <c s="34" t="s">
        <v>9992</v>
      </c>
      <c s="35" t="s">
        <v>5</v>
      </c>
      <c s="6" t="s">
        <v>9993</v>
      </c>
      <c s="36" t="s">
        <v>2724</v>
      </c>
      <c s="37">
        <v>96610.2</v>
      </c>
      <c s="36">
        <v>0.001</v>
      </c>
      <c s="36">
        <f>ROUND(G69*H69,6)</f>
      </c>
      <c r="L69" s="38">
        <v>0</v>
      </c>
      <c s="32">
        <f>ROUND(ROUND(L69,2)*ROUND(G69,3),2)</f>
      </c>
      <c s="36" t="s">
        <v>649</v>
      </c>
      <c>
        <f>(M69*21)/100</f>
      </c>
      <c t="s">
        <v>27</v>
      </c>
    </row>
    <row r="70" spans="1:5" ht="12.75">
      <c r="A70" s="35" t="s">
        <v>56</v>
      </c>
      <c r="E70" s="39" t="s">
        <v>9993</v>
      </c>
    </row>
    <row r="71" spans="1:5" ht="38.25">
      <c r="A71" s="35" t="s">
        <v>58</v>
      </c>
      <c r="E71" s="40" t="s">
        <v>9994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117</v>
      </c>
      <c s="34" t="s">
        <v>9608</v>
      </c>
      <c s="35" t="s">
        <v>50</v>
      </c>
      <c s="6" t="s">
        <v>9609</v>
      </c>
      <c s="36" t="s">
        <v>54</v>
      </c>
      <c s="37">
        <v>0.506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4861</v>
      </c>
      <c>
        <f>(M73*21)/100</f>
      </c>
      <c t="s">
        <v>27</v>
      </c>
    </row>
    <row r="74" spans="1:5" ht="25.5">
      <c r="A74" s="35" t="s">
        <v>56</v>
      </c>
      <c r="E74" s="39" t="s">
        <v>9609</v>
      </c>
    </row>
    <row r="75" spans="1:5" ht="76.5">
      <c r="A75" s="35" t="s">
        <v>58</v>
      </c>
      <c r="E75" s="40" t="s">
        <v>9995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120</v>
      </c>
      <c s="34" t="s">
        <v>9996</v>
      </c>
      <c s="35" t="s">
        <v>5</v>
      </c>
      <c s="6" t="s">
        <v>9997</v>
      </c>
      <c s="36" t="s">
        <v>54</v>
      </c>
      <c s="37">
        <v>0.971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4861</v>
      </c>
      <c>
        <f>(M77*21)/100</f>
      </c>
      <c t="s">
        <v>27</v>
      </c>
    </row>
    <row r="78" spans="1:5" ht="25.5">
      <c r="A78" s="35" t="s">
        <v>56</v>
      </c>
      <c r="E78" s="39" t="s">
        <v>9997</v>
      </c>
    </row>
    <row r="79" spans="1:5" ht="38.25">
      <c r="A79" s="35" t="s">
        <v>58</v>
      </c>
      <c r="E79" s="40" t="s">
        <v>9998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123</v>
      </c>
      <c s="34" t="s">
        <v>9999</v>
      </c>
      <c s="35" t="s">
        <v>5</v>
      </c>
      <c s="6" t="s">
        <v>10000</v>
      </c>
      <c s="36" t="s">
        <v>2724</v>
      </c>
      <c s="37">
        <v>1477.1</v>
      </c>
      <c s="36">
        <v>0.001</v>
      </c>
      <c s="36">
        <f>ROUND(G81*H81,6)</f>
      </c>
      <c r="L81" s="38">
        <v>0</v>
      </c>
      <c s="32">
        <f>ROUND(ROUND(L81,2)*ROUND(G81,3),2)</f>
      </c>
      <c s="36" t="s">
        <v>649</v>
      </c>
      <c>
        <f>(M81*21)/100</f>
      </c>
      <c t="s">
        <v>27</v>
      </c>
    </row>
    <row r="82" spans="1:5" ht="12.75">
      <c r="A82" s="35" t="s">
        <v>56</v>
      </c>
      <c r="E82" s="39" t="s">
        <v>10000</v>
      </c>
    </row>
    <row r="83" spans="1:5" ht="38.25">
      <c r="A83" s="35" t="s">
        <v>58</v>
      </c>
      <c r="E83" s="40" t="s">
        <v>10001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127</v>
      </c>
      <c s="34" t="s">
        <v>10002</v>
      </c>
      <c s="35" t="s">
        <v>5</v>
      </c>
      <c s="6" t="s">
        <v>10003</v>
      </c>
      <c s="36" t="s">
        <v>586</v>
      </c>
      <c s="37">
        <v>96.8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649</v>
      </c>
      <c>
        <f>(M85*21)/100</f>
      </c>
      <c t="s">
        <v>27</v>
      </c>
    </row>
    <row r="86" spans="1:5" ht="12.75">
      <c r="A86" s="35" t="s">
        <v>56</v>
      </c>
      <c r="E86" s="39" t="s">
        <v>10003</v>
      </c>
    </row>
    <row r="87" spans="1:5" ht="51">
      <c r="A87" s="35" t="s">
        <v>58</v>
      </c>
      <c r="E87" s="40" t="s">
        <v>10004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10005</v>
      </c>
      <c r="E89" s="33" t="s">
        <v>8121</v>
      </c>
      <c r="J89" s="32">
        <f>0</f>
      </c>
      <c s="32">
        <f>0</f>
      </c>
      <c s="32">
        <f>0+L90</f>
      </c>
      <c s="32">
        <f>0+M90</f>
      </c>
    </row>
    <row r="90" spans="1:16" ht="38.25">
      <c r="A90" t="s">
        <v>49</v>
      </c>
      <c s="34" t="s">
        <v>130</v>
      </c>
      <c s="34" t="s">
        <v>8127</v>
      </c>
      <c s="35" t="s">
        <v>5</v>
      </c>
      <c s="6" t="s">
        <v>8128</v>
      </c>
      <c s="36" t="s">
        <v>54</v>
      </c>
      <c s="37">
        <v>229.647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4861</v>
      </c>
      <c>
        <f>(M90*21)/100</f>
      </c>
      <c t="s">
        <v>27</v>
      </c>
    </row>
    <row r="91" spans="1:5" ht="38.25">
      <c r="A91" s="35" t="s">
        <v>56</v>
      </c>
      <c r="E91" s="39" t="s">
        <v>8129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10006</v>
      </c>
      <c r="E94" s="33" t="s">
        <v>9822</v>
      </c>
      <c r="J94" s="32">
        <f>0</f>
      </c>
      <c s="32">
        <f>0</f>
      </c>
      <c s="32">
        <f>0+L95</f>
      </c>
      <c s="32">
        <f>0+M95</f>
      </c>
    </row>
    <row r="95" spans="1:16" ht="25.5">
      <c r="A95" t="s">
        <v>49</v>
      </c>
      <c s="34" t="s">
        <v>133</v>
      </c>
      <c s="34" t="s">
        <v>10007</v>
      </c>
      <c s="35" t="s">
        <v>5</v>
      </c>
      <c s="6" t="s">
        <v>9824</v>
      </c>
      <c s="36" t="s">
        <v>956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649</v>
      </c>
      <c>
        <f>(M95*21)/100</f>
      </c>
      <c t="s">
        <v>27</v>
      </c>
    </row>
    <row r="96" spans="1:5" ht="51">
      <c r="A96" s="35" t="s">
        <v>56</v>
      </c>
      <c r="E96" s="39" t="s">
        <v>9825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5</v>
      </c>
    </row>
    <row r="99" spans="1:13" ht="12.75">
      <c r="A99" t="s">
        <v>46</v>
      </c>
      <c r="C99" s="31" t="s">
        <v>10008</v>
      </c>
      <c r="E99" s="33" t="s">
        <v>5253</v>
      </c>
      <c r="J99" s="32">
        <f>0</f>
      </c>
      <c s="32">
        <f>0</f>
      </c>
      <c s="32">
        <f>0+L100+L104+L108</f>
      </c>
      <c s="32">
        <f>0+M100+M104+M108</f>
      </c>
    </row>
    <row r="100" spans="1:16" ht="12.75">
      <c r="A100" t="s">
        <v>49</v>
      </c>
      <c s="34" t="s">
        <v>136</v>
      </c>
      <c s="34" t="s">
        <v>10009</v>
      </c>
      <c s="35" t="s">
        <v>5</v>
      </c>
      <c s="6" t="s">
        <v>10010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649</v>
      </c>
      <c>
        <f>(M100*21)/100</f>
      </c>
      <c t="s">
        <v>27</v>
      </c>
    </row>
    <row r="101" spans="1:5" ht="12.75">
      <c r="A101" s="35" t="s">
        <v>56</v>
      </c>
      <c r="E101" s="39" t="s">
        <v>10010</v>
      </c>
    </row>
    <row r="102" spans="1:5" ht="38.25">
      <c r="A102" s="35" t="s">
        <v>58</v>
      </c>
      <c r="E102" s="40" t="s">
        <v>10011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139</v>
      </c>
      <c s="34" t="s">
        <v>10012</v>
      </c>
      <c s="35" t="s">
        <v>5</v>
      </c>
      <c s="6" t="s">
        <v>10013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649</v>
      </c>
      <c>
        <f>(M104*21)/100</f>
      </c>
      <c t="s">
        <v>27</v>
      </c>
    </row>
    <row r="105" spans="1:5" ht="12.75">
      <c r="A105" s="35" t="s">
        <v>56</v>
      </c>
      <c r="E105" s="39" t="s">
        <v>10013</v>
      </c>
    </row>
    <row r="106" spans="1:5" ht="38.25">
      <c r="A106" s="35" t="s">
        <v>58</v>
      </c>
      <c r="E106" s="40" t="s">
        <v>10014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142</v>
      </c>
      <c s="34" t="s">
        <v>10015</v>
      </c>
      <c s="35" t="s">
        <v>5</v>
      </c>
      <c s="6" t="s">
        <v>10016</v>
      </c>
      <c s="36" t="s">
        <v>113</v>
      </c>
      <c s="37">
        <v>10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649</v>
      </c>
      <c>
        <f>(M108*21)/100</f>
      </c>
      <c t="s">
        <v>27</v>
      </c>
    </row>
    <row r="109" spans="1:5" ht="12.75">
      <c r="A109" s="35" t="s">
        <v>56</v>
      </c>
      <c r="E109" s="39" t="s">
        <v>10016</v>
      </c>
    </row>
    <row r="110" spans="1:5" ht="38.25">
      <c r="A110" s="35" t="s">
        <v>58</v>
      </c>
      <c r="E110" s="40" t="s">
        <v>10017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10018</v>
      </c>
      <c r="E112" s="33" t="s">
        <v>8675</v>
      </c>
      <c r="J112" s="32">
        <f>0</f>
      </c>
      <c s="32">
        <f>0</f>
      </c>
      <c s="32">
        <f>0+L113</f>
      </c>
      <c s="32">
        <f>0+M113</f>
      </c>
    </row>
    <row r="113" spans="1:16" ht="12.75">
      <c r="A113" t="s">
        <v>49</v>
      </c>
      <c s="34" t="s">
        <v>147</v>
      </c>
      <c s="34" t="s">
        <v>10019</v>
      </c>
      <c s="35" t="s">
        <v>5</v>
      </c>
      <c s="6" t="s">
        <v>10020</v>
      </c>
      <c s="36" t="s">
        <v>106</v>
      </c>
      <c s="37">
        <v>11</v>
      </c>
      <c s="36">
        <v>0.00076</v>
      </c>
      <c s="36">
        <f>ROUND(G113*H113,6)</f>
      </c>
      <c r="L113" s="38">
        <v>0</v>
      </c>
      <c s="32">
        <f>ROUND(ROUND(L113,2)*ROUND(G113,3),2)</f>
      </c>
      <c s="36" t="s">
        <v>649</v>
      </c>
      <c>
        <f>(M113*21)/100</f>
      </c>
      <c t="s">
        <v>27</v>
      </c>
    </row>
    <row r="114" spans="1:5" ht="12.75">
      <c r="A114" s="35" t="s">
        <v>56</v>
      </c>
      <c r="E114" s="39" t="s">
        <v>10020</v>
      </c>
    </row>
    <row r="115" spans="1:5" ht="38.25">
      <c r="A115" s="35" t="s">
        <v>58</v>
      </c>
      <c r="E115" s="40" t="s">
        <v>10021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10022</v>
      </c>
      <c r="E117" s="33" t="s">
        <v>4389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38.25">
      <c r="A118" t="s">
        <v>49</v>
      </c>
      <c s="34" t="s">
        <v>151</v>
      </c>
      <c s="34" t="s">
        <v>9910</v>
      </c>
      <c s="35" t="s">
        <v>5</v>
      </c>
      <c s="6" t="s">
        <v>9911</v>
      </c>
      <c s="36" t="s">
        <v>113</v>
      </c>
      <c s="37">
        <v>53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4861</v>
      </c>
      <c>
        <f>(M118*21)/100</f>
      </c>
      <c t="s">
        <v>27</v>
      </c>
    </row>
    <row r="119" spans="1:5" ht="38.25">
      <c r="A119" s="35" t="s">
        <v>56</v>
      </c>
      <c r="E119" s="39" t="s">
        <v>9912</v>
      </c>
    </row>
    <row r="120" spans="1:5" ht="38.25">
      <c r="A120" s="35" t="s">
        <v>58</v>
      </c>
      <c r="E120" s="40" t="s">
        <v>10023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155</v>
      </c>
      <c s="34" t="s">
        <v>10024</v>
      </c>
      <c s="35" t="s">
        <v>5</v>
      </c>
      <c s="6" t="s">
        <v>10025</v>
      </c>
      <c s="36" t="s">
        <v>113</v>
      </c>
      <c s="37">
        <v>33</v>
      </c>
      <c s="36">
        <v>0.00264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10025</v>
      </c>
    </row>
    <row r="124" spans="1:5" ht="38.25">
      <c r="A124" s="35" t="s">
        <v>58</v>
      </c>
      <c r="E124" s="40" t="s">
        <v>10026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158</v>
      </c>
      <c s="34" t="s">
        <v>10027</v>
      </c>
      <c s="35" t="s">
        <v>5</v>
      </c>
      <c s="6" t="s">
        <v>10028</v>
      </c>
      <c s="36" t="s">
        <v>113</v>
      </c>
      <c s="37">
        <v>20</v>
      </c>
      <c s="36">
        <v>0.00281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10028</v>
      </c>
    </row>
    <row r="128" spans="1:5" ht="38.25">
      <c r="A128" s="35" t="s">
        <v>58</v>
      </c>
      <c r="E128" s="40" t="s">
        <v>10029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161</v>
      </c>
      <c s="34" t="s">
        <v>10030</v>
      </c>
      <c s="35" t="s">
        <v>5</v>
      </c>
      <c s="6" t="s">
        <v>10031</v>
      </c>
      <c s="36" t="s">
        <v>113</v>
      </c>
      <c s="37">
        <v>23.4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10031</v>
      </c>
    </row>
    <row r="132" spans="1:5" ht="38.25">
      <c r="A132" s="35" t="s">
        <v>58</v>
      </c>
      <c r="E132" s="40" t="s">
        <v>10032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652</v>
      </c>
      <c s="34" t="s">
        <v>10033</v>
      </c>
      <c s="35" t="s">
        <v>5</v>
      </c>
      <c s="6" t="s">
        <v>10034</v>
      </c>
      <c s="36" t="s">
        <v>113</v>
      </c>
      <c s="37">
        <v>10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649</v>
      </c>
      <c>
        <f>(M134*21)/100</f>
      </c>
      <c t="s">
        <v>27</v>
      </c>
    </row>
    <row r="135" spans="1:5" ht="12.75">
      <c r="A135" s="35" t="s">
        <v>56</v>
      </c>
      <c r="E135" s="39" t="s">
        <v>10035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3" ht="12.75">
      <c r="A138" t="s">
        <v>46</v>
      </c>
      <c r="C138" s="31" t="s">
        <v>10036</v>
      </c>
      <c r="E138" s="33" t="s">
        <v>8222</v>
      </c>
      <c r="J138" s="32">
        <f>0</f>
      </c>
      <c s="32">
        <f>0</f>
      </c>
      <c s="32">
        <f>0+L139+L143+L147+L151</f>
      </c>
      <c s="32">
        <f>0+M139+M143+M147+M151</f>
      </c>
    </row>
    <row r="139" spans="1:16" ht="12.75">
      <c r="A139" t="s">
        <v>49</v>
      </c>
      <c s="34" t="s">
        <v>656</v>
      </c>
      <c s="34" t="s">
        <v>9474</v>
      </c>
      <c s="35" t="s">
        <v>5</v>
      </c>
      <c s="6" t="s">
        <v>9475</v>
      </c>
      <c s="36" t="s">
        <v>586</v>
      </c>
      <c s="37">
        <v>3523.28</v>
      </c>
      <c s="36">
        <v>0.000144</v>
      </c>
      <c s="36">
        <f>ROUND(G139*H139,6)</f>
      </c>
      <c r="L139" s="38">
        <v>0</v>
      </c>
      <c s="32">
        <f>ROUND(ROUND(L139,2)*ROUND(G139,3),2)</f>
      </c>
      <c s="36" t="s">
        <v>4861</v>
      </c>
      <c>
        <f>(M139*21)/100</f>
      </c>
      <c t="s">
        <v>27</v>
      </c>
    </row>
    <row r="140" spans="1:5" ht="12.75">
      <c r="A140" s="35" t="s">
        <v>56</v>
      </c>
      <c r="E140" s="39" t="s">
        <v>9475</v>
      </c>
    </row>
    <row r="141" spans="1:5" ht="127.5">
      <c r="A141" s="35" t="s">
        <v>58</v>
      </c>
      <c r="E141" s="40" t="s">
        <v>10037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660</v>
      </c>
      <c s="34" t="s">
        <v>9709</v>
      </c>
      <c s="35" t="s">
        <v>5</v>
      </c>
      <c s="6" t="s">
        <v>9710</v>
      </c>
      <c s="36" t="s">
        <v>586</v>
      </c>
      <c s="37">
        <v>7046.56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4861</v>
      </c>
      <c>
        <f>(M143*21)/100</f>
      </c>
      <c t="s">
        <v>27</v>
      </c>
    </row>
    <row r="144" spans="1:5" ht="12.75">
      <c r="A144" s="35" t="s">
        <v>56</v>
      </c>
      <c r="E144" s="39" t="s">
        <v>9710</v>
      </c>
    </row>
    <row r="145" spans="1:5" ht="127.5">
      <c r="A145" s="35" t="s">
        <v>58</v>
      </c>
      <c r="E145" s="40" t="s">
        <v>10038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664</v>
      </c>
      <c s="34" t="s">
        <v>9711</v>
      </c>
      <c s="35" t="s">
        <v>5</v>
      </c>
      <c s="6" t="s">
        <v>9712</v>
      </c>
      <c s="36" t="s">
        <v>586</v>
      </c>
      <c s="37">
        <v>3523.28</v>
      </c>
      <c s="36">
        <v>0.00023</v>
      </c>
      <c s="36">
        <f>ROUND(G147*H147,6)</f>
      </c>
      <c r="L147" s="38">
        <v>0</v>
      </c>
      <c s="32">
        <f>ROUND(ROUND(L147,2)*ROUND(G147,3),2)</f>
      </c>
      <c s="36" t="s">
        <v>4861</v>
      </c>
      <c>
        <f>(M147*21)/100</f>
      </c>
      <c t="s">
        <v>27</v>
      </c>
    </row>
    <row r="148" spans="1:5" ht="12.75">
      <c r="A148" s="35" t="s">
        <v>56</v>
      </c>
      <c r="E148" s="39" t="s">
        <v>9712</v>
      </c>
    </row>
    <row r="149" spans="1:5" ht="127.5">
      <c r="A149" s="35" t="s">
        <v>58</v>
      </c>
      <c r="E149" s="40" t="s">
        <v>10037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634</v>
      </c>
      <c s="34" t="s">
        <v>9706</v>
      </c>
      <c s="35" t="s">
        <v>5</v>
      </c>
      <c s="6" t="s">
        <v>9707</v>
      </c>
      <c s="36" t="s">
        <v>586</v>
      </c>
      <c s="37">
        <v>3523.28</v>
      </c>
      <c s="36">
        <v>2.7E-05</v>
      </c>
      <c s="36">
        <f>ROUND(G151*H151,6)</f>
      </c>
      <c r="L151" s="38">
        <v>0</v>
      </c>
      <c s="32">
        <f>ROUND(ROUND(L151,2)*ROUND(G151,3),2)</f>
      </c>
      <c s="36" t="s">
        <v>4861</v>
      </c>
      <c>
        <f>(M151*21)/100</f>
      </c>
      <c t="s">
        <v>27</v>
      </c>
    </row>
    <row r="152" spans="1:5" ht="25.5">
      <c r="A152" s="35" t="s">
        <v>56</v>
      </c>
      <c r="E152" s="39" t="s">
        <v>9707</v>
      </c>
    </row>
    <row r="153" spans="1:5" ht="127.5">
      <c r="A153" s="35" t="s">
        <v>58</v>
      </c>
      <c r="E153" s="40" t="s">
        <v>10037</v>
      </c>
    </row>
    <row r="154" spans="1:5" ht="12.75">
      <c r="A154" t="s">
        <v>60</v>
      </c>
      <c r="E154" s="39" t="s">
        <v>5</v>
      </c>
    </row>
    <row r="155" spans="1:13" ht="12.75">
      <c r="A155" t="s">
        <v>46</v>
      </c>
      <c r="C155" s="31" t="s">
        <v>10039</v>
      </c>
      <c r="E155" s="33" t="s">
        <v>8727</v>
      </c>
      <c r="J155" s="32">
        <f>0</f>
      </c>
      <c s="32">
        <f>0</f>
      </c>
      <c s="32">
        <f>0+L156</f>
      </c>
      <c s="32">
        <f>0+M156</f>
      </c>
    </row>
    <row r="156" spans="1:16" ht="12.75">
      <c r="A156" t="s">
        <v>49</v>
      </c>
      <c s="34" t="s">
        <v>670</v>
      </c>
      <c s="34" t="s">
        <v>10040</v>
      </c>
      <c s="35" t="s">
        <v>5</v>
      </c>
      <c s="6" t="s">
        <v>10041</v>
      </c>
      <c s="36" t="s">
        <v>113</v>
      </c>
      <c s="37">
        <v>1280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649</v>
      </c>
      <c>
        <f>(M156*21)/100</f>
      </c>
      <c t="s">
        <v>27</v>
      </c>
    </row>
    <row r="157" spans="1:5" ht="12.75">
      <c r="A157" s="35" t="s">
        <v>56</v>
      </c>
      <c r="E157" s="39" t="s">
        <v>10041</v>
      </c>
    </row>
    <row r="158" spans="1:5" ht="38.25">
      <c r="A158" s="35" t="s">
        <v>58</v>
      </c>
      <c r="E158" s="40" t="s">
        <v>10042</v>
      </c>
    </row>
    <row r="159" spans="1:5" ht="12.75">
      <c r="A159" t="s">
        <v>60</v>
      </c>
      <c r="E159" s="39" t="s">
        <v>5</v>
      </c>
    </row>
    <row r="160" spans="1:13" ht="12.75">
      <c r="A160" t="s">
        <v>46</v>
      </c>
      <c r="C160" s="31" t="s">
        <v>10043</v>
      </c>
      <c r="E160" s="33" t="s">
        <v>8278</v>
      </c>
      <c r="J160" s="32">
        <f>0</f>
      </c>
      <c s="32">
        <f>0</f>
      </c>
      <c s="32">
        <f>0+L161+L165</f>
      </c>
      <c s="32">
        <f>0+M161+M165</f>
      </c>
    </row>
    <row r="161" spans="1:16" ht="25.5">
      <c r="A161" t="s">
        <v>49</v>
      </c>
      <c s="34" t="s">
        <v>673</v>
      </c>
      <c s="34" t="s">
        <v>9827</v>
      </c>
      <c s="35" t="s">
        <v>5</v>
      </c>
      <c s="6" t="s">
        <v>9828</v>
      </c>
      <c s="36" t="s">
        <v>106</v>
      </c>
      <c s="37">
        <v>23.4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4861</v>
      </c>
      <c>
        <f>(M161*21)/100</f>
      </c>
      <c t="s">
        <v>27</v>
      </c>
    </row>
    <row r="162" spans="1:5" ht="25.5">
      <c r="A162" s="35" t="s">
        <v>56</v>
      </c>
      <c r="E162" s="39" t="s">
        <v>9828</v>
      </c>
    </row>
    <row r="163" spans="1:5" ht="38.25">
      <c r="A163" s="35" t="s">
        <v>58</v>
      </c>
      <c r="E163" s="40" t="s">
        <v>10032</v>
      </c>
    </row>
    <row r="164" spans="1:5" ht="12.75">
      <c r="A164" t="s">
        <v>60</v>
      </c>
      <c r="E164" s="39" t="s">
        <v>5</v>
      </c>
    </row>
    <row r="165" spans="1:16" ht="25.5">
      <c r="A165" t="s">
        <v>49</v>
      </c>
      <c s="34" t="s">
        <v>164</v>
      </c>
      <c s="34" t="s">
        <v>10044</v>
      </c>
      <c s="35" t="s">
        <v>5</v>
      </c>
      <c s="6" t="s">
        <v>10045</v>
      </c>
      <c s="36" t="s">
        <v>106</v>
      </c>
      <c s="37">
        <v>24.57</v>
      </c>
      <c s="36">
        <v>0.00035</v>
      </c>
      <c s="36">
        <f>ROUND(G165*H165,6)</f>
      </c>
      <c r="L165" s="38">
        <v>0</v>
      </c>
      <c s="32">
        <f>ROUND(ROUND(L165,2)*ROUND(G165,3),2)</f>
      </c>
      <c s="36" t="s">
        <v>4861</v>
      </c>
      <c>
        <f>(M165*21)/100</f>
      </c>
      <c t="s">
        <v>27</v>
      </c>
    </row>
    <row r="166" spans="1:5" ht="25.5">
      <c r="A166" s="35" t="s">
        <v>56</v>
      </c>
      <c r="E166" s="39" t="s">
        <v>10045</v>
      </c>
    </row>
    <row r="167" spans="1:5" ht="38.25">
      <c r="A167" s="35" t="s">
        <v>58</v>
      </c>
      <c r="E167" s="40" t="s">
        <v>10046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4398</v>
      </c>
      <c r="E169" s="33" t="s">
        <v>3043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12.75">
      <c r="A170" t="s">
        <v>49</v>
      </c>
      <c s="34" t="s">
        <v>167</v>
      </c>
      <c s="34" t="s">
        <v>954</v>
      </c>
      <c s="35" t="s">
        <v>139</v>
      </c>
      <c s="6" t="s">
        <v>4036</v>
      </c>
      <c s="36" t="s">
        <v>956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649</v>
      </c>
      <c>
        <f>(M170*21)/100</f>
      </c>
      <c t="s">
        <v>27</v>
      </c>
    </row>
    <row r="171" spans="1:5" ht="12.75">
      <c r="A171" s="35" t="s">
        <v>56</v>
      </c>
      <c r="E171" s="39" t="s">
        <v>8949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170</v>
      </c>
      <c s="34" t="s">
        <v>3659</v>
      </c>
      <c s="35" t="s">
        <v>5</v>
      </c>
      <c s="6" t="s">
        <v>4399</v>
      </c>
      <c s="36" t="s">
        <v>956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649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51">
      <c r="A176" s="35" t="s">
        <v>58</v>
      </c>
      <c r="E176" s="40" t="s">
        <v>4400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173</v>
      </c>
      <c s="34" t="s">
        <v>4401</v>
      </c>
      <c s="35" t="s">
        <v>5</v>
      </c>
      <c s="6" t="s">
        <v>4402</v>
      </c>
      <c s="36" t="s">
        <v>956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649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63.75">
      <c r="A180" s="35" t="s">
        <v>58</v>
      </c>
      <c r="E180" s="40" t="s">
        <v>4403</v>
      </c>
    </row>
    <row r="181" spans="1:5" ht="12.75">
      <c r="A181" t="s">
        <v>60</v>
      </c>
      <c r="E1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10047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10047</v>
      </c>
      <c r="E4" s="26" t="s">
        <v>10048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10051</v>
      </c>
      <c r="E8" s="30" t="s">
        <v>10050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3377</v>
      </c>
      <c r="E9" s="33" t="s">
        <v>3253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10052</v>
      </c>
      <c s="35" t="s">
        <v>5</v>
      </c>
      <c s="6" t="s">
        <v>10053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2906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10054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10055</v>
      </c>
      <c s="35" t="s">
        <v>5</v>
      </c>
      <c s="6" t="s">
        <v>10056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2906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10057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10058</v>
      </c>
      <c s="35" t="s">
        <v>5</v>
      </c>
      <c s="6" t="s">
        <v>10059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2906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10060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10061</v>
      </c>
      <c s="35" t="s">
        <v>5</v>
      </c>
      <c s="6" t="s">
        <v>10062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2906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10063</v>
      </c>
      <c s="35" t="s">
        <v>5</v>
      </c>
      <c s="6" t="s">
        <v>10064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2906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10065</v>
      </c>
      <c s="35" t="s">
        <v>5</v>
      </c>
      <c s="6" t="s">
        <v>10066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2906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10067</v>
      </c>
      <c s="35" t="s">
        <v>5</v>
      </c>
      <c s="6" t="s">
        <v>10068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2906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10069</v>
      </c>
      <c s="35" t="s">
        <v>5</v>
      </c>
      <c s="6" t="s">
        <v>10070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2906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10071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10072</v>
      </c>
      <c s="35" t="s">
        <v>5</v>
      </c>
      <c s="6" t="s">
        <v>10073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2906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10074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10075</v>
      </c>
      <c s="35" t="s">
        <v>5</v>
      </c>
      <c s="6" t="s">
        <v>10076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2906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10077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10078</v>
      </c>
      <c s="35" t="s">
        <v>5</v>
      </c>
      <c s="6" t="s">
        <v>10079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2906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10080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10081</v>
      </c>
      <c s="35" t="s">
        <v>5</v>
      </c>
      <c s="6" t="s">
        <v>10082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2906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10083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10084</v>
      </c>
      <c s="35" t="s">
        <v>5</v>
      </c>
      <c s="6" t="s">
        <v>10085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2906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10086</v>
      </c>
      <c s="35" t="s">
        <v>5</v>
      </c>
      <c s="6" t="s">
        <v>10087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2906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10088</v>
      </c>
      <c s="35" t="s">
        <v>5</v>
      </c>
      <c s="6" t="s">
        <v>10089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2906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117</v>
      </c>
      <c s="34" t="s">
        <v>10090</v>
      </c>
      <c s="35" t="s">
        <v>5</v>
      </c>
      <c s="6" t="s">
        <v>10091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2906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120</v>
      </c>
      <c s="34" t="s">
        <v>10092</v>
      </c>
      <c s="35" t="s">
        <v>5</v>
      </c>
      <c s="6" t="s">
        <v>10093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2906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10094</v>
      </c>
      <c s="35" t="s">
        <v>5</v>
      </c>
      <c s="6" t="s">
        <v>10095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2906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127</v>
      </c>
      <c s="34" t="s">
        <v>10096</v>
      </c>
      <c s="35" t="s">
        <v>5</v>
      </c>
      <c s="6" t="s">
        <v>10097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2906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130</v>
      </c>
      <c s="34" t="s">
        <v>10098</v>
      </c>
      <c s="35" t="s">
        <v>5</v>
      </c>
      <c s="6" t="s">
        <v>10099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2906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10100</v>
      </c>
      <c s="35" t="s">
        <v>5</v>
      </c>
      <c s="6" t="s">
        <v>10101</v>
      </c>
      <c s="36" t="s">
        <v>956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4004</v>
      </c>
    </row>
    <row r="93" spans="1:5" ht="12.75">
      <c r="A93" t="s">
        <v>60</v>
      </c>
      <c r="E93" s="39" t="s">
        <v>10102</v>
      </c>
    </row>
    <row r="94" spans="1:16" ht="12.75">
      <c r="A94" t="s">
        <v>49</v>
      </c>
      <c s="34" t="s">
        <v>136</v>
      </c>
      <c s="34" t="s">
        <v>10103</v>
      </c>
      <c s="35" t="s">
        <v>5</v>
      </c>
      <c s="6" t="s">
        <v>10104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2906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10105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10105</v>
      </c>
      <c r="E4" s="26" t="s">
        <v>9736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10108</v>
      </c>
      <c r="E8" s="30" t="s">
        <v>10107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2939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10109</v>
      </c>
      <c s="35" t="s">
        <v>5</v>
      </c>
      <c s="6" t="s">
        <v>10110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4861</v>
      </c>
      <c>
        <f>(M10*21)/100</f>
      </c>
      <c t="s">
        <v>27</v>
      </c>
    </row>
    <row r="11" spans="1:5" ht="25.5">
      <c r="A11" s="35" t="s">
        <v>56</v>
      </c>
      <c r="E11" s="39" t="s">
        <v>10110</v>
      </c>
    </row>
    <row r="12" spans="1:5" ht="51">
      <c r="A12" s="35" t="s">
        <v>58</v>
      </c>
      <c r="E12" s="42" t="s">
        <v>10111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10112</v>
      </c>
      <c s="35" t="s">
        <v>5</v>
      </c>
      <c s="6" t="s">
        <v>10113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4861</v>
      </c>
      <c>
        <f>(M14*21)/100</f>
      </c>
      <c t="s">
        <v>27</v>
      </c>
    </row>
    <row r="15" spans="1:5" ht="38.25">
      <c r="A15" s="35" t="s">
        <v>56</v>
      </c>
      <c r="E15" s="39" t="s">
        <v>10114</v>
      </c>
    </row>
    <row r="16" spans="1:5" ht="51">
      <c r="A16" s="35" t="s">
        <v>58</v>
      </c>
      <c r="E16" s="42" t="s">
        <v>10115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10116</v>
      </c>
      <c s="35" t="s">
        <v>5</v>
      </c>
      <c s="6" t="s">
        <v>10117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4861</v>
      </c>
      <c>
        <f>(M18*21)/100</f>
      </c>
      <c t="s">
        <v>27</v>
      </c>
    </row>
    <row r="19" spans="1:5" ht="12.75">
      <c r="A19" s="35" t="s">
        <v>56</v>
      </c>
      <c r="E19" s="39" t="s">
        <v>10117</v>
      </c>
    </row>
    <row r="20" spans="1:5" ht="51">
      <c r="A20" s="35" t="s">
        <v>58</v>
      </c>
      <c r="E20" s="42" t="s">
        <v>10118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10119</v>
      </c>
      <c s="35" t="s">
        <v>5</v>
      </c>
      <c s="6" t="s">
        <v>10120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4861</v>
      </c>
      <c>
        <f>(M22*21)/100</f>
      </c>
      <c t="s">
        <v>27</v>
      </c>
    </row>
    <row r="23" spans="1:5" ht="12.75">
      <c r="A23" s="35" t="s">
        <v>56</v>
      </c>
      <c r="E23" s="39" t="s">
        <v>10120</v>
      </c>
    </row>
    <row r="24" spans="1:5" ht="12.75">
      <c r="A24" s="35" t="s">
        <v>58</v>
      </c>
      <c r="E24" s="40" t="s">
        <v>10121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10122</v>
      </c>
      <c s="35" t="s">
        <v>5</v>
      </c>
      <c s="6" t="s">
        <v>10123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4861</v>
      </c>
      <c>
        <f>(M26*21)/100</f>
      </c>
      <c t="s">
        <v>27</v>
      </c>
    </row>
    <row r="27" spans="1:5" ht="12.75">
      <c r="A27" s="35" t="s">
        <v>56</v>
      </c>
      <c r="E27" s="39" t="s">
        <v>10123</v>
      </c>
    </row>
    <row r="28" spans="1:5" ht="51">
      <c r="A28" s="35" t="s">
        <v>58</v>
      </c>
      <c r="E28" s="42" t="s">
        <v>10115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10124</v>
      </c>
      <c s="35" t="s">
        <v>5</v>
      </c>
      <c s="6" t="s">
        <v>10125</v>
      </c>
      <c s="36" t="s">
        <v>586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4861</v>
      </c>
      <c>
        <f>(M30*21)/100</f>
      </c>
      <c t="s">
        <v>27</v>
      </c>
    </row>
    <row r="31" spans="1:5" ht="25.5">
      <c r="A31" s="35" t="s">
        <v>56</v>
      </c>
      <c r="E31" s="39" t="s">
        <v>10125</v>
      </c>
    </row>
    <row r="32" spans="1:5" ht="51">
      <c r="A32" s="35" t="s">
        <v>58</v>
      </c>
      <c r="E32" s="42" t="s">
        <v>10126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2949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10127</v>
      </c>
      <c s="35" t="s">
        <v>5</v>
      </c>
      <c s="6" t="s">
        <v>10128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4861</v>
      </c>
      <c>
        <f>(M35*21)/100</f>
      </c>
      <c t="s">
        <v>27</v>
      </c>
    </row>
    <row r="36" spans="1:5" ht="25.5">
      <c r="A36" s="35" t="s">
        <v>56</v>
      </c>
      <c r="E36" s="39" t="s">
        <v>10128</v>
      </c>
    </row>
    <row r="37" spans="1:5" ht="51">
      <c r="A37" s="35" t="s">
        <v>58</v>
      </c>
      <c r="E37" s="42" t="s">
        <v>10115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5225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10129</v>
      </c>
      <c s="35" t="s">
        <v>5</v>
      </c>
      <c s="6" t="s">
        <v>10130</v>
      </c>
      <c s="36" t="s">
        <v>10131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10130</v>
      </c>
    </row>
    <row r="42" spans="1:5" ht="12.75">
      <c r="A42" s="35" t="s">
        <v>58</v>
      </c>
      <c r="E42" s="40" t="s">
        <v>10132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10133</v>
      </c>
      <c s="35" t="s">
        <v>5</v>
      </c>
      <c s="6" t="s">
        <v>10134</v>
      </c>
      <c s="36" t="s">
        <v>10131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649</v>
      </c>
      <c>
        <f>(M44*21)/100</f>
      </c>
      <c t="s">
        <v>27</v>
      </c>
    </row>
    <row r="45" spans="1:5" ht="12.75">
      <c r="A45" s="35" t="s">
        <v>56</v>
      </c>
      <c r="E45" s="39" t="s">
        <v>10134</v>
      </c>
    </row>
    <row r="46" spans="1:5" ht="12.75">
      <c r="A46" s="35" t="s">
        <v>58</v>
      </c>
      <c r="E46" s="40" t="s">
        <v>10132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10135</v>
      </c>
      <c s="35" t="s">
        <v>5</v>
      </c>
      <c s="6" t="s">
        <v>10136</v>
      </c>
      <c s="36" t="s">
        <v>10131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10136</v>
      </c>
    </row>
    <row r="50" spans="1:5" ht="12.75">
      <c r="A50" s="35" t="s">
        <v>58</v>
      </c>
      <c r="E50" s="40" t="s">
        <v>10132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10137</v>
      </c>
      <c s="35" t="s">
        <v>5</v>
      </c>
      <c s="6" t="s">
        <v>10138</v>
      </c>
      <c s="36" t="s">
        <v>10131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10138</v>
      </c>
    </row>
    <row r="54" spans="1:5" ht="12.75">
      <c r="A54" s="35" t="s">
        <v>58</v>
      </c>
      <c r="E54" s="40" t="s">
        <v>10132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10139</v>
      </c>
      <c s="35" t="s">
        <v>5</v>
      </c>
      <c s="6" t="s">
        <v>10140</v>
      </c>
      <c s="36" t="s">
        <v>10131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649</v>
      </c>
      <c>
        <f>(M56*21)/100</f>
      </c>
      <c t="s">
        <v>27</v>
      </c>
    </row>
    <row r="57" spans="1:5" ht="12.75">
      <c r="A57" s="35" t="s">
        <v>56</v>
      </c>
      <c r="E57" s="39" t="s">
        <v>10140</v>
      </c>
    </row>
    <row r="58" spans="1:5" ht="12.75">
      <c r="A58" s="35" t="s">
        <v>58</v>
      </c>
      <c r="E58" s="40" t="s">
        <v>10132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10141</v>
      </c>
      <c s="35" t="s">
        <v>5</v>
      </c>
      <c s="6" t="s">
        <v>10142</v>
      </c>
      <c s="36" t="s">
        <v>2724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649</v>
      </c>
      <c>
        <f>(M60*21)/100</f>
      </c>
      <c t="s">
        <v>27</v>
      </c>
    </row>
    <row r="61" spans="1:5" ht="12.75">
      <c r="A61" s="35" t="s">
        <v>56</v>
      </c>
      <c r="E61" s="39" t="s">
        <v>10142</v>
      </c>
    </row>
    <row r="62" spans="1:5" ht="63.75">
      <c r="A62" s="35" t="s">
        <v>58</v>
      </c>
      <c r="E62" s="42" t="s">
        <v>10143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10144</v>
      </c>
      <c s="35" t="s">
        <v>5</v>
      </c>
      <c s="6" t="s">
        <v>10145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4861</v>
      </c>
      <c>
        <f>(M64*21)/100</f>
      </c>
      <c t="s">
        <v>27</v>
      </c>
    </row>
    <row r="65" spans="1:5" ht="25.5">
      <c r="A65" s="35" t="s">
        <v>56</v>
      </c>
      <c r="E65" s="39" t="s">
        <v>10145</v>
      </c>
    </row>
    <row r="66" spans="1:5" ht="38.25">
      <c r="A66" s="35" t="s">
        <v>58</v>
      </c>
      <c r="E66" s="40" t="s">
        <v>10146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10147</v>
      </c>
      <c s="35" t="s">
        <v>5</v>
      </c>
      <c s="6" t="s">
        <v>10148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4861</v>
      </c>
      <c>
        <f>(M68*21)/100</f>
      </c>
      <c t="s">
        <v>27</v>
      </c>
    </row>
    <row r="69" spans="1:5" ht="25.5">
      <c r="A69" s="35" t="s">
        <v>56</v>
      </c>
      <c r="E69" s="39" t="s">
        <v>10148</v>
      </c>
    </row>
    <row r="70" spans="1:5" ht="12.75">
      <c r="A70" s="35" t="s">
        <v>58</v>
      </c>
      <c r="E70" s="40" t="s">
        <v>10149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5238</v>
      </c>
      <c r="E72" s="33" t="s">
        <v>5239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117</v>
      </c>
      <c s="34" t="s">
        <v>10150</v>
      </c>
      <c s="35" t="s">
        <v>5</v>
      </c>
      <c s="6" t="s">
        <v>10151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4861</v>
      </c>
      <c>
        <f>(M73*21)/100</f>
      </c>
      <c t="s">
        <v>27</v>
      </c>
    </row>
    <row r="74" spans="1:5" ht="12.75">
      <c r="A74" s="35" t="s">
        <v>56</v>
      </c>
      <c r="E74" s="39" t="s">
        <v>10151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120</v>
      </c>
      <c s="34" t="s">
        <v>10152</v>
      </c>
      <c s="35" t="s">
        <v>5</v>
      </c>
      <c s="6" t="s">
        <v>10153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4861</v>
      </c>
      <c>
        <f>(M77*21)/100</f>
      </c>
      <c t="s">
        <v>27</v>
      </c>
    </row>
    <row r="78" spans="1:5" ht="25.5">
      <c r="A78" s="35" t="s">
        <v>56</v>
      </c>
      <c r="E78" s="39" t="s">
        <v>10153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10154</v>
      </c>
      <c s="35" t="s">
        <v>5</v>
      </c>
      <c s="6" t="s">
        <v>10155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4861</v>
      </c>
      <c>
        <f>(M81*21)/100</f>
      </c>
      <c t="s">
        <v>27</v>
      </c>
    </row>
    <row r="82" spans="1:5" ht="25.5">
      <c r="A82" s="35" t="s">
        <v>56</v>
      </c>
      <c r="E82" s="39" t="s">
        <v>10155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127</v>
      </c>
      <c s="34" t="s">
        <v>10156</v>
      </c>
      <c s="35" t="s">
        <v>5</v>
      </c>
      <c s="6" t="s">
        <v>10157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4861</v>
      </c>
      <c>
        <f>(M85*21)/100</f>
      </c>
      <c t="s">
        <v>27</v>
      </c>
    </row>
    <row r="86" spans="1:5" ht="25.5">
      <c r="A86" s="35" t="s">
        <v>56</v>
      </c>
      <c r="E86" s="39" t="s">
        <v>10157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10158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130</v>
      </c>
      <c s="34" t="s">
        <v>1509</v>
      </c>
      <c s="35" t="s">
        <v>1510</v>
      </c>
      <c s="6" t="s">
        <v>1511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10159</v>
      </c>
    </row>
    <row r="93" spans="1:5" ht="165.75">
      <c r="A93" t="s">
        <v>60</v>
      </c>
      <c r="E93" s="39" t="s">
        <v>4406</v>
      </c>
    </row>
    <row r="94" spans="1:16" ht="25.5">
      <c r="A94" t="s">
        <v>49</v>
      </c>
      <c s="34" t="s">
        <v>133</v>
      </c>
      <c s="34" t="s">
        <v>966</v>
      </c>
      <c s="35" t="s">
        <v>967</v>
      </c>
      <c s="6" t="s">
        <v>968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10160</v>
      </c>
    </row>
    <row r="97" spans="1:5" ht="165.75">
      <c r="A97" t="s">
        <v>60</v>
      </c>
      <c r="E97" s="39" t="s">
        <v>4406</v>
      </c>
    </row>
    <row r="98" spans="1:16" ht="25.5">
      <c r="A98" t="s">
        <v>49</v>
      </c>
      <c s="34" t="s">
        <v>136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4406</v>
      </c>
    </row>
    <row r="102" spans="1:16" ht="25.5">
      <c r="A102" t="s">
        <v>49</v>
      </c>
      <c s="34" t="s">
        <v>139</v>
      </c>
      <c s="34" t="s">
        <v>10161</v>
      </c>
      <c s="35" t="s">
        <v>10162</v>
      </c>
      <c s="6" t="s">
        <v>10163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4406</v>
      </c>
    </row>
    <row r="106" spans="1:13" ht="12.75">
      <c r="A106" t="s">
        <v>46</v>
      </c>
      <c r="C106" s="31" t="s">
        <v>10164</v>
      </c>
      <c r="E106" s="33" t="s">
        <v>9883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142</v>
      </c>
      <c s="34" t="s">
        <v>10165</v>
      </c>
      <c s="35" t="s">
        <v>5</v>
      </c>
      <c s="6" t="s">
        <v>10166</v>
      </c>
      <c s="36" t="s">
        <v>586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649</v>
      </c>
      <c>
        <f>(M107*21)/100</f>
      </c>
      <c t="s">
        <v>27</v>
      </c>
    </row>
    <row r="108" spans="1:5" ht="12.75">
      <c r="A108" s="35" t="s">
        <v>56</v>
      </c>
      <c r="E108" s="39" t="s">
        <v>10166</v>
      </c>
    </row>
    <row r="109" spans="1:5" ht="25.5">
      <c r="A109" s="35" t="s">
        <v>58</v>
      </c>
      <c r="E109" s="42" t="s">
        <v>10167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8760</v>
      </c>
      <c r="E111" s="33" t="s">
        <v>8528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147</v>
      </c>
      <c s="34" t="s">
        <v>8761</v>
      </c>
      <c s="35" t="s">
        <v>5</v>
      </c>
      <c s="6" t="s">
        <v>8536</v>
      </c>
      <c s="36" t="s">
        <v>405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4861</v>
      </c>
      <c>
        <f>(M112*21)/100</f>
      </c>
      <c t="s">
        <v>27</v>
      </c>
    </row>
    <row r="113" spans="1:5" ht="25.5">
      <c r="A113" s="35" t="s">
        <v>56</v>
      </c>
      <c r="E113" s="39" t="s">
        <v>8536</v>
      </c>
    </row>
    <row r="114" spans="1:5" ht="25.5">
      <c r="A114" s="35" t="s">
        <v>58</v>
      </c>
      <c r="E114" s="42" t="s">
        <v>10168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10105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10105</v>
      </c>
      <c r="E4" s="26" t="s">
        <v>9736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10171</v>
      </c>
      <c r="E8" s="30" t="s">
        <v>10170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5020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10172</v>
      </c>
      <c s="35" t="s">
        <v>5</v>
      </c>
      <c s="6" t="s">
        <v>10173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4861</v>
      </c>
      <c>
        <f>(M10*21)/100</f>
      </c>
      <c t="s">
        <v>27</v>
      </c>
    </row>
    <row r="11" spans="1:5" ht="25.5">
      <c r="A11" s="35" t="s">
        <v>56</v>
      </c>
      <c r="E11" s="39" t="s">
        <v>10173</v>
      </c>
    </row>
    <row r="12" spans="1:5" ht="51">
      <c r="A12" s="35" t="s">
        <v>58</v>
      </c>
      <c r="E12" s="42" t="s">
        <v>10174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8613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10175</v>
      </c>
      <c s="35" t="s">
        <v>5</v>
      </c>
      <c s="6" t="s">
        <v>10176</v>
      </c>
      <c s="36" t="s">
        <v>586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4861</v>
      </c>
      <c>
        <f>(M15*21)/100</f>
      </c>
      <c t="s">
        <v>27</v>
      </c>
    </row>
    <row r="16" spans="1:5" ht="25.5">
      <c r="A16" s="35" t="s">
        <v>56</v>
      </c>
      <c r="E16" s="39" t="s">
        <v>10176</v>
      </c>
    </row>
    <row r="17" spans="1:5" ht="51">
      <c r="A17" s="35" t="s">
        <v>58</v>
      </c>
      <c r="E17" s="42" t="s">
        <v>10177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10178</v>
      </c>
      <c s="35" t="s">
        <v>5</v>
      </c>
      <c s="6" t="s">
        <v>10179</v>
      </c>
      <c s="36" t="s">
        <v>586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4861</v>
      </c>
      <c>
        <f>(M19*21)/100</f>
      </c>
      <c t="s">
        <v>27</v>
      </c>
    </row>
    <row r="20" spans="1:5" ht="25.5">
      <c r="A20" s="35" t="s">
        <v>56</v>
      </c>
      <c r="E20" s="39" t="s">
        <v>10179</v>
      </c>
    </row>
    <row r="21" spans="1:5" ht="51">
      <c r="A21" s="35" t="s">
        <v>58</v>
      </c>
      <c r="E21" s="42" t="s">
        <v>10177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10180</v>
      </c>
      <c r="E23" s="33" t="s">
        <v>5225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10181</v>
      </c>
      <c s="35" t="s">
        <v>5</v>
      </c>
      <c s="6" t="s">
        <v>10182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4861</v>
      </c>
      <c>
        <f>(M24*21)/100</f>
      </c>
      <c t="s">
        <v>27</v>
      </c>
    </row>
    <row r="25" spans="1:5" ht="25.5">
      <c r="A25" s="35" t="s">
        <v>56</v>
      </c>
      <c r="E25" s="39" t="s">
        <v>10182</v>
      </c>
    </row>
    <row r="26" spans="1:5" ht="76.5">
      <c r="A26" s="35" t="s">
        <v>58</v>
      </c>
      <c r="E26" s="42" t="s">
        <v>10183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10184</v>
      </c>
      <c s="35" t="s">
        <v>5</v>
      </c>
      <c s="6" t="s">
        <v>10185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4861</v>
      </c>
      <c>
        <f>(M28*21)/100</f>
      </c>
      <c t="s">
        <v>27</v>
      </c>
    </row>
    <row r="29" spans="1:5" ht="25.5">
      <c r="A29" s="35" t="s">
        <v>56</v>
      </c>
      <c r="E29" s="39" t="s">
        <v>10185</v>
      </c>
    </row>
    <row r="30" spans="1:5" ht="76.5">
      <c r="A30" s="35" t="s">
        <v>58</v>
      </c>
      <c r="E30" s="42" t="s">
        <v>10183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10186</v>
      </c>
      <c r="E32" s="33" t="s">
        <v>5247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5940</v>
      </c>
      <c s="35" t="s">
        <v>5</v>
      </c>
      <c s="6" t="s">
        <v>8128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4861</v>
      </c>
      <c>
        <f>(M33*21)/100</f>
      </c>
      <c t="s">
        <v>27</v>
      </c>
    </row>
    <row r="34" spans="1:5" ht="38.25">
      <c r="A34" s="35" t="s">
        <v>56</v>
      </c>
      <c r="E34" s="39" t="s">
        <v>5942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4377</v>
      </c>
      <c r="E37" s="33" t="s">
        <v>6923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10187</v>
      </c>
      <c s="35" t="s">
        <v>5</v>
      </c>
      <c s="6" t="s">
        <v>10188</v>
      </c>
      <c s="36" t="s">
        <v>586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4861</v>
      </c>
      <c>
        <f>(M38*21)/100</f>
      </c>
      <c t="s">
        <v>27</v>
      </c>
    </row>
    <row r="39" spans="1:5" ht="25.5">
      <c r="A39" s="35" t="s">
        <v>56</v>
      </c>
      <c r="E39" s="39" t="s">
        <v>10188</v>
      </c>
    </row>
    <row r="40" spans="1:5" ht="25.5">
      <c r="A40" s="35" t="s">
        <v>58</v>
      </c>
      <c r="E40" s="42" t="s">
        <v>10189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10190</v>
      </c>
      <c s="35" t="s">
        <v>5</v>
      </c>
      <c s="6" t="s">
        <v>10191</v>
      </c>
      <c s="36" t="s">
        <v>586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4861</v>
      </c>
      <c>
        <f>(M42*21)/100</f>
      </c>
      <c t="s">
        <v>27</v>
      </c>
    </row>
    <row r="43" spans="1:5" ht="25.5">
      <c r="A43" s="35" t="s">
        <v>56</v>
      </c>
      <c r="E43" s="39" t="s">
        <v>10191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10192</v>
      </c>
      <c s="35" t="s">
        <v>5</v>
      </c>
      <c s="6" t="s">
        <v>10193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4861</v>
      </c>
      <c>
        <f>(M46*21)/100</f>
      </c>
      <c t="s">
        <v>27</v>
      </c>
    </row>
    <row r="47" spans="1:5" ht="38.25">
      <c r="A47" s="35" t="s">
        <v>56</v>
      </c>
      <c r="E47" s="39" t="s">
        <v>10194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9193</v>
      </c>
      <c r="E50" s="33" t="s">
        <v>8136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10195</v>
      </c>
      <c s="35" t="s">
        <v>5</v>
      </c>
      <c s="6" t="s">
        <v>10196</v>
      </c>
      <c s="36" t="s">
        <v>586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4861</v>
      </c>
      <c>
        <f>(M51*21)/100</f>
      </c>
      <c t="s">
        <v>27</v>
      </c>
    </row>
    <row r="52" spans="1:5" ht="25.5">
      <c r="A52" s="35" t="s">
        <v>56</v>
      </c>
      <c r="E52" s="39" t="s">
        <v>10196</v>
      </c>
    </row>
    <row r="53" spans="1:5" ht="76.5">
      <c r="A53" s="35" t="s">
        <v>58</v>
      </c>
      <c r="E53" s="42" t="s">
        <v>10197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10198</v>
      </c>
      <c s="35" t="s">
        <v>5</v>
      </c>
      <c s="6" t="s">
        <v>10199</v>
      </c>
      <c s="36" t="s">
        <v>586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4861</v>
      </c>
      <c>
        <f>(M55*21)/100</f>
      </c>
      <c t="s">
        <v>27</v>
      </c>
    </row>
    <row r="56" spans="1:5" ht="12.75">
      <c r="A56" s="35" t="s">
        <v>56</v>
      </c>
      <c r="E56" s="39" t="s">
        <v>10199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10200</v>
      </c>
      <c s="35" t="s">
        <v>5</v>
      </c>
      <c s="6" t="s">
        <v>10201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4861</v>
      </c>
      <c>
        <f>(M59*21)/100</f>
      </c>
      <c t="s">
        <v>27</v>
      </c>
    </row>
    <row r="60" spans="1:5" ht="25.5">
      <c r="A60" s="35" t="s">
        <v>56</v>
      </c>
      <c r="E60" s="39" t="s">
        <v>10201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1682</v>
      </c>
      <c r="E63" s="33" t="s">
        <v>10202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8701</v>
      </c>
      <c s="35" t="s">
        <v>5</v>
      </c>
      <c s="6" t="s">
        <v>8702</v>
      </c>
      <c s="36" t="s">
        <v>2724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4861</v>
      </c>
      <c>
        <f>(M64*21)/100</f>
      </c>
      <c t="s">
        <v>27</v>
      </c>
    </row>
    <row r="65" spans="1:5" ht="12.75">
      <c r="A65" s="35" t="s">
        <v>56</v>
      </c>
      <c r="E65" s="39" t="s">
        <v>8702</v>
      </c>
    </row>
    <row r="66" spans="1:5" ht="12.75">
      <c r="A66" s="35" t="s">
        <v>58</v>
      </c>
      <c r="E66" s="40" t="s">
        <v>10203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10204</v>
      </c>
      <c s="35" t="s">
        <v>5</v>
      </c>
      <c s="6" t="s">
        <v>10205</v>
      </c>
      <c s="36" t="s">
        <v>2724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649</v>
      </c>
      <c>
        <f>(M68*21)/100</f>
      </c>
      <c t="s">
        <v>27</v>
      </c>
    </row>
    <row r="69" spans="1:5" ht="12.75">
      <c r="A69" s="35" t="s">
        <v>56</v>
      </c>
      <c r="E69" s="39" t="s">
        <v>10205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10206</v>
      </c>
      <c s="35" t="s">
        <v>5</v>
      </c>
      <c s="6" t="s">
        <v>10207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4861</v>
      </c>
      <c>
        <f>(M72*21)/100</f>
      </c>
      <c t="s">
        <v>27</v>
      </c>
    </row>
    <row r="73" spans="1:5" ht="25.5">
      <c r="A73" s="35" t="s">
        <v>56</v>
      </c>
      <c r="E73" s="39" t="s">
        <v>10207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117</v>
      </c>
      <c s="34" t="s">
        <v>10208</v>
      </c>
      <c s="35" t="s">
        <v>5</v>
      </c>
      <c s="6" t="s">
        <v>10209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4861</v>
      </c>
      <c>
        <f>(M76*21)/100</f>
      </c>
      <c t="s">
        <v>27</v>
      </c>
    </row>
    <row r="77" spans="1:5" ht="25.5">
      <c r="A77" s="35" t="s">
        <v>56</v>
      </c>
      <c r="E77" s="39" t="s">
        <v>10209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120</v>
      </c>
      <c s="34" t="s">
        <v>10210</v>
      </c>
      <c s="35" t="s">
        <v>5</v>
      </c>
      <c s="6" t="s">
        <v>10211</v>
      </c>
      <c s="36" t="s">
        <v>405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4861</v>
      </c>
      <c>
        <f>(M80*21)/100</f>
      </c>
      <c t="s">
        <v>27</v>
      </c>
    </row>
    <row r="81" spans="1:5" ht="25.5">
      <c r="A81" s="35" t="s">
        <v>56</v>
      </c>
      <c r="E81" s="39" t="s">
        <v>10211</v>
      </c>
    </row>
    <row r="82" spans="1:5" ht="12.75">
      <c r="A82" s="35" t="s">
        <v>58</v>
      </c>
      <c r="E82" s="40" t="s">
        <v>10212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10213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123</v>
      </c>
      <c s="34" t="s">
        <v>966</v>
      </c>
      <c s="35" t="s">
        <v>967</v>
      </c>
      <c s="6" t="s">
        <v>968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1512</v>
      </c>
    </row>
    <row r="89" spans="1:13" ht="12.75">
      <c r="A89" t="s">
        <v>46</v>
      </c>
      <c r="C89" s="31" t="s">
        <v>10214</v>
      </c>
      <c r="E89" s="33" t="s">
        <v>10215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127</v>
      </c>
      <c s="34" t="s">
        <v>10216</v>
      </c>
      <c s="35" t="s">
        <v>5</v>
      </c>
      <c s="6" t="s">
        <v>7203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4861</v>
      </c>
      <c>
        <f>(M90*21)/100</f>
      </c>
      <c t="s">
        <v>27</v>
      </c>
    </row>
    <row r="91" spans="1:5" ht="12.75">
      <c r="A91" s="35" t="s">
        <v>56</v>
      </c>
      <c r="E91" s="39" t="s">
        <v>7203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130</v>
      </c>
      <c s="34" t="s">
        <v>10217</v>
      </c>
      <c s="35" t="s">
        <v>5</v>
      </c>
      <c s="6" t="s">
        <v>10218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4861</v>
      </c>
      <c>
        <f>(M94*21)/100</f>
      </c>
      <c t="s">
        <v>27</v>
      </c>
    </row>
    <row r="95" spans="1:5" ht="12.75">
      <c r="A95" s="35" t="s">
        <v>56</v>
      </c>
      <c r="E95" s="39" t="s">
        <v>10218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133</v>
      </c>
      <c s="34" t="s">
        <v>10219</v>
      </c>
      <c s="35" t="s">
        <v>5</v>
      </c>
      <c s="6" t="s">
        <v>10220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4861</v>
      </c>
      <c>
        <f>(M98*21)/100</f>
      </c>
      <c t="s">
        <v>27</v>
      </c>
    </row>
    <row r="99" spans="1:5" ht="12.75">
      <c r="A99" s="35" t="s">
        <v>56</v>
      </c>
      <c r="E99" s="39" t="s">
        <v>10220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136</v>
      </c>
      <c s="34" t="s">
        <v>10221</v>
      </c>
      <c s="35" t="s">
        <v>5</v>
      </c>
      <c s="6" t="s">
        <v>10222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649</v>
      </c>
      <c>
        <f>(M102*21)/100</f>
      </c>
      <c t="s">
        <v>27</v>
      </c>
    </row>
    <row r="103" spans="1:5" ht="12.75">
      <c r="A103" s="35" t="s">
        <v>56</v>
      </c>
      <c r="E103" s="39" t="s">
        <v>10222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139</v>
      </c>
      <c s="34" t="s">
        <v>10223</v>
      </c>
      <c s="35" t="s">
        <v>5</v>
      </c>
      <c s="6" t="s">
        <v>10224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4861</v>
      </c>
      <c>
        <f>(M106*21)/100</f>
      </c>
      <c t="s">
        <v>27</v>
      </c>
    </row>
    <row r="107" spans="1:5" ht="25.5">
      <c r="A107" s="35" t="s">
        <v>56</v>
      </c>
      <c r="E107" s="39" t="s">
        <v>10224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142</v>
      </c>
      <c s="34" t="s">
        <v>10225</v>
      </c>
      <c s="35" t="s">
        <v>5</v>
      </c>
      <c s="6" t="s">
        <v>10226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4861</v>
      </c>
      <c>
        <f>(M110*21)/100</f>
      </c>
      <c t="s">
        <v>27</v>
      </c>
    </row>
    <row r="111" spans="1:5" ht="12.75">
      <c r="A111" s="35" t="s">
        <v>56</v>
      </c>
      <c r="E111" s="39" t="s">
        <v>10226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147</v>
      </c>
      <c s="34" t="s">
        <v>6958</v>
      </c>
      <c s="35" t="s">
        <v>5</v>
      </c>
      <c s="6" t="s">
        <v>6960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4861</v>
      </c>
      <c>
        <f>(M114*21)/100</f>
      </c>
      <c t="s">
        <v>27</v>
      </c>
    </row>
    <row r="115" spans="1:5" ht="25.5">
      <c r="A115" s="35" t="s">
        <v>56</v>
      </c>
      <c r="E115" s="39" t="s">
        <v>6960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151</v>
      </c>
      <c s="34" t="s">
        <v>10227</v>
      </c>
      <c s="35" t="s">
        <v>5</v>
      </c>
      <c s="6" t="s">
        <v>10228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4861</v>
      </c>
      <c>
        <f>(M118*21)/100</f>
      </c>
      <c t="s">
        <v>27</v>
      </c>
    </row>
    <row r="119" spans="1:5" ht="12.75">
      <c r="A119" s="35" t="s">
        <v>56</v>
      </c>
      <c r="E119" s="39" t="s">
        <v>10228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155</v>
      </c>
      <c s="34" t="s">
        <v>10229</v>
      </c>
      <c s="35" t="s">
        <v>5</v>
      </c>
      <c s="6" t="s">
        <v>10230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4861</v>
      </c>
      <c>
        <f>(M122*21)/100</f>
      </c>
      <c t="s">
        <v>27</v>
      </c>
    </row>
    <row r="123" spans="1:5" ht="38.25">
      <c r="A123" s="35" t="s">
        <v>56</v>
      </c>
      <c r="E123" s="39" t="s">
        <v>10231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158</v>
      </c>
      <c s="34" t="s">
        <v>10232</v>
      </c>
      <c s="35" t="s">
        <v>5</v>
      </c>
      <c s="6" t="s">
        <v>10233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4861</v>
      </c>
      <c>
        <f>(M126*21)/100</f>
      </c>
      <c t="s">
        <v>27</v>
      </c>
    </row>
    <row r="127" spans="1:5" ht="12.75">
      <c r="A127" s="35" t="s">
        <v>56</v>
      </c>
      <c r="E127" s="39" t="s">
        <v>10233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161</v>
      </c>
      <c s="34" t="s">
        <v>10234</v>
      </c>
      <c s="35" t="s">
        <v>5</v>
      </c>
      <c s="6" t="s">
        <v>10235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4861</v>
      </c>
      <c>
        <f>(M130*21)/100</f>
      </c>
      <c t="s">
        <v>27</v>
      </c>
    </row>
    <row r="131" spans="1:5" ht="12.75">
      <c r="A131" s="35" t="s">
        <v>56</v>
      </c>
      <c r="E131" s="39" t="s">
        <v>10235</v>
      </c>
    </row>
    <row r="132" spans="1:5" ht="12.75">
      <c r="A132" s="35" t="s">
        <v>58</v>
      </c>
      <c r="E132" s="40" t="s">
        <v>10236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652</v>
      </c>
      <c s="34" t="s">
        <v>10237</v>
      </c>
      <c s="35" t="s">
        <v>5</v>
      </c>
      <c s="6" t="s">
        <v>10238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4861</v>
      </c>
      <c>
        <f>(M134*21)/100</f>
      </c>
      <c t="s">
        <v>27</v>
      </c>
    </row>
    <row r="135" spans="1:5" ht="12.75">
      <c r="A135" s="35" t="s">
        <v>56</v>
      </c>
      <c r="E135" s="39" t="s">
        <v>10238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656</v>
      </c>
      <c s="34" t="s">
        <v>10239</v>
      </c>
      <c s="35" t="s">
        <v>5</v>
      </c>
      <c s="6" t="s">
        <v>10240</v>
      </c>
      <c s="36" t="s">
        <v>2724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649</v>
      </c>
      <c>
        <f>(M138*21)/100</f>
      </c>
      <c t="s">
        <v>27</v>
      </c>
    </row>
    <row r="139" spans="1:5" ht="12.75">
      <c r="A139" s="35" t="s">
        <v>56</v>
      </c>
      <c r="E139" s="39" t="s">
        <v>10240</v>
      </c>
    </row>
    <row r="140" spans="1:5" ht="12.75">
      <c r="A140" s="35" t="s">
        <v>58</v>
      </c>
      <c r="E140" s="40" t="s">
        <v>10241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10242</v>
      </c>
      <c r="E142" s="33" t="s">
        <v>10243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660</v>
      </c>
      <c s="34" t="s">
        <v>10244</v>
      </c>
      <c s="35" t="s">
        <v>5</v>
      </c>
      <c s="6" t="s">
        <v>10245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4861</v>
      </c>
      <c>
        <f>(M143*21)/100</f>
      </c>
      <c t="s">
        <v>27</v>
      </c>
    </row>
    <row r="144" spans="1:5" ht="25.5">
      <c r="A144" s="35" t="s">
        <v>56</v>
      </c>
      <c r="E144" s="39" t="s">
        <v>10245</v>
      </c>
    </row>
    <row r="145" spans="1:5" ht="12.75">
      <c r="A145" s="35" t="s">
        <v>58</v>
      </c>
      <c r="E145" s="40" t="s">
        <v>10246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664</v>
      </c>
      <c s="34" t="s">
        <v>10247</v>
      </c>
      <c s="35" t="s">
        <v>5</v>
      </c>
      <c s="6" t="s">
        <v>10248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649</v>
      </c>
      <c>
        <f>(M147*21)/100</f>
      </c>
      <c t="s">
        <v>27</v>
      </c>
    </row>
    <row r="148" spans="1:5" ht="12.75">
      <c r="A148" s="35" t="s">
        <v>56</v>
      </c>
      <c r="E148" s="39" t="s">
        <v>10248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634</v>
      </c>
      <c s="34" t="s">
        <v>10249</v>
      </c>
      <c s="35" t="s">
        <v>5</v>
      </c>
      <c s="6" t="s">
        <v>10250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4861</v>
      </c>
      <c>
        <f>(M151*21)/100</f>
      </c>
      <c t="s">
        <v>27</v>
      </c>
    </row>
    <row r="152" spans="1:5" ht="25.5">
      <c r="A152" s="35" t="s">
        <v>56</v>
      </c>
      <c r="E152" s="39" t="s">
        <v>10250</v>
      </c>
    </row>
    <row r="153" spans="1:5" ht="12.75">
      <c r="A153" s="35" t="s">
        <v>58</v>
      </c>
      <c r="E153" s="40" t="s">
        <v>10251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670</v>
      </c>
      <c s="34" t="s">
        <v>10252</v>
      </c>
      <c s="35" t="s">
        <v>5</v>
      </c>
      <c s="6" t="s">
        <v>10253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4861</v>
      </c>
      <c>
        <f>(M155*21)/100</f>
      </c>
      <c t="s">
        <v>27</v>
      </c>
    </row>
    <row r="156" spans="1:5" ht="12.75">
      <c r="A156" s="35" t="s">
        <v>56</v>
      </c>
      <c r="E156" s="39" t="s">
        <v>10253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673</v>
      </c>
      <c s="34" t="s">
        <v>10254</v>
      </c>
      <c s="35" t="s">
        <v>5</v>
      </c>
      <c s="6" t="s">
        <v>10255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4861</v>
      </c>
      <c>
        <f>(M159*21)/100</f>
      </c>
      <c t="s">
        <v>27</v>
      </c>
    </row>
    <row r="160" spans="1:5" ht="25.5">
      <c r="A160" s="35" t="s">
        <v>56</v>
      </c>
      <c r="E160" s="39" t="s">
        <v>10255</v>
      </c>
    </row>
    <row r="161" spans="1:5" ht="12.75">
      <c r="A161" s="35" t="s">
        <v>58</v>
      </c>
      <c r="E161" s="40" t="s">
        <v>10256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164</v>
      </c>
      <c s="34" t="s">
        <v>6985</v>
      </c>
      <c s="35" t="s">
        <v>5</v>
      </c>
      <c s="6" t="s">
        <v>6986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4861</v>
      </c>
      <c>
        <f>(M163*21)/100</f>
      </c>
      <c t="s">
        <v>27</v>
      </c>
    </row>
    <row r="164" spans="1:5" ht="12.75">
      <c r="A164" s="35" t="s">
        <v>56</v>
      </c>
      <c r="E164" s="39" t="s">
        <v>6986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10257</v>
      </c>
      <c s="35" t="s">
        <v>5</v>
      </c>
      <c s="6" t="s">
        <v>10258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4861</v>
      </c>
      <c>
        <f>(M167*21)/100</f>
      </c>
      <c t="s">
        <v>27</v>
      </c>
    </row>
    <row r="168" spans="1:5" ht="25.5">
      <c r="A168" s="35" t="s">
        <v>56</v>
      </c>
      <c r="E168" s="39" t="s">
        <v>10258</v>
      </c>
    </row>
    <row r="169" spans="1:5" ht="12.75">
      <c r="A169" s="35" t="s">
        <v>58</v>
      </c>
      <c r="E169" s="40" t="s">
        <v>10259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170</v>
      </c>
      <c s="34" t="s">
        <v>6989</v>
      </c>
      <c s="35" t="s">
        <v>5</v>
      </c>
      <c s="6" t="s">
        <v>6990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4861</v>
      </c>
      <c>
        <f>(M171*21)/100</f>
      </c>
      <c t="s">
        <v>27</v>
      </c>
    </row>
    <row r="172" spans="1:5" ht="12.75">
      <c r="A172" s="35" t="s">
        <v>56</v>
      </c>
      <c r="E172" s="39" t="s">
        <v>6990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173</v>
      </c>
      <c s="34" t="s">
        <v>10260</v>
      </c>
      <c s="35" t="s">
        <v>5</v>
      </c>
      <c s="6" t="s">
        <v>10261</v>
      </c>
      <c s="36" t="s">
        <v>586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649</v>
      </c>
      <c>
        <f>(M175*21)/100</f>
      </c>
      <c t="s">
        <v>27</v>
      </c>
    </row>
    <row r="176" spans="1:5" ht="12.75">
      <c r="A176" s="35" t="s">
        <v>56</v>
      </c>
      <c r="E176" s="39" t="s">
        <v>10261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176</v>
      </c>
      <c s="34" t="s">
        <v>10262</v>
      </c>
      <c s="35" t="s">
        <v>5</v>
      </c>
      <c s="6" t="s">
        <v>10263</v>
      </c>
      <c s="36" t="s">
        <v>10264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4861</v>
      </c>
      <c>
        <f>(M179*21)/100</f>
      </c>
      <c t="s">
        <v>27</v>
      </c>
    </row>
    <row r="180" spans="1:5" ht="12.75">
      <c r="A180" s="35" t="s">
        <v>56</v>
      </c>
      <c r="E180" s="39" t="s">
        <v>10263</v>
      </c>
    </row>
    <row r="181" spans="1:5" ht="12.75">
      <c r="A181" s="35" t="s">
        <v>58</v>
      </c>
      <c r="E181" s="40" t="s">
        <v>10265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10266</v>
      </c>
      <c s="35" t="s">
        <v>5</v>
      </c>
      <c s="6" t="s">
        <v>10240</v>
      </c>
      <c s="36" t="s">
        <v>2724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649</v>
      </c>
      <c>
        <f>(M183*21)/100</f>
      </c>
      <c t="s">
        <v>27</v>
      </c>
    </row>
    <row r="184" spans="1:5" ht="12.75">
      <c r="A184" s="35" t="s">
        <v>56</v>
      </c>
      <c r="E184" s="39" t="s">
        <v>10240</v>
      </c>
    </row>
    <row r="185" spans="1:5" ht="12.75">
      <c r="A185" s="35" t="s">
        <v>58</v>
      </c>
      <c r="E185" s="40" t="s">
        <v>10241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10267</v>
      </c>
      <c r="E187" s="33" t="s">
        <v>10268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182</v>
      </c>
      <c s="34" t="s">
        <v>10269</v>
      </c>
      <c s="35" t="s">
        <v>5</v>
      </c>
      <c s="6" t="s">
        <v>10270</v>
      </c>
      <c s="36" t="s">
        <v>586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4861</v>
      </c>
      <c>
        <f>(M188*21)/100</f>
      </c>
      <c t="s">
        <v>27</v>
      </c>
    </row>
    <row r="189" spans="1:5" ht="38.25">
      <c r="A189" s="35" t="s">
        <v>56</v>
      </c>
      <c r="E189" s="39" t="s">
        <v>10271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10272</v>
      </c>
      <c s="35" t="s">
        <v>5</v>
      </c>
      <c s="6" t="s">
        <v>10273</v>
      </c>
      <c s="36" t="s">
        <v>586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4861</v>
      </c>
      <c>
        <f>(M192*21)/100</f>
      </c>
      <c t="s">
        <v>27</v>
      </c>
    </row>
    <row r="193" spans="1:5" ht="12.75">
      <c r="A193" s="35" t="s">
        <v>56</v>
      </c>
      <c r="E193" s="39" t="s">
        <v>10273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10274</v>
      </c>
      <c s="35" t="s">
        <v>5</v>
      </c>
      <c s="6" t="s">
        <v>10275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4861</v>
      </c>
      <c>
        <f>(M196*21)/100</f>
      </c>
      <c t="s">
        <v>27</v>
      </c>
    </row>
    <row r="197" spans="1:5" ht="25.5">
      <c r="A197" s="35" t="s">
        <v>56</v>
      </c>
      <c r="E197" s="39" t="s">
        <v>10275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10276</v>
      </c>
      <c s="35" t="s">
        <v>5</v>
      </c>
      <c s="6" t="s">
        <v>10277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4861</v>
      </c>
      <c>
        <f>(M200*21)/100</f>
      </c>
      <c t="s">
        <v>27</v>
      </c>
    </row>
    <row r="201" spans="1:5" ht="12.75">
      <c r="A201" s="35" t="s">
        <v>56</v>
      </c>
      <c r="E201" s="39" t="s">
        <v>10277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10278</v>
      </c>
      <c s="35" t="s">
        <v>5</v>
      </c>
      <c s="6" t="s">
        <v>10279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4861</v>
      </c>
      <c>
        <f>(M204*21)/100</f>
      </c>
      <c t="s">
        <v>27</v>
      </c>
    </row>
    <row r="205" spans="1:5" ht="25.5">
      <c r="A205" s="35" t="s">
        <v>56</v>
      </c>
      <c r="E205" s="39" t="s">
        <v>10279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10280</v>
      </c>
      <c s="35" t="s">
        <v>5</v>
      </c>
      <c s="6" t="s">
        <v>10281</v>
      </c>
      <c s="36" t="s">
        <v>4035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649</v>
      </c>
      <c>
        <f>(M208*21)/100</f>
      </c>
      <c t="s">
        <v>27</v>
      </c>
    </row>
    <row r="209" spans="1:5" ht="12.75">
      <c r="A209" s="35" t="s">
        <v>56</v>
      </c>
      <c r="E209" s="39" t="s">
        <v>10281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10282</v>
      </c>
      <c s="35" t="s">
        <v>5</v>
      </c>
      <c s="6" t="s">
        <v>10283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4861</v>
      </c>
      <c>
        <f>(M212*21)/100</f>
      </c>
      <c t="s">
        <v>27</v>
      </c>
    </row>
    <row r="213" spans="1:5" ht="25.5">
      <c r="A213" s="35" t="s">
        <v>56</v>
      </c>
      <c r="E213" s="39" t="s">
        <v>10283</v>
      </c>
    </row>
    <row r="214" spans="1:5" ht="12.75">
      <c r="A214" s="35" t="s">
        <v>58</v>
      </c>
      <c r="E214" s="40" t="s">
        <v>10284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203</v>
      </c>
      <c s="34" t="s">
        <v>10285</v>
      </c>
      <c s="35" t="s">
        <v>5</v>
      </c>
      <c s="6" t="s">
        <v>10286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4861</v>
      </c>
      <c>
        <f>(M216*21)/100</f>
      </c>
      <c t="s">
        <v>27</v>
      </c>
    </row>
    <row r="217" spans="1:5" ht="25.5">
      <c r="A217" s="35" t="s">
        <v>56</v>
      </c>
      <c r="E217" s="39" t="s">
        <v>10286</v>
      </c>
    </row>
    <row r="218" spans="1:5" ht="12.75">
      <c r="A218" s="35" t="s">
        <v>58</v>
      </c>
      <c r="E218" s="40" t="s">
        <v>10287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206</v>
      </c>
      <c s="34" t="s">
        <v>10288</v>
      </c>
      <c s="35" t="s">
        <v>5</v>
      </c>
      <c s="6" t="s">
        <v>10289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4861</v>
      </c>
      <c>
        <f>(M220*21)/100</f>
      </c>
      <c t="s">
        <v>27</v>
      </c>
    </row>
    <row r="221" spans="1:5" ht="25.5">
      <c r="A221" s="35" t="s">
        <v>56</v>
      </c>
      <c r="E221" s="39" t="s">
        <v>10289</v>
      </c>
    </row>
    <row r="222" spans="1:5" ht="12.75">
      <c r="A222" s="35" t="s">
        <v>58</v>
      </c>
      <c r="E222" s="40" t="s">
        <v>10290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209</v>
      </c>
      <c s="34" t="s">
        <v>10291</v>
      </c>
      <c s="35" t="s">
        <v>5</v>
      </c>
      <c s="6" t="s">
        <v>10292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4861</v>
      </c>
      <c>
        <f>(M224*21)/100</f>
      </c>
      <c t="s">
        <v>27</v>
      </c>
    </row>
    <row r="225" spans="1:5" ht="25.5">
      <c r="A225" s="35" t="s">
        <v>56</v>
      </c>
      <c r="E225" s="39" t="s">
        <v>10292</v>
      </c>
    </row>
    <row r="226" spans="1:5" ht="25.5">
      <c r="A226" s="35" t="s">
        <v>58</v>
      </c>
      <c r="E226" s="40" t="s">
        <v>10293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10294</v>
      </c>
      <c s="35" t="s">
        <v>5</v>
      </c>
      <c s="6" t="s">
        <v>10295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4861</v>
      </c>
      <c>
        <f>(M228*21)/100</f>
      </c>
      <c t="s">
        <v>27</v>
      </c>
    </row>
    <row r="229" spans="1:5" ht="12.75">
      <c r="A229" s="35" t="s">
        <v>56</v>
      </c>
      <c r="E229" s="39" t="s">
        <v>10295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216</v>
      </c>
      <c s="34" t="s">
        <v>10296</v>
      </c>
      <c s="35" t="s">
        <v>5</v>
      </c>
      <c s="6" t="s">
        <v>10297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4861</v>
      </c>
      <c>
        <f>(M232*21)/100</f>
      </c>
      <c t="s">
        <v>27</v>
      </c>
    </row>
    <row r="233" spans="1:5" ht="25.5">
      <c r="A233" s="35" t="s">
        <v>56</v>
      </c>
      <c r="E233" s="39" t="s">
        <v>10297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219</v>
      </c>
      <c s="34" t="s">
        <v>10298</v>
      </c>
      <c s="35" t="s">
        <v>5</v>
      </c>
      <c s="6" t="s">
        <v>10299</v>
      </c>
      <c s="36" t="s">
        <v>405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4861</v>
      </c>
      <c>
        <f>(M236*21)/100</f>
      </c>
      <c t="s">
        <v>27</v>
      </c>
    </row>
    <row r="237" spans="1:5" ht="25.5">
      <c r="A237" s="35" t="s">
        <v>56</v>
      </c>
      <c r="E237" s="39" t="s">
        <v>10299</v>
      </c>
    </row>
    <row r="238" spans="1:5" ht="51">
      <c r="A238" s="35" t="s">
        <v>58</v>
      </c>
      <c r="E238" s="40" t="s">
        <v>10300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222</v>
      </c>
      <c s="34" t="s">
        <v>10301</v>
      </c>
      <c s="35" t="s">
        <v>5</v>
      </c>
      <c s="6" t="s">
        <v>9067</v>
      </c>
      <c s="36" t="s">
        <v>2724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649</v>
      </c>
      <c>
        <f>(M240*21)/100</f>
      </c>
      <c t="s">
        <v>27</v>
      </c>
    </row>
    <row r="241" spans="1:5" ht="12.75">
      <c r="A241" s="35" t="s">
        <v>56</v>
      </c>
      <c r="E241" s="39" t="s">
        <v>9067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225</v>
      </c>
      <c s="34" t="s">
        <v>10302</v>
      </c>
      <c s="35" t="s">
        <v>5</v>
      </c>
      <c s="6" t="s">
        <v>10303</v>
      </c>
      <c s="36" t="s">
        <v>4035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649</v>
      </c>
      <c>
        <f>(M244*21)/100</f>
      </c>
      <c t="s">
        <v>27</v>
      </c>
    </row>
    <row r="245" spans="1:5" ht="12.75">
      <c r="A245" s="35" t="s">
        <v>56</v>
      </c>
      <c r="E245" s="39" t="s">
        <v>10303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228</v>
      </c>
      <c s="34" t="s">
        <v>10304</v>
      </c>
      <c s="35" t="s">
        <v>5</v>
      </c>
      <c s="6" t="s">
        <v>10305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649</v>
      </c>
      <c>
        <f>(M248*21)/100</f>
      </c>
      <c t="s">
        <v>27</v>
      </c>
    </row>
    <row r="249" spans="1:5" ht="25.5">
      <c r="A249" s="35" t="s">
        <v>56</v>
      </c>
      <c r="E249" s="39" t="s">
        <v>10305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231</v>
      </c>
      <c s="34" t="s">
        <v>10306</v>
      </c>
      <c s="35" t="s">
        <v>5</v>
      </c>
      <c s="6" t="s">
        <v>8337</v>
      </c>
      <c s="36" t="s">
        <v>956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649</v>
      </c>
      <c>
        <f>(M252*21)/100</f>
      </c>
      <c t="s">
        <v>27</v>
      </c>
    </row>
    <row r="253" spans="1:5" ht="12.75">
      <c r="A253" s="35" t="s">
        <v>56</v>
      </c>
      <c r="E253" s="39" t="s">
        <v>8337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8648</v>
      </c>
      <c r="E256" s="33" t="s">
        <v>8143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234</v>
      </c>
      <c s="34" t="s">
        <v>10307</v>
      </c>
      <c s="35" t="s">
        <v>5</v>
      </c>
      <c s="6" t="s">
        <v>10308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4861</v>
      </c>
      <c>
        <f>(M257*21)/100</f>
      </c>
      <c t="s">
        <v>27</v>
      </c>
    </row>
    <row r="258" spans="1:5" ht="25.5">
      <c r="A258" s="35" t="s">
        <v>56</v>
      </c>
      <c r="E258" s="39" t="s">
        <v>10308</v>
      </c>
    </row>
    <row r="259" spans="1:5" ht="12.75">
      <c r="A259" s="35" t="s">
        <v>58</v>
      </c>
      <c r="E259" s="40" t="s">
        <v>10309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237</v>
      </c>
      <c s="34" t="s">
        <v>10310</v>
      </c>
      <c s="35" t="s">
        <v>5</v>
      </c>
      <c s="6" t="s">
        <v>10311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4861</v>
      </c>
      <c>
        <f>(M261*21)/100</f>
      </c>
      <c t="s">
        <v>27</v>
      </c>
    </row>
    <row r="262" spans="1:5" ht="25.5">
      <c r="A262" s="35" t="s">
        <v>56</v>
      </c>
      <c r="E262" s="39" t="s">
        <v>10311</v>
      </c>
    </row>
    <row r="263" spans="1:5" ht="178.5">
      <c r="A263" s="35" t="s">
        <v>58</v>
      </c>
      <c r="E263" s="42" t="s">
        <v>10312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240</v>
      </c>
      <c s="34" t="s">
        <v>10313</v>
      </c>
      <c s="35" t="s">
        <v>5</v>
      </c>
      <c s="6" t="s">
        <v>10314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4861</v>
      </c>
      <c>
        <f>(M265*21)/100</f>
      </c>
      <c t="s">
        <v>27</v>
      </c>
    </row>
    <row r="266" spans="1:5" ht="12.75">
      <c r="A266" s="35" t="s">
        <v>56</v>
      </c>
      <c r="E266" s="39" t="s">
        <v>10314</v>
      </c>
    </row>
    <row r="267" spans="1:5" ht="12.75">
      <c r="A267" s="35" t="s">
        <v>58</v>
      </c>
      <c r="E267" s="40" t="s">
        <v>10315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243</v>
      </c>
      <c s="34" t="s">
        <v>10316</v>
      </c>
      <c s="35" t="s">
        <v>5</v>
      </c>
      <c s="6" t="s">
        <v>10317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4861</v>
      </c>
      <c>
        <f>(M269*21)/100</f>
      </c>
      <c t="s">
        <v>27</v>
      </c>
    </row>
    <row r="270" spans="1:5" ht="12.75">
      <c r="A270" s="35" t="s">
        <v>56</v>
      </c>
      <c r="E270" s="39" t="s">
        <v>10317</v>
      </c>
    </row>
    <row r="271" spans="1:5" ht="12.75">
      <c r="A271" s="35" t="s">
        <v>58</v>
      </c>
      <c r="E271" s="40" t="s">
        <v>10318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745</v>
      </c>
      <c s="34" t="s">
        <v>8656</v>
      </c>
      <c s="35" t="s">
        <v>5</v>
      </c>
      <c s="6" t="s">
        <v>8657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4861</v>
      </c>
      <c>
        <f>(M273*21)/100</f>
      </c>
      <c t="s">
        <v>27</v>
      </c>
    </row>
    <row r="274" spans="1:5" ht="12.75">
      <c r="A274" s="35" t="s">
        <v>56</v>
      </c>
      <c r="E274" s="39" t="s">
        <v>8657</v>
      </c>
    </row>
    <row r="275" spans="1:5" ht="12.75">
      <c r="A275" s="35" t="s">
        <v>58</v>
      </c>
      <c r="E275" s="40" t="s">
        <v>10319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635</v>
      </c>
      <c s="34" t="s">
        <v>10320</v>
      </c>
      <c s="35" t="s">
        <v>5</v>
      </c>
      <c s="6" t="s">
        <v>10321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4861</v>
      </c>
      <c>
        <f>(M277*21)/100</f>
      </c>
      <c t="s">
        <v>27</v>
      </c>
    </row>
    <row r="278" spans="1:5" ht="12.75">
      <c r="A278" s="35" t="s">
        <v>56</v>
      </c>
      <c r="E278" s="39" t="s">
        <v>10321</v>
      </c>
    </row>
    <row r="279" spans="1:5" ht="12.75">
      <c r="A279" s="35" t="s">
        <v>58</v>
      </c>
      <c r="E279" s="40" t="s">
        <v>10309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246</v>
      </c>
      <c s="34" t="s">
        <v>10322</v>
      </c>
      <c s="35" t="s">
        <v>5</v>
      </c>
      <c s="6" t="s">
        <v>10323</v>
      </c>
      <c s="36" t="s">
        <v>586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4861</v>
      </c>
      <c>
        <f>(M281*21)/100</f>
      </c>
      <c t="s">
        <v>27</v>
      </c>
    </row>
    <row r="282" spans="1:5" ht="25.5">
      <c r="A282" s="35" t="s">
        <v>56</v>
      </c>
      <c r="E282" s="39" t="s">
        <v>10323</v>
      </c>
    </row>
    <row r="283" spans="1:5" ht="102">
      <c r="A283" s="35" t="s">
        <v>58</v>
      </c>
      <c r="E283" s="42" t="s">
        <v>10324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249</v>
      </c>
      <c s="34" t="s">
        <v>10325</v>
      </c>
      <c s="35" t="s">
        <v>5</v>
      </c>
      <c s="6" t="s">
        <v>10326</v>
      </c>
      <c s="36" t="s">
        <v>586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4861</v>
      </c>
      <c>
        <f>(M285*21)/100</f>
      </c>
      <c t="s">
        <v>27</v>
      </c>
    </row>
    <row r="286" spans="1:5" ht="12.75">
      <c r="A286" s="35" t="s">
        <v>56</v>
      </c>
      <c r="E286" s="39" t="s">
        <v>10326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252</v>
      </c>
      <c s="34" t="s">
        <v>10327</v>
      </c>
      <c s="35" t="s">
        <v>5</v>
      </c>
      <c s="6" t="s">
        <v>10328</v>
      </c>
      <c s="36" t="s">
        <v>586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4861</v>
      </c>
      <c>
        <f>(M289*21)/100</f>
      </c>
      <c t="s">
        <v>27</v>
      </c>
    </row>
    <row r="290" spans="1:5" ht="25.5">
      <c r="A290" s="35" t="s">
        <v>56</v>
      </c>
      <c r="E290" s="39" t="s">
        <v>10328</v>
      </c>
    </row>
    <row r="291" spans="1:5" ht="102">
      <c r="A291" s="35" t="s">
        <v>58</v>
      </c>
      <c r="E291" s="42" t="s">
        <v>10324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255</v>
      </c>
      <c s="34" t="s">
        <v>9659</v>
      </c>
      <c s="35" t="s">
        <v>5</v>
      </c>
      <c s="6" t="s">
        <v>10329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4861</v>
      </c>
      <c>
        <f>(M293*21)/100</f>
      </c>
      <c t="s">
        <v>27</v>
      </c>
    </row>
    <row r="294" spans="1:5" ht="25.5">
      <c r="A294" s="35" t="s">
        <v>56</v>
      </c>
      <c r="E294" s="39" t="s">
        <v>10329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8674</v>
      </c>
      <c r="E297" s="33" t="s">
        <v>8675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258</v>
      </c>
      <c s="34" t="s">
        <v>10330</v>
      </c>
      <c s="35" t="s">
        <v>5</v>
      </c>
      <c s="6" t="s">
        <v>10331</v>
      </c>
      <c s="36" t="s">
        <v>586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4861</v>
      </c>
      <c>
        <f>(M298*21)/100</f>
      </c>
      <c t="s">
        <v>27</v>
      </c>
    </row>
    <row r="299" spans="1:5" ht="12.75">
      <c r="A299" s="35" t="s">
        <v>56</v>
      </c>
      <c r="E299" s="39" t="s">
        <v>10331</v>
      </c>
    </row>
    <row r="300" spans="1:5" ht="25.5">
      <c r="A300" s="35" t="s">
        <v>58</v>
      </c>
      <c r="E300" s="42" t="s">
        <v>10332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261</v>
      </c>
      <c s="34" t="s">
        <v>10333</v>
      </c>
      <c s="35" t="s">
        <v>5</v>
      </c>
      <c s="6" t="s">
        <v>10334</v>
      </c>
      <c s="36" t="s">
        <v>586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4861</v>
      </c>
      <c>
        <f>(M302*21)/100</f>
      </c>
      <c t="s">
        <v>27</v>
      </c>
    </row>
    <row r="303" spans="1:5" ht="25.5">
      <c r="A303" s="35" t="s">
        <v>56</v>
      </c>
      <c r="E303" s="39" t="s">
        <v>10334</v>
      </c>
    </row>
    <row r="304" spans="1:5" ht="25.5">
      <c r="A304" s="35" t="s">
        <v>58</v>
      </c>
      <c r="E304" s="42" t="s">
        <v>10332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264</v>
      </c>
      <c s="34" t="s">
        <v>10335</v>
      </c>
      <c s="35" t="s">
        <v>5</v>
      </c>
      <c s="6" t="s">
        <v>10336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4861</v>
      </c>
      <c>
        <f>(M306*21)/100</f>
      </c>
      <c t="s">
        <v>27</v>
      </c>
    </row>
    <row r="307" spans="1:5" ht="12.75">
      <c r="A307" s="35" t="s">
        <v>56</v>
      </c>
      <c r="E307" s="39" t="s">
        <v>10336</v>
      </c>
    </row>
    <row r="308" spans="1:5" ht="25.5">
      <c r="A308" s="35" t="s">
        <v>58</v>
      </c>
      <c r="E308" s="42" t="s">
        <v>10337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267</v>
      </c>
      <c s="34" t="s">
        <v>10338</v>
      </c>
      <c s="35" t="s">
        <v>5</v>
      </c>
      <c s="6" t="s">
        <v>10339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4861</v>
      </c>
      <c>
        <f>(M310*21)/100</f>
      </c>
      <c t="s">
        <v>27</v>
      </c>
    </row>
    <row r="311" spans="1:5" ht="25.5">
      <c r="A311" s="35" t="s">
        <v>56</v>
      </c>
      <c r="E311" s="39" t="s">
        <v>10339</v>
      </c>
    </row>
    <row r="312" spans="1:5" ht="25.5">
      <c r="A312" s="35" t="s">
        <v>58</v>
      </c>
      <c r="E312" s="42" t="s">
        <v>10340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270</v>
      </c>
      <c s="34" t="s">
        <v>10341</v>
      </c>
      <c s="35" t="s">
        <v>5</v>
      </c>
      <c s="6" t="s">
        <v>10342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4861</v>
      </c>
      <c>
        <f>(M314*21)/100</f>
      </c>
      <c t="s">
        <v>27</v>
      </c>
    </row>
    <row r="315" spans="1:5" ht="25.5">
      <c r="A315" s="35" t="s">
        <v>56</v>
      </c>
      <c r="E315" s="39" t="s">
        <v>10342</v>
      </c>
    </row>
    <row r="316" spans="1:5" ht="25.5">
      <c r="A316" s="35" t="s">
        <v>58</v>
      </c>
      <c r="E316" s="42" t="s">
        <v>10343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273</v>
      </c>
      <c s="34" t="s">
        <v>10344</v>
      </c>
      <c s="35" t="s">
        <v>5</v>
      </c>
      <c s="6" t="s">
        <v>10345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4861</v>
      </c>
      <c>
        <f>(M318*21)/100</f>
      </c>
      <c t="s">
        <v>27</v>
      </c>
    </row>
    <row r="319" spans="1:5" ht="25.5">
      <c r="A319" s="35" t="s">
        <v>56</v>
      </c>
      <c r="E319" s="39" t="s">
        <v>10345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8167</v>
      </c>
      <c r="E322" s="33" t="s">
        <v>8168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276</v>
      </c>
      <c s="34" t="s">
        <v>10346</v>
      </c>
      <c s="35" t="s">
        <v>5</v>
      </c>
      <c s="6" t="s">
        <v>10347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4861</v>
      </c>
      <c>
        <f>(M323*21)/100</f>
      </c>
      <c t="s">
        <v>27</v>
      </c>
    </row>
    <row r="324" spans="1:5" ht="25.5">
      <c r="A324" s="35" t="s">
        <v>56</v>
      </c>
      <c r="E324" s="39" t="s">
        <v>10347</v>
      </c>
    </row>
    <row r="325" spans="1:5" ht="25.5">
      <c r="A325" s="35" t="s">
        <v>58</v>
      </c>
      <c r="E325" s="42" t="s">
        <v>10348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279</v>
      </c>
      <c s="34" t="s">
        <v>10349</v>
      </c>
      <c s="35" t="s">
        <v>5</v>
      </c>
      <c s="6" t="s">
        <v>10350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4861</v>
      </c>
      <c>
        <f>(M327*21)/100</f>
      </c>
      <c t="s">
        <v>27</v>
      </c>
    </row>
    <row r="328" spans="1:5" ht="12.75">
      <c r="A328" s="35" t="s">
        <v>56</v>
      </c>
      <c r="E328" s="39" t="s">
        <v>10350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282</v>
      </c>
      <c s="34" t="s">
        <v>10351</v>
      </c>
      <c s="35" t="s">
        <v>5</v>
      </c>
      <c s="6" t="s">
        <v>10352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4861</v>
      </c>
      <c>
        <f>(M331*21)/100</f>
      </c>
      <c t="s">
        <v>27</v>
      </c>
    </row>
    <row r="332" spans="1:5" ht="12.75">
      <c r="A332" s="35" t="s">
        <v>56</v>
      </c>
      <c r="E332" s="39" t="s">
        <v>10352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285</v>
      </c>
      <c s="34" t="s">
        <v>10353</v>
      </c>
      <c s="35" t="s">
        <v>5</v>
      </c>
      <c s="6" t="s">
        <v>10354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4861</v>
      </c>
      <c>
        <f>(M335*21)/100</f>
      </c>
      <c t="s">
        <v>27</v>
      </c>
    </row>
    <row r="336" spans="1:5" ht="25.5">
      <c r="A336" s="35" t="s">
        <v>56</v>
      </c>
      <c r="E336" s="39" t="s">
        <v>10354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289</v>
      </c>
      <c s="34" t="s">
        <v>10355</v>
      </c>
      <c s="35" t="s">
        <v>5</v>
      </c>
      <c s="6" t="s">
        <v>10356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4861</v>
      </c>
      <c>
        <f>(M339*21)/100</f>
      </c>
      <c t="s">
        <v>27</v>
      </c>
    </row>
    <row r="340" spans="1:5" ht="12.75">
      <c r="A340" s="35" t="s">
        <v>56</v>
      </c>
      <c r="E340" s="39" t="s">
        <v>10356</v>
      </c>
    </row>
    <row r="341" spans="1:5" ht="25.5">
      <c r="A341" s="35" t="s">
        <v>58</v>
      </c>
      <c r="E341" s="42" t="s">
        <v>10348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293</v>
      </c>
      <c s="34" t="s">
        <v>10357</v>
      </c>
      <c s="35" t="s">
        <v>5</v>
      </c>
      <c s="6" t="s">
        <v>10358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4861</v>
      </c>
      <c>
        <f>(M343*21)/100</f>
      </c>
      <c t="s">
        <v>27</v>
      </c>
    </row>
    <row r="344" spans="1:5" ht="12.75">
      <c r="A344" s="35" t="s">
        <v>56</v>
      </c>
      <c r="E344" s="39" t="s">
        <v>10358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296</v>
      </c>
      <c s="34" t="s">
        <v>10359</v>
      </c>
      <c s="35" t="s">
        <v>5</v>
      </c>
      <c s="6" t="s">
        <v>10360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4861</v>
      </c>
      <c>
        <f>(M347*21)/100</f>
      </c>
      <c t="s">
        <v>27</v>
      </c>
    </row>
    <row r="348" spans="1:5" ht="25.5">
      <c r="A348" s="35" t="s">
        <v>56</v>
      </c>
      <c r="E348" s="39" t="s">
        <v>10360</v>
      </c>
    </row>
    <row r="349" spans="1:5" ht="25.5">
      <c r="A349" s="35" t="s">
        <v>58</v>
      </c>
      <c r="E349" s="42" t="s">
        <v>10348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299</v>
      </c>
      <c s="34" t="s">
        <v>10361</v>
      </c>
      <c s="35" t="s">
        <v>5</v>
      </c>
      <c s="6" t="s">
        <v>10362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4861</v>
      </c>
      <c>
        <f>(M351*21)/100</f>
      </c>
      <c t="s">
        <v>27</v>
      </c>
    </row>
    <row r="352" spans="1:5" ht="12.75">
      <c r="A352" s="35" t="s">
        <v>56</v>
      </c>
      <c r="E352" s="39" t="s">
        <v>10362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302</v>
      </c>
      <c s="34" t="s">
        <v>10363</v>
      </c>
      <c s="35" t="s">
        <v>5</v>
      </c>
      <c s="6" t="s">
        <v>10364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4861</v>
      </c>
      <c>
        <f>(M355*21)/100</f>
      </c>
      <c t="s">
        <v>27</v>
      </c>
    </row>
    <row r="356" spans="1:5" ht="25.5">
      <c r="A356" s="35" t="s">
        <v>56</v>
      </c>
      <c r="E356" s="39" t="s">
        <v>10364</v>
      </c>
    </row>
    <row r="357" spans="1:5" ht="25.5">
      <c r="A357" s="35" t="s">
        <v>58</v>
      </c>
      <c r="E357" s="42" t="s">
        <v>10348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305</v>
      </c>
      <c s="34" t="s">
        <v>10365</v>
      </c>
      <c s="35" t="s">
        <v>5</v>
      </c>
      <c s="6" t="s">
        <v>10366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4861</v>
      </c>
      <c>
        <f>(M359*21)/100</f>
      </c>
      <c t="s">
        <v>27</v>
      </c>
    </row>
    <row r="360" spans="1:5" ht="12.75">
      <c r="A360" s="35" t="s">
        <v>56</v>
      </c>
      <c r="E360" s="39" t="s">
        <v>10366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308</v>
      </c>
      <c s="34" t="s">
        <v>10367</v>
      </c>
      <c s="35" t="s">
        <v>5</v>
      </c>
      <c s="6" t="s">
        <v>10368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4861</v>
      </c>
      <c>
        <f>(M363*21)/100</f>
      </c>
      <c t="s">
        <v>27</v>
      </c>
    </row>
    <row r="364" spans="1:5" ht="25.5">
      <c r="A364" s="35" t="s">
        <v>56</v>
      </c>
      <c r="E364" s="39" t="s">
        <v>10368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10369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10369</v>
      </c>
      <c r="E4" s="26" t="s">
        <v>10370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COUNTIFS(L8:L881,"=0",A8:A881,"P")+COUNTIFS(L8:L881,"",A8:A881,"P")+SUM(Q8:Q881)</f>
      </c>
    </row>
    <row r="8" spans="1:13" ht="12.75">
      <c r="A8" t="s">
        <v>44</v>
      </c>
      <c r="C8" s="28" t="s">
        <v>10373</v>
      </c>
      <c r="E8" s="30" t="s">
        <v>10372</v>
      </c>
      <c r="J8" s="29">
        <f>0+J9+J166+J183+J216+J221+J246+J295+J376+J501+J522+J527+J548+J597+J654+J695+J880</f>
      </c>
      <c s="29">
        <f>0+K9+K166+K183+K216+K221+K246+K295+K376+K501+K522+K527+K548+K597+K654+K695+K880</f>
      </c>
      <c s="29">
        <f>0+L9+L166+L183+L216+L221+L246+L295+L376+L501+L522+L527+L548+L597+L654+L695+L880</f>
      </c>
      <c s="29">
        <f>0+M9+M166+M183+M216+M221+M246+M295+M376+M501+M522+M527+M548+M597+M654+M695+M880</f>
      </c>
    </row>
    <row r="9" spans="1:13" ht="12.75">
      <c r="A9" t="s">
        <v>46</v>
      </c>
      <c r="C9" s="31" t="s">
        <v>50</v>
      </c>
      <c r="E9" s="33" t="s">
        <v>2939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</f>
      </c>
      <c s="32">
        <f>0+M10+M14+M18+M22+M26+M30+M34+M38+M42+M46+M50+M54+M58+M62+M66+M70+M74+M78+M82+M86+M90+M94+M98+M102+M106+M110+M114+M118+M122+M126+M130+M134+M138+M142+M146+M150+M154+M158+M162</f>
      </c>
    </row>
    <row r="10" spans="1:16" ht="25.5">
      <c r="A10" t="s">
        <v>49</v>
      </c>
      <c s="34" t="s">
        <v>50</v>
      </c>
      <c s="34" t="s">
        <v>10374</v>
      </c>
      <c s="35" t="s">
        <v>5</v>
      </c>
      <c s="6" t="s">
        <v>10375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4861</v>
      </c>
      <c>
        <f>(M10*21)/100</f>
      </c>
      <c t="s">
        <v>27</v>
      </c>
    </row>
    <row r="11" spans="1:5" ht="25.5">
      <c r="A11" s="35" t="s">
        <v>56</v>
      </c>
      <c r="E11" s="39" t="s">
        <v>10375</v>
      </c>
    </row>
    <row r="12" spans="1:5" ht="25.5">
      <c r="A12" s="35" t="s">
        <v>58</v>
      </c>
      <c r="E12" s="40" t="s">
        <v>10376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10377</v>
      </c>
      <c s="35" t="s">
        <v>5</v>
      </c>
      <c s="6" t="s">
        <v>10378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649</v>
      </c>
      <c>
        <f>(M14*21)/100</f>
      </c>
      <c t="s">
        <v>27</v>
      </c>
    </row>
    <row r="15" spans="1:5" ht="12.75">
      <c r="A15" s="35" t="s">
        <v>56</v>
      </c>
      <c r="E15" s="39" t="s">
        <v>10378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10379</v>
      </c>
      <c s="35" t="s">
        <v>5</v>
      </c>
      <c s="6" t="s">
        <v>10380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649</v>
      </c>
      <c>
        <f>(M18*21)/100</f>
      </c>
      <c t="s">
        <v>27</v>
      </c>
    </row>
    <row r="19" spans="1:5" ht="12.75">
      <c r="A19" s="35" t="s">
        <v>56</v>
      </c>
      <c r="E19" s="39" t="s">
        <v>10380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10381</v>
      </c>
      <c s="35" t="s">
        <v>5</v>
      </c>
      <c s="6" t="s">
        <v>10382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649</v>
      </c>
      <c>
        <f>(M22*21)/100</f>
      </c>
      <c t="s">
        <v>27</v>
      </c>
    </row>
    <row r="23" spans="1:5" ht="12.75">
      <c r="A23" s="35" t="s">
        <v>56</v>
      </c>
      <c r="E23" s="39" t="s">
        <v>10382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10383</v>
      </c>
      <c s="35" t="s">
        <v>5</v>
      </c>
      <c s="6" t="s">
        <v>10384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649</v>
      </c>
      <c>
        <f>(M26*21)/100</f>
      </c>
      <c t="s">
        <v>27</v>
      </c>
    </row>
    <row r="27" spans="1:5" ht="12.75">
      <c r="A27" s="35" t="s">
        <v>56</v>
      </c>
      <c r="E27" s="39" t="s">
        <v>10384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10385</v>
      </c>
      <c s="35" t="s">
        <v>5</v>
      </c>
      <c s="6" t="s">
        <v>10386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649</v>
      </c>
      <c>
        <f>(M30*21)/100</f>
      </c>
      <c t="s">
        <v>27</v>
      </c>
    </row>
    <row r="31" spans="1:5" ht="12.75">
      <c r="A31" s="35" t="s">
        <v>56</v>
      </c>
      <c r="E31" s="39" t="s">
        <v>10386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10387</v>
      </c>
      <c s="35" t="s">
        <v>5</v>
      </c>
      <c s="6" t="s">
        <v>10388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649</v>
      </c>
      <c>
        <f>(M34*21)/100</f>
      </c>
      <c t="s">
        <v>27</v>
      </c>
    </row>
    <row r="35" spans="1:5" ht="12.75">
      <c r="A35" s="35" t="s">
        <v>56</v>
      </c>
      <c r="E35" s="39" t="s">
        <v>10388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10389</v>
      </c>
      <c s="35" t="s">
        <v>5</v>
      </c>
      <c s="6" t="s">
        <v>10390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649</v>
      </c>
      <c>
        <f>(M38*21)/100</f>
      </c>
      <c t="s">
        <v>27</v>
      </c>
    </row>
    <row r="39" spans="1:5" ht="12.75">
      <c r="A39" s="35" t="s">
        <v>56</v>
      </c>
      <c r="E39" s="39" t="s">
        <v>10390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10391</v>
      </c>
      <c s="35" t="s">
        <v>5</v>
      </c>
      <c s="6" t="s">
        <v>10392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649</v>
      </c>
      <c>
        <f>(M42*21)/100</f>
      </c>
      <c t="s">
        <v>27</v>
      </c>
    </row>
    <row r="43" spans="1:5" ht="12.75">
      <c r="A43" s="35" t="s">
        <v>56</v>
      </c>
      <c r="E43" s="39" t="s">
        <v>10392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10393</v>
      </c>
      <c s="35" t="s">
        <v>5</v>
      </c>
      <c s="6" t="s">
        <v>10394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649</v>
      </c>
      <c>
        <f>(M46*21)/100</f>
      </c>
      <c t="s">
        <v>27</v>
      </c>
    </row>
    <row r="47" spans="1:5" ht="12.75">
      <c r="A47" s="35" t="s">
        <v>56</v>
      </c>
      <c r="E47" s="39" t="s">
        <v>10394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10395</v>
      </c>
      <c s="35" t="s">
        <v>5</v>
      </c>
      <c s="6" t="s">
        <v>10396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649</v>
      </c>
      <c>
        <f>(M50*21)/100</f>
      </c>
      <c t="s">
        <v>27</v>
      </c>
    </row>
    <row r="51" spans="1:5" ht="12.75">
      <c r="A51" s="35" t="s">
        <v>56</v>
      </c>
      <c r="E51" s="39" t="s">
        <v>10396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10397</v>
      </c>
      <c s="35" t="s">
        <v>5</v>
      </c>
      <c s="6" t="s">
        <v>10398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649</v>
      </c>
      <c>
        <f>(M54*21)/100</f>
      </c>
      <c t="s">
        <v>27</v>
      </c>
    </row>
    <row r="55" spans="1:5" ht="12.75">
      <c r="A55" s="35" t="s">
        <v>56</v>
      </c>
      <c r="E55" s="39" t="s">
        <v>10398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10399</v>
      </c>
      <c s="35" t="s">
        <v>5</v>
      </c>
      <c s="6" t="s">
        <v>10400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649</v>
      </c>
      <c>
        <f>(M58*21)/100</f>
      </c>
      <c t="s">
        <v>27</v>
      </c>
    </row>
    <row r="59" spans="1:5" ht="12.75">
      <c r="A59" s="35" t="s">
        <v>56</v>
      </c>
      <c r="E59" s="39" t="s">
        <v>10400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10401</v>
      </c>
      <c s="35" t="s">
        <v>5</v>
      </c>
      <c s="6" t="s">
        <v>10402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649</v>
      </c>
      <c>
        <f>(M62*21)/100</f>
      </c>
      <c t="s">
        <v>27</v>
      </c>
    </row>
    <row r="63" spans="1:5" ht="12.75">
      <c r="A63" s="35" t="s">
        <v>56</v>
      </c>
      <c r="E63" s="39" t="s">
        <v>10402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10403</v>
      </c>
      <c s="35" t="s">
        <v>5</v>
      </c>
      <c s="6" t="s">
        <v>10404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10404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117</v>
      </c>
      <c s="34" t="s">
        <v>10405</v>
      </c>
      <c s="35" t="s">
        <v>5</v>
      </c>
      <c s="6" t="s">
        <v>10406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649</v>
      </c>
      <c>
        <f>(M70*21)/100</f>
      </c>
      <c t="s">
        <v>27</v>
      </c>
    </row>
    <row r="71" spans="1:5" ht="12.75">
      <c r="A71" s="35" t="s">
        <v>56</v>
      </c>
      <c r="E71" s="39" t="s">
        <v>10406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120</v>
      </c>
      <c s="34" t="s">
        <v>10407</v>
      </c>
      <c s="35" t="s">
        <v>5</v>
      </c>
      <c s="6" t="s">
        <v>10408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649</v>
      </c>
      <c>
        <f>(M74*21)/100</f>
      </c>
      <c t="s">
        <v>27</v>
      </c>
    </row>
    <row r="75" spans="1:5" ht="12.75">
      <c r="A75" s="35" t="s">
        <v>56</v>
      </c>
      <c r="E75" s="39" t="s">
        <v>10408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10409</v>
      </c>
      <c s="35" t="s">
        <v>5</v>
      </c>
      <c s="6" t="s">
        <v>10410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649</v>
      </c>
      <c>
        <f>(M78*21)/100</f>
      </c>
      <c t="s">
        <v>27</v>
      </c>
    </row>
    <row r="79" spans="1:5" ht="12.75">
      <c r="A79" s="35" t="s">
        <v>56</v>
      </c>
      <c r="E79" s="39" t="s">
        <v>10410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127</v>
      </c>
      <c s="34" t="s">
        <v>10411</v>
      </c>
      <c s="35" t="s">
        <v>5</v>
      </c>
      <c s="6" t="s">
        <v>10412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649</v>
      </c>
      <c>
        <f>(M82*21)/100</f>
      </c>
      <c t="s">
        <v>27</v>
      </c>
    </row>
    <row r="83" spans="1:5" ht="12.75">
      <c r="A83" s="35" t="s">
        <v>56</v>
      </c>
      <c r="E83" s="39" t="s">
        <v>10412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130</v>
      </c>
      <c s="34" t="s">
        <v>10413</v>
      </c>
      <c s="35" t="s">
        <v>5</v>
      </c>
      <c s="6" t="s">
        <v>10414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649</v>
      </c>
      <c>
        <f>(M86*21)/100</f>
      </c>
      <c t="s">
        <v>27</v>
      </c>
    </row>
    <row r="87" spans="1:5" ht="12.75">
      <c r="A87" s="35" t="s">
        <v>56</v>
      </c>
      <c r="E87" s="39" t="s">
        <v>10414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10415</v>
      </c>
      <c s="35" t="s">
        <v>5</v>
      </c>
      <c s="6" t="s">
        <v>10416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10416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136</v>
      </c>
      <c s="34" t="s">
        <v>10417</v>
      </c>
      <c s="35" t="s">
        <v>5</v>
      </c>
      <c s="6" t="s">
        <v>10418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649</v>
      </c>
      <c>
        <f>(M94*21)/100</f>
      </c>
      <c t="s">
        <v>27</v>
      </c>
    </row>
    <row r="95" spans="1:5" ht="12.75">
      <c r="A95" s="35" t="s">
        <v>56</v>
      </c>
      <c r="E95" s="39" t="s">
        <v>10418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10419</v>
      </c>
      <c s="35" t="s">
        <v>5</v>
      </c>
      <c s="6" t="s">
        <v>10420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649</v>
      </c>
      <c>
        <f>(M98*21)/100</f>
      </c>
      <c t="s">
        <v>27</v>
      </c>
    </row>
    <row r="99" spans="1:5" ht="12.75">
      <c r="A99" s="35" t="s">
        <v>56</v>
      </c>
      <c r="E99" s="39" t="s">
        <v>10420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10421</v>
      </c>
      <c s="35" t="s">
        <v>5</v>
      </c>
      <c s="6" t="s">
        <v>10422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649</v>
      </c>
      <c>
        <f>(M102*21)/100</f>
      </c>
      <c t="s">
        <v>27</v>
      </c>
    </row>
    <row r="103" spans="1:5" ht="12.75">
      <c r="A103" s="35" t="s">
        <v>56</v>
      </c>
      <c r="E103" s="39" t="s">
        <v>10422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147</v>
      </c>
      <c s="34" t="s">
        <v>10423</v>
      </c>
      <c s="35" t="s">
        <v>5</v>
      </c>
      <c s="6" t="s">
        <v>10424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649</v>
      </c>
      <c>
        <f>(M106*21)/100</f>
      </c>
      <c t="s">
        <v>27</v>
      </c>
    </row>
    <row r="107" spans="1:5" ht="12.75">
      <c r="A107" s="35" t="s">
        <v>56</v>
      </c>
      <c r="E107" s="39" t="s">
        <v>10424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151</v>
      </c>
      <c s="34" t="s">
        <v>10425</v>
      </c>
      <c s="35" t="s">
        <v>5</v>
      </c>
      <c s="6" t="s">
        <v>10426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649</v>
      </c>
      <c>
        <f>(M110*21)/100</f>
      </c>
      <c t="s">
        <v>27</v>
      </c>
    </row>
    <row r="111" spans="1:5" ht="12.75">
      <c r="A111" s="35" t="s">
        <v>56</v>
      </c>
      <c r="E111" s="39" t="s">
        <v>10426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155</v>
      </c>
      <c s="34" t="s">
        <v>10427</v>
      </c>
      <c s="35" t="s">
        <v>5</v>
      </c>
      <c s="6" t="s">
        <v>10428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4861</v>
      </c>
      <c>
        <f>(M114*21)/100</f>
      </c>
      <c t="s">
        <v>27</v>
      </c>
    </row>
    <row r="115" spans="1:5" ht="25.5">
      <c r="A115" s="35" t="s">
        <v>56</v>
      </c>
      <c r="E115" s="39" t="s">
        <v>10428</v>
      </c>
    </row>
    <row r="116" spans="1:5" ht="12.75">
      <c r="A116" s="35" t="s">
        <v>58</v>
      </c>
      <c r="E116" s="40" t="s">
        <v>10429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10430</v>
      </c>
      <c s="35" t="s">
        <v>5</v>
      </c>
      <c s="6" t="s">
        <v>10431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10431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10432</v>
      </c>
      <c s="35" t="s">
        <v>5</v>
      </c>
      <c s="6" t="s">
        <v>10433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10433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652</v>
      </c>
      <c s="34" t="s">
        <v>10434</v>
      </c>
      <c s="35" t="s">
        <v>5</v>
      </c>
      <c s="6" t="s">
        <v>10435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10435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10436</v>
      </c>
      <c s="35" t="s">
        <v>5</v>
      </c>
      <c s="6" t="s">
        <v>10437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10437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660</v>
      </c>
      <c s="34" t="s">
        <v>10438</v>
      </c>
      <c s="35" t="s">
        <v>5</v>
      </c>
      <c s="6" t="s">
        <v>10439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649</v>
      </c>
      <c>
        <f>(M134*21)/100</f>
      </c>
      <c t="s">
        <v>27</v>
      </c>
    </row>
    <row r="135" spans="1:5" ht="12.75">
      <c r="A135" s="35" t="s">
        <v>56</v>
      </c>
      <c r="E135" s="39" t="s">
        <v>10439</v>
      </c>
    </row>
    <row r="136" spans="1:5" ht="12.75">
      <c r="A136" s="35" t="s">
        <v>58</v>
      </c>
      <c r="E136" s="40" t="s">
        <v>10440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664</v>
      </c>
      <c s="34" t="s">
        <v>10441</v>
      </c>
      <c s="35" t="s">
        <v>5</v>
      </c>
      <c s="6" t="s">
        <v>10442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649</v>
      </c>
      <c>
        <f>(M138*21)/100</f>
      </c>
      <c t="s">
        <v>27</v>
      </c>
    </row>
    <row r="139" spans="1:5" ht="38.25">
      <c r="A139" s="35" t="s">
        <v>56</v>
      </c>
      <c r="E139" s="39" t="s">
        <v>10443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634</v>
      </c>
      <c s="34" t="s">
        <v>10444</v>
      </c>
      <c s="35" t="s">
        <v>5</v>
      </c>
      <c s="6" t="s">
        <v>10445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649</v>
      </c>
      <c>
        <f>(M142*21)/100</f>
      </c>
      <c t="s">
        <v>27</v>
      </c>
    </row>
    <row r="143" spans="1:5" ht="38.25">
      <c r="A143" s="35" t="s">
        <v>56</v>
      </c>
      <c r="E143" s="39" t="s">
        <v>10446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670</v>
      </c>
      <c s="34" t="s">
        <v>10447</v>
      </c>
      <c s="35" t="s">
        <v>5</v>
      </c>
      <c s="6" t="s">
        <v>10448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649</v>
      </c>
      <c>
        <f>(M146*21)/100</f>
      </c>
      <c t="s">
        <v>27</v>
      </c>
    </row>
    <row r="147" spans="1:5" ht="38.25">
      <c r="A147" s="35" t="s">
        <v>56</v>
      </c>
      <c r="E147" s="39" t="s">
        <v>10449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673</v>
      </c>
      <c s="34" t="s">
        <v>10450</v>
      </c>
      <c s="35" t="s">
        <v>5</v>
      </c>
      <c s="6" t="s">
        <v>10451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649</v>
      </c>
      <c>
        <f>(M150*21)/100</f>
      </c>
      <c t="s">
        <v>27</v>
      </c>
    </row>
    <row r="151" spans="1:5" ht="38.25">
      <c r="A151" s="35" t="s">
        <v>56</v>
      </c>
      <c r="E151" s="39" t="s">
        <v>10452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164</v>
      </c>
      <c s="34" t="s">
        <v>10453</v>
      </c>
      <c s="35" t="s">
        <v>5</v>
      </c>
      <c s="6" t="s">
        <v>10454</v>
      </c>
      <c s="36" t="s">
        <v>586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4861</v>
      </c>
      <c>
        <f>(M154*21)/100</f>
      </c>
      <c t="s">
        <v>27</v>
      </c>
    </row>
    <row r="155" spans="1:5" ht="25.5">
      <c r="A155" s="35" t="s">
        <v>56</v>
      </c>
      <c r="E155" s="39" t="s">
        <v>10454</v>
      </c>
    </row>
    <row r="156" spans="1:5" ht="89.25">
      <c r="A156" s="35" t="s">
        <v>58</v>
      </c>
      <c r="E156" s="40" t="s">
        <v>10455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10456</v>
      </c>
      <c s="35" t="s">
        <v>5</v>
      </c>
      <c s="6" t="s">
        <v>10457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4861</v>
      </c>
      <c>
        <f>(M158*21)/100</f>
      </c>
      <c t="s">
        <v>27</v>
      </c>
    </row>
    <row r="159" spans="1:5" ht="12.75">
      <c r="A159" s="35" t="s">
        <v>56</v>
      </c>
      <c r="E159" s="39" t="s">
        <v>10457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10458</v>
      </c>
      <c s="35" t="s">
        <v>5</v>
      </c>
      <c s="6" t="s">
        <v>10459</v>
      </c>
      <c s="36" t="s">
        <v>10131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649</v>
      </c>
      <c>
        <f>(M162*21)/100</f>
      </c>
      <c t="s">
        <v>27</v>
      </c>
    </row>
    <row r="163" spans="1:5" ht="12.75">
      <c r="A163" s="35" t="s">
        <v>56</v>
      </c>
      <c r="E163" s="39" t="s">
        <v>10459</v>
      </c>
    </row>
    <row r="164" spans="1:5" ht="25.5">
      <c r="A164" s="35" t="s">
        <v>58</v>
      </c>
      <c r="E164" s="40" t="s">
        <v>10460</v>
      </c>
    </row>
    <row r="165" spans="1:5" ht="12.75">
      <c r="A165" t="s">
        <v>60</v>
      </c>
      <c r="E165" s="39" t="s">
        <v>5</v>
      </c>
    </row>
    <row r="166" spans="1:13" ht="12.75">
      <c r="A166" t="s">
        <v>46</v>
      </c>
      <c r="C166" s="31" t="s">
        <v>27</v>
      </c>
      <c r="E166" s="33" t="s">
        <v>2949</v>
      </c>
      <c r="J166" s="32">
        <f>0</f>
      </c>
      <c s="32">
        <f>0</f>
      </c>
      <c s="32">
        <f>0+L167+L171+L175+L179</f>
      </c>
      <c s="32">
        <f>0+M167+M171+M175+M179</f>
      </c>
    </row>
    <row r="167" spans="1:16" ht="25.5">
      <c r="A167" t="s">
        <v>49</v>
      </c>
      <c s="34" t="s">
        <v>173</v>
      </c>
      <c s="34" t="s">
        <v>8772</v>
      </c>
      <c s="35" t="s">
        <v>5</v>
      </c>
      <c s="6" t="s">
        <v>10461</v>
      </c>
      <c s="36" t="s">
        <v>101</v>
      </c>
      <c s="37">
        <v>112</v>
      </c>
      <c s="36">
        <v>2.50187</v>
      </c>
      <c s="36">
        <f>ROUND(G167*H167,6)</f>
      </c>
      <c r="L167" s="38">
        <v>0</v>
      </c>
      <c s="32">
        <f>ROUND(ROUND(L167,2)*ROUND(G167,3),2)</f>
      </c>
      <c s="36" t="s">
        <v>4861</v>
      </c>
      <c>
        <f>(M167*21)/100</f>
      </c>
      <c t="s">
        <v>27</v>
      </c>
    </row>
    <row r="168" spans="1:5" ht="25.5">
      <c r="A168" s="35" t="s">
        <v>56</v>
      </c>
      <c r="E168" s="39" t="s">
        <v>10461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176</v>
      </c>
      <c s="34" t="s">
        <v>5474</v>
      </c>
      <c s="35" t="s">
        <v>5</v>
      </c>
      <c s="6" t="s">
        <v>5476</v>
      </c>
      <c s="36" t="s">
        <v>586</v>
      </c>
      <c s="37">
        <v>639.996</v>
      </c>
      <c s="36">
        <v>0.00269</v>
      </c>
      <c s="36">
        <f>ROUND(G171*H171,6)</f>
      </c>
      <c r="L171" s="38">
        <v>0</v>
      </c>
      <c s="32">
        <f>ROUND(ROUND(L171,2)*ROUND(G171,3),2)</f>
      </c>
      <c s="36" t="s">
        <v>4861</v>
      </c>
      <c>
        <f>(M171*21)/100</f>
      </c>
      <c t="s">
        <v>27</v>
      </c>
    </row>
    <row r="172" spans="1:5" ht="12.75">
      <c r="A172" s="35" t="s">
        <v>56</v>
      </c>
      <c r="E172" s="39" t="s">
        <v>5476</v>
      </c>
    </row>
    <row r="173" spans="1:5" ht="38.25">
      <c r="A173" s="35" t="s">
        <v>58</v>
      </c>
      <c r="E173" s="40" t="s">
        <v>10462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5478</v>
      </c>
      <c s="35" t="s">
        <v>5</v>
      </c>
      <c s="6" t="s">
        <v>5480</v>
      </c>
      <c s="36" t="s">
        <v>586</v>
      </c>
      <c s="37">
        <v>639.996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4861</v>
      </c>
      <c>
        <f>(M175*21)/100</f>
      </c>
      <c t="s">
        <v>27</v>
      </c>
    </row>
    <row r="176" spans="1:5" ht="12.75">
      <c r="A176" s="35" t="s">
        <v>56</v>
      </c>
      <c r="E176" s="39" t="s">
        <v>5480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9350</v>
      </c>
      <c s="35" t="s">
        <v>5</v>
      </c>
      <c s="6" t="s">
        <v>9351</v>
      </c>
      <c s="36" t="s">
        <v>54</v>
      </c>
      <c s="37">
        <v>5.678</v>
      </c>
      <c s="36">
        <v>1.06062</v>
      </c>
      <c s="36">
        <f>ROUND(G179*H179,6)</f>
      </c>
      <c r="L179" s="38">
        <v>0</v>
      </c>
      <c s="32">
        <f>ROUND(ROUND(L179,2)*ROUND(G179,3),2)</f>
      </c>
      <c s="36" t="s">
        <v>4861</v>
      </c>
      <c>
        <f>(M179*21)/100</f>
      </c>
      <c t="s">
        <v>27</v>
      </c>
    </row>
    <row r="180" spans="1:5" ht="12.75">
      <c r="A180" s="35" t="s">
        <v>56</v>
      </c>
      <c r="E180" s="39" t="s">
        <v>9351</v>
      </c>
    </row>
    <row r="181" spans="1:5" ht="12.75">
      <c r="A181" s="35" t="s">
        <v>58</v>
      </c>
      <c r="E181" s="40" t="s">
        <v>10463</v>
      </c>
    </row>
    <row r="182" spans="1:5" ht="12.75">
      <c r="A182" t="s">
        <v>60</v>
      </c>
      <c r="E182" s="39" t="s">
        <v>5</v>
      </c>
    </row>
    <row r="183" spans="1:13" ht="12.75">
      <c r="A183" t="s">
        <v>46</v>
      </c>
      <c r="C183" s="31" t="s">
        <v>26</v>
      </c>
      <c r="E183" s="33" t="s">
        <v>5020</v>
      </c>
      <c r="J183" s="32">
        <f>0</f>
      </c>
      <c s="32">
        <f>0</f>
      </c>
      <c s="32">
        <f>0+L184+L188+L192+L196+L200+L204+L208+L212</f>
      </c>
      <c s="32">
        <f>0+M184+M188+M192+M196+M200+M204+M208+M212</f>
      </c>
    </row>
    <row r="184" spans="1:16" ht="25.5">
      <c r="A184" t="s">
        <v>49</v>
      </c>
      <c s="34" t="s">
        <v>185</v>
      </c>
      <c s="34" t="s">
        <v>10464</v>
      </c>
      <c s="35" t="s">
        <v>5</v>
      </c>
      <c s="6" t="s">
        <v>10465</v>
      </c>
      <c s="36" t="s">
        <v>101</v>
      </c>
      <c s="37">
        <v>190</v>
      </c>
      <c s="36">
        <v>2.50187</v>
      </c>
      <c s="36">
        <f>ROUND(G184*H184,6)</f>
      </c>
      <c r="L184" s="38">
        <v>0</v>
      </c>
      <c s="32">
        <f>ROUND(ROUND(L184,2)*ROUND(G184,3),2)</f>
      </c>
      <c s="36" t="s">
        <v>4861</v>
      </c>
      <c>
        <f>(M184*21)/100</f>
      </c>
      <c t="s">
        <v>27</v>
      </c>
    </row>
    <row r="185" spans="1:5" ht="25.5">
      <c r="A185" s="35" t="s">
        <v>56</v>
      </c>
      <c r="E185" s="39" t="s">
        <v>10465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188</v>
      </c>
      <c s="34" t="s">
        <v>10466</v>
      </c>
      <c s="35" t="s">
        <v>5</v>
      </c>
      <c s="6" t="s">
        <v>10467</v>
      </c>
      <c s="36" t="s">
        <v>54</v>
      </c>
      <c s="37">
        <v>34.2</v>
      </c>
      <c s="36">
        <v>1.07636</v>
      </c>
      <c s="36">
        <f>ROUND(G188*H188,6)</f>
      </c>
      <c r="L188" s="38">
        <v>0</v>
      </c>
      <c s="32">
        <f>ROUND(ROUND(L188,2)*ROUND(G188,3),2)</f>
      </c>
      <c s="36" t="s">
        <v>4861</v>
      </c>
      <c>
        <f>(M188*21)/100</f>
      </c>
      <c t="s">
        <v>27</v>
      </c>
    </row>
    <row r="189" spans="1:5" ht="12.75">
      <c r="A189" s="35" t="s">
        <v>56</v>
      </c>
      <c r="E189" s="39" t="s">
        <v>10467</v>
      </c>
    </row>
    <row r="190" spans="1:5" ht="12.75">
      <c r="A190" s="35" t="s">
        <v>58</v>
      </c>
      <c r="E190" s="40" t="s">
        <v>10468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191</v>
      </c>
      <c s="34" t="s">
        <v>10469</v>
      </c>
      <c s="35" t="s">
        <v>5</v>
      </c>
      <c s="6" t="s">
        <v>10470</v>
      </c>
      <c s="36" t="s">
        <v>101</v>
      </c>
      <c s="37">
        <v>1.3</v>
      </c>
      <c s="36">
        <v>2.5143</v>
      </c>
      <c s="36">
        <f>ROUND(G192*H192,6)</f>
      </c>
      <c r="L192" s="38">
        <v>0</v>
      </c>
      <c s="32">
        <f>ROUND(ROUND(L192,2)*ROUND(G192,3),2)</f>
      </c>
      <c s="36" t="s">
        <v>4861</v>
      </c>
      <c>
        <f>(M192*21)/100</f>
      </c>
      <c t="s">
        <v>27</v>
      </c>
    </row>
    <row r="193" spans="1:5" ht="25.5">
      <c r="A193" s="35" t="s">
        <v>56</v>
      </c>
      <c r="E193" s="39" t="s">
        <v>10470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10471</v>
      </c>
      <c s="35" t="s">
        <v>5</v>
      </c>
      <c s="6" t="s">
        <v>10472</v>
      </c>
      <c s="36" t="s">
        <v>586</v>
      </c>
      <c s="37">
        <v>7.155</v>
      </c>
      <c s="36">
        <v>0.00247</v>
      </c>
      <c s="36">
        <f>ROUND(G196*H196,6)</f>
      </c>
      <c r="L196" s="38">
        <v>0</v>
      </c>
      <c s="32">
        <f>ROUND(ROUND(L196,2)*ROUND(G196,3),2)</f>
      </c>
      <c s="36" t="s">
        <v>4861</v>
      </c>
      <c>
        <f>(M196*21)/100</f>
      </c>
      <c t="s">
        <v>27</v>
      </c>
    </row>
    <row r="197" spans="1:5" ht="38.25">
      <c r="A197" s="35" t="s">
        <v>56</v>
      </c>
      <c r="E197" s="39" t="s">
        <v>10473</v>
      </c>
    </row>
    <row r="198" spans="1:5" ht="38.25">
      <c r="A198" s="35" t="s">
        <v>58</v>
      </c>
      <c r="E198" s="40" t="s">
        <v>10474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10475</v>
      </c>
      <c s="35" t="s">
        <v>5</v>
      </c>
      <c s="6" t="s">
        <v>10476</v>
      </c>
      <c s="36" t="s">
        <v>586</v>
      </c>
      <c s="37">
        <v>7.155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4861</v>
      </c>
      <c>
        <f>(M200*21)/100</f>
      </c>
      <c t="s">
        <v>27</v>
      </c>
    </row>
    <row r="201" spans="1:5" ht="38.25">
      <c r="A201" s="35" t="s">
        <v>56</v>
      </c>
      <c r="E201" s="39" t="s">
        <v>10477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10478</v>
      </c>
      <c s="35" t="s">
        <v>5</v>
      </c>
      <c s="6" t="s">
        <v>10479</v>
      </c>
      <c s="36" t="s">
        <v>586</v>
      </c>
      <c s="37">
        <v>5.765</v>
      </c>
      <c s="36">
        <v>0.00332</v>
      </c>
      <c s="36">
        <f>ROUND(G204*H204,6)</f>
      </c>
      <c r="L204" s="38">
        <v>0</v>
      </c>
      <c s="32">
        <f>ROUND(ROUND(L204,2)*ROUND(G204,3),2)</f>
      </c>
      <c s="36" t="s">
        <v>4861</v>
      </c>
      <c>
        <f>(M204*21)/100</f>
      </c>
      <c t="s">
        <v>27</v>
      </c>
    </row>
    <row r="205" spans="1:5" ht="38.25">
      <c r="A205" s="35" t="s">
        <v>56</v>
      </c>
      <c r="E205" s="39" t="s">
        <v>10480</v>
      </c>
    </row>
    <row r="206" spans="1:5" ht="12.75">
      <c r="A206" s="35" t="s">
        <v>58</v>
      </c>
      <c r="E206" s="40" t="s">
        <v>10481</v>
      </c>
    </row>
    <row r="207" spans="1:5" ht="12.75">
      <c r="A207" t="s">
        <v>60</v>
      </c>
      <c r="E207" s="39" t="s">
        <v>5</v>
      </c>
    </row>
    <row r="208" spans="1:16" ht="38.25">
      <c r="A208" t="s">
        <v>49</v>
      </c>
      <c s="34" t="s">
        <v>203</v>
      </c>
      <c s="34" t="s">
        <v>10482</v>
      </c>
      <c s="35" t="s">
        <v>5</v>
      </c>
      <c s="6" t="s">
        <v>10483</v>
      </c>
      <c s="36" t="s">
        <v>586</v>
      </c>
      <c s="37">
        <v>5.795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4861</v>
      </c>
      <c>
        <f>(M208*21)/100</f>
      </c>
      <c t="s">
        <v>27</v>
      </c>
    </row>
    <row r="209" spans="1:5" ht="38.25">
      <c r="A209" s="35" t="s">
        <v>56</v>
      </c>
      <c r="E209" s="39" t="s">
        <v>10484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206</v>
      </c>
      <c s="34" t="s">
        <v>10485</v>
      </c>
      <c s="35" t="s">
        <v>5</v>
      </c>
      <c s="6" t="s">
        <v>10486</v>
      </c>
      <c s="36" t="s">
        <v>54</v>
      </c>
      <c s="37">
        <v>0.13</v>
      </c>
      <c s="36">
        <v>1.10907</v>
      </c>
      <c s="36">
        <f>ROUND(G212*H212,6)</f>
      </c>
      <c r="L212" s="38">
        <v>0</v>
      </c>
      <c s="32">
        <f>ROUND(ROUND(L212,2)*ROUND(G212,3),2)</f>
      </c>
      <c s="36" t="s">
        <v>4861</v>
      </c>
      <c>
        <f>(M212*21)/100</f>
      </c>
      <c t="s">
        <v>27</v>
      </c>
    </row>
    <row r="213" spans="1:5" ht="25.5">
      <c r="A213" s="35" t="s">
        <v>56</v>
      </c>
      <c r="E213" s="39" t="s">
        <v>10486</v>
      </c>
    </row>
    <row r="214" spans="1:5" ht="12.75">
      <c r="A214" s="35" t="s">
        <v>58</v>
      </c>
      <c r="E214" s="40" t="s">
        <v>10487</v>
      </c>
    </row>
    <row r="215" spans="1:5" ht="12.75">
      <c r="A215" t="s">
        <v>60</v>
      </c>
      <c r="E215" s="39" t="s">
        <v>5</v>
      </c>
    </row>
    <row r="216" spans="1:13" ht="12.75">
      <c r="A216" t="s">
        <v>46</v>
      </c>
      <c r="C216" s="31" t="s">
        <v>69</v>
      </c>
      <c r="E216" s="33" t="s">
        <v>3746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209</v>
      </c>
      <c s="34" t="s">
        <v>10488</v>
      </c>
      <c s="35" t="s">
        <v>5</v>
      </c>
      <c s="6" t="s">
        <v>10489</v>
      </c>
      <c s="36" t="s">
        <v>101</v>
      </c>
      <c s="37">
        <v>10.26</v>
      </c>
      <c s="36">
        <v>2.102</v>
      </c>
      <c s="36">
        <f>ROUND(G217*H217,6)</f>
      </c>
      <c r="L217" s="38">
        <v>0</v>
      </c>
      <c s="32">
        <f>ROUND(ROUND(L217,2)*ROUND(G217,3),2)</f>
      </c>
      <c s="36" t="s">
        <v>649</v>
      </c>
      <c>
        <f>(M217*21)/100</f>
      </c>
      <c t="s">
        <v>27</v>
      </c>
    </row>
    <row r="218" spans="1:5" ht="25.5">
      <c r="A218" s="35" t="s">
        <v>56</v>
      </c>
      <c r="E218" s="39" t="s">
        <v>10489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73</v>
      </c>
      <c r="E221" s="33" t="s">
        <v>3012</v>
      </c>
      <c r="J221" s="32">
        <f>0</f>
      </c>
      <c s="32">
        <f>0</f>
      </c>
      <c s="32">
        <f>0+L222+L226+L230+L234+L238+L242</f>
      </c>
      <c s="32">
        <f>0+M222+M226+M230+M234+M238+M242</f>
      </c>
    </row>
    <row r="222" spans="1:16" ht="25.5">
      <c r="A222" t="s">
        <v>49</v>
      </c>
      <c s="34" t="s">
        <v>212</v>
      </c>
      <c s="34" t="s">
        <v>10490</v>
      </c>
      <c s="35" t="s">
        <v>5</v>
      </c>
      <c s="6" t="s">
        <v>10491</v>
      </c>
      <c s="36" t="s">
        <v>586</v>
      </c>
      <c s="37">
        <v>115</v>
      </c>
      <c s="36">
        <v>0.069</v>
      </c>
      <c s="36">
        <f>ROUND(G222*H222,6)</f>
      </c>
      <c r="L222" s="38">
        <v>0</v>
      </c>
      <c s="32">
        <f>ROUND(ROUND(L222,2)*ROUND(G222,3),2)</f>
      </c>
      <c s="36" t="s">
        <v>4861</v>
      </c>
      <c>
        <f>(M222*21)/100</f>
      </c>
      <c t="s">
        <v>27</v>
      </c>
    </row>
    <row r="223" spans="1:5" ht="25.5">
      <c r="A223" s="35" t="s">
        <v>56</v>
      </c>
      <c r="E223" s="39" t="s">
        <v>10491</v>
      </c>
    </row>
    <row r="224" spans="1:5" ht="25.5">
      <c r="A224" s="35" t="s">
        <v>58</v>
      </c>
      <c r="E224" s="40" t="s">
        <v>10492</v>
      </c>
    </row>
    <row r="225" spans="1:5" ht="12.75">
      <c r="A225" t="s">
        <v>60</v>
      </c>
      <c r="E225" s="39" t="s">
        <v>5</v>
      </c>
    </row>
    <row r="226" spans="1:16" ht="25.5">
      <c r="A226" t="s">
        <v>49</v>
      </c>
      <c s="34" t="s">
        <v>216</v>
      </c>
      <c s="34" t="s">
        <v>10493</v>
      </c>
      <c s="35" t="s">
        <v>5</v>
      </c>
      <c s="6" t="s">
        <v>10494</v>
      </c>
      <c s="36" t="s">
        <v>586</v>
      </c>
      <c s="37">
        <v>115</v>
      </c>
      <c s="36">
        <v>0.391</v>
      </c>
      <c s="36">
        <f>ROUND(G226*H226,6)</f>
      </c>
      <c r="L226" s="38">
        <v>0</v>
      </c>
      <c s="32">
        <f>ROUND(ROUND(L226,2)*ROUND(G226,3),2)</f>
      </c>
      <c s="36" t="s">
        <v>4861</v>
      </c>
      <c>
        <f>(M226*21)/100</f>
      </c>
      <c t="s">
        <v>27</v>
      </c>
    </row>
    <row r="227" spans="1:5" ht="25.5">
      <c r="A227" s="35" t="s">
        <v>56</v>
      </c>
      <c r="E227" s="39" t="s">
        <v>10494</v>
      </c>
    </row>
    <row r="228" spans="1:5" ht="38.25">
      <c r="A228" s="35" t="s">
        <v>58</v>
      </c>
      <c r="E228" s="40" t="s">
        <v>10495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10496</v>
      </c>
      <c s="35" t="s">
        <v>5</v>
      </c>
      <c s="6" t="s">
        <v>10497</v>
      </c>
      <c s="36" t="s">
        <v>586</v>
      </c>
      <c s="37">
        <v>115</v>
      </c>
      <c s="36">
        <v>0.012</v>
      </c>
      <c s="36">
        <f>ROUND(G230*H230,6)</f>
      </c>
      <c r="L230" s="38">
        <v>0</v>
      </c>
      <c s="32">
        <f>ROUND(ROUND(L230,2)*ROUND(G230,3),2)</f>
      </c>
      <c s="36" t="s">
        <v>649</v>
      </c>
      <c>
        <f>(M230*21)/100</f>
      </c>
      <c t="s">
        <v>27</v>
      </c>
    </row>
    <row r="231" spans="1:5" ht="25.5">
      <c r="A231" s="35" t="s">
        <v>56</v>
      </c>
      <c r="E231" s="39" t="s">
        <v>10497</v>
      </c>
    </row>
    <row r="232" spans="1:5" ht="12.75">
      <c r="A232" s="35" t="s">
        <v>58</v>
      </c>
      <c r="E232" s="40" t="s">
        <v>5</v>
      </c>
    </row>
    <row r="233" spans="1:5" ht="12.75">
      <c r="A233" t="s">
        <v>60</v>
      </c>
      <c r="E233" s="39" t="s">
        <v>5</v>
      </c>
    </row>
    <row r="234" spans="1:16" ht="12.75">
      <c r="A234" t="s">
        <v>49</v>
      </c>
      <c s="34" t="s">
        <v>222</v>
      </c>
      <c s="34" t="s">
        <v>10498</v>
      </c>
      <c s="35" t="s">
        <v>5</v>
      </c>
      <c s="6" t="s">
        <v>10499</v>
      </c>
      <c s="36" t="s">
        <v>586</v>
      </c>
      <c s="37">
        <v>115</v>
      </c>
      <c s="36">
        <v>0.12019</v>
      </c>
      <c s="36">
        <f>ROUND(G234*H234,6)</f>
      </c>
      <c r="L234" s="38">
        <v>0</v>
      </c>
      <c s="32">
        <f>ROUND(ROUND(L234,2)*ROUND(G234,3),2)</f>
      </c>
      <c s="36" t="s">
        <v>649</v>
      </c>
      <c>
        <f>(M234*21)/100</f>
      </c>
      <c t="s">
        <v>27</v>
      </c>
    </row>
    <row r="235" spans="1:5" ht="12.75">
      <c r="A235" s="35" t="s">
        <v>56</v>
      </c>
      <c r="E235" s="39" t="s">
        <v>10499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25.5">
      <c r="A238" t="s">
        <v>49</v>
      </c>
      <c s="34" t="s">
        <v>225</v>
      </c>
      <c s="34" t="s">
        <v>10500</v>
      </c>
      <c s="35" t="s">
        <v>5</v>
      </c>
      <c s="6" t="s">
        <v>10501</v>
      </c>
      <c s="36" t="s">
        <v>586</v>
      </c>
      <c s="37">
        <v>115</v>
      </c>
      <c s="36">
        <v>0.05151</v>
      </c>
      <c s="36">
        <f>ROUND(G238*H238,6)</f>
      </c>
      <c r="L238" s="38">
        <v>0</v>
      </c>
      <c s="32">
        <f>ROUND(ROUND(L238,2)*ROUND(G238,3),2)</f>
      </c>
      <c s="36" t="s">
        <v>649</v>
      </c>
      <c>
        <f>(M238*21)/100</f>
      </c>
      <c t="s">
        <v>27</v>
      </c>
    </row>
    <row r="239" spans="1:5" ht="25.5">
      <c r="A239" s="35" t="s">
        <v>56</v>
      </c>
      <c r="E239" s="39" t="s">
        <v>10501</v>
      </c>
    </row>
    <row r="240" spans="1:5" ht="25.5">
      <c r="A240" s="35" t="s">
        <v>58</v>
      </c>
      <c r="E240" s="40" t="s">
        <v>10492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10502</v>
      </c>
      <c s="35" t="s">
        <v>5</v>
      </c>
      <c s="6" t="s">
        <v>10503</v>
      </c>
      <c s="36" t="s">
        <v>586</v>
      </c>
      <c s="37">
        <v>78</v>
      </c>
      <c s="36">
        <v>0.1837</v>
      </c>
      <c s="36">
        <f>ROUND(G242*H242,6)</f>
      </c>
      <c r="L242" s="38">
        <v>0</v>
      </c>
      <c s="32">
        <f>ROUND(ROUND(L242,2)*ROUND(G242,3),2)</f>
      </c>
      <c s="36" t="s">
        <v>649</v>
      </c>
      <c>
        <f>(M242*21)/100</f>
      </c>
      <c t="s">
        <v>27</v>
      </c>
    </row>
    <row r="243" spans="1:5" ht="25.5">
      <c r="A243" s="35" t="s">
        <v>56</v>
      </c>
      <c r="E243" s="39" t="s">
        <v>10503</v>
      </c>
    </row>
    <row r="244" spans="1:5" ht="51">
      <c r="A244" s="35" t="s">
        <v>58</v>
      </c>
      <c r="E244" s="40" t="s">
        <v>10504</v>
      </c>
    </row>
    <row r="245" spans="1:5" ht="12.75">
      <c r="A245" t="s">
        <v>60</v>
      </c>
      <c r="E245" s="39" t="s">
        <v>5</v>
      </c>
    </row>
    <row r="246" spans="1:13" ht="12.75">
      <c r="A246" t="s">
        <v>46</v>
      </c>
      <c r="C246" s="31" t="s">
        <v>77</v>
      </c>
      <c r="E246" s="33" t="s">
        <v>8613</v>
      </c>
      <c r="J246" s="32">
        <f>0</f>
      </c>
      <c s="32">
        <f>0</f>
      </c>
      <c s="32">
        <f>0+L247+L251+L255+L259+L263+L267+L271+L275+L279+L283+L287+L291</f>
      </c>
      <c s="32">
        <f>0+M247+M251+M255+M259+M263+M267+M271+M275+M279+M283+M287+M291</f>
      </c>
    </row>
    <row r="247" spans="1:16" ht="25.5">
      <c r="A247" t="s">
        <v>49</v>
      </c>
      <c s="34" t="s">
        <v>231</v>
      </c>
      <c s="34" t="s">
        <v>10505</v>
      </c>
      <c s="35" t="s">
        <v>5</v>
      </c>
      <c s="6" t="s">
        <v>10506</v>
      </c>
      <c s="36" t="s">
        <v>101</v>
      </c>
      <c s="37">
        <v>3.3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4861</v>
      </c>
      <c>
        <f>(M247*21)/100</f>
      </c>
      <c t="s">
        <v>27</v>
      </c>
    </row>
    <row r="248" spans="1:5" ht="25.5">
      <c r="A248" s="35" t="s">
        <v>56</v>
      </c>
      <c r="E248" s="39" t="s">
        <v>10506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234</v>
      </c>
      <c s="34" t="s">
        <v>9167</v>
      </c>
      <c s="35" t="s">
        <v>5</v>
      </c>
      <c s="6" t="s">
        <v>10507</v>
      </c>
      <c s="36" t="s">
        <v>101</v>
      </c>
      <c s="37">
        <v>0.782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4861</v>
      </c>
      <c>
        <f>(M251*21)/100</f>
      </c>
      <c t="s">
        <v>27</v>
      </c>
    </row>
    <row r="252" spans="1:5" ht="25.5">
      <c r="A252" s="35" t="s">
        <v>56</v>
      </c>
      <c r="E252" s="39" t="s">
        <v>10507</v>
      </c>
    </row>
    <row r="253" spans="1:5" ht="12.75">
      <c r="A253" s="35" t="s">
        <v>58</v>
      </c>
      <c r="E253" s="40" t="s">
        <v>10508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5667</v>
      </c>
      <c s="35" t="s">
        <v>5</v>
      </c>
      <c s="6" t="s">
        <v>10509</v>
      </c>
      <c s="36" t="s">
        <v>101</v>
      </c>
      <c s="37">
        <v>5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4861</v>
      </c>
      <c>
        <f>(M255*21)/100</f>
      </c>
      <c t="s">
        <v>27</v>
      </c>
    </row>
    <row r="256" spans="1:5" ht="25.5">
      <c r="A256" s="35" t="s">
        <v>56</v>
      </c>
      <c r="E256" s="39" t="s">
        <v>10509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5671</v>
      </c>
      <c s="35" t="s">
        <v>5</v>
      </c>
      <c s="6" t="s">
        <v>10510</v>
      </c>
      <c s="36" t="s">
        <v>101</v>
      </c>
      <c s="37">
        <v>1246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4861</v>
      </c>
      <c>
        <f>(M259*21)/100</f>
      </c>
      <c t="s">
        <v>27</v>
      </c>
    </row>
    <row r="260" spans="1:5" ht="25.5">
      <c r="A260" s="35" t="s">
        <v>56</v>
      </c>
      <c r="E260" s="39" t="s">
        <v>10510</v>
      </c>
    </row>
    <row r="261" spans="1:5" ht="25.5">
      <c r="A261" s="35" t="s">
        <v>58</v>
      </c>
      <c r="E261" s="40" t="s">
        <v>10511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5671</v>
      </c>
      <c s="35" t="s">
        <v>50</v>
      </c>
      <c s="6" t="s">
        <v>10510</v>
      </c>
      <c s="36" t="s">
        <v>101</v>
      </c>
      <c s="37">
        <v>10.6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4861</v>
      </c>
      <c>
        <f>(M263*21)/100</f>
      </c>
      <c t="s">
        <v>27</v>
      </c>
    </row>
    <row r="264" spans="1:5" ht="25.5">
      <c r="A264" s="35" t="s">
        <v>56</v>
      </c>
      <c r="E264" s="39" t="s">
        <v>10510</v>
      </c>
    </row>
    <row r="265" spans="1:5" ht="76.5">
      <c r="A265" s="35" t="s">
        <v>58</v>
      </c>
      <c r="E265" s="40" t="s">
        <v>10512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745</v>
      </c>
      <c s="34" t="s">
        <v>10513</v>
      </c>
      <c s="35" t="s">
        <v>5</v>
      </c>
      <c s="6" t="s">
        <v>10514</v>
      </c>
      <c s="36" t="s">
        <v>101</v>
      </c>
      <c s="37">
        <v>707.1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4861</v>
      </c>
      <c>
        <f>(M267*21)/100</f>
      </c>
      <c t="s">
        <v>27</v>
      </c>
    </row>
    <row r="268" spans="1:5" ht="25.5">
      <c r="A268" s="35" t="s">
        <v>56</v>
      </c>
      <c r="E268" s="39" t="s">
        <v>10514</v>
      </c>
    </row>
    <row r="269" spans="1:5" ht="102">
      <c r="A269" s="35" t="s">
        <v>58</v>
      </c>
      <c r="E269" s="40" t="s">
        <v>10515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635</v>
      </c>
      <c s="34" t="s">
        <v>8059</v>
      </c>
      <c s="35" t="s">
        <v>5</v>
      </c>
      <c s="6" t="s">
        <v>8060</v>
      </c>
      <c s="36" t="s">
        <v>101</v>
      </c>
      <c s="37">
        <v>717.7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4861</v>
      </c>
      <c>
        <f>(M271*21)/100</f>
      </c>
      <c t="s">
        <v>27</v>
      </c>
    </row>
    <row r="272" spans="1:5" ht="25.5">
      <c r="A272" s="35" t="s">
        <v>56</v>
      </c>
      <c r="E272" s="39" t="s">
        <v>8060</v>
      </c>
    </row>
    <row r="273" spans="1:5" ht="12.75">
      <c r="A273" s="35" t="s">
        <v>58</v>
      </c>
      <c r="E273" s="40" t="s">
        <v>10516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246</v>
      </c>
      <c s="34" t="s">
        <v>10517</v>
      </c>
      <c s="35" t="s">
        <v>5</v>
      </c>
      <c s="6" t="s">
        <v>10518</v>
      </c>
      <c s="36" t="s">
        <v>101</v>
      </c>
      <c s="37">
        <v>1246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4861</v>
      </c>
      <c>
        <f>(M275*21)/100</f>
      </c>
      <c t="s">
        <v>27</v>
      </c>
    </row>
    <row r="276" spans="1:5" ht="12.75">
      <c r="A276" s="35" t="s">
        <v>56</v>
      </c>
      <c r="E276" s="39" t="s">
        <v>10518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8061</v>
      </c>
      <c s="35" t="s">
        <v>5</v>
      </c>
      <c s="6" t="s">
        <v>8062</v>
      </c>
      <c s="36" t="s">
        <v>54</v>
      </c>
      <c s="37">
        <v>19.401</v>
      </c>
      <c s="36">
        <v>1.06277</v>
      </c>
      <c s="36">
        <f>ROUND(G279*H279,6)</f>
      </c>
      <c r="L279" s="38">
        <v>0</v>
      </c>
      <c s="32">
        <f>ROUND(ROUND(L279,2)*ROUND(G279,3),2)</f>
      </c>
      <c s="36" t="s">
        <v>4861</v>
      </c>
      <c>
        <f>(M279*21)/100</f>
      </c>
      <c t="s">
        <v>27</v>
      </c>
    </row>
    <row r="280" spans="1:5" ht="12.75">
      <c r="A280" s="35" t="s">
        <v>56</v>
      </c>
      <c r="E280" s="39" t="s">
        <v>8062</v>
      </c>
    </row>
    <row r="281" spans="1:5" ht="165.75">
      <c r="A281" s="35" t="s">
        <v>58</v>
      </c>
      <c r="E281" s="40" t="s">
        <v>10519</v>
      </c>
    </row>
    <row r="282" spans="1:5" ht="12.75">
      <c r="A282" t="s">
        <v>60</v>
      </c>
      <c r="E282" s="39" t="s">
        <v>5</v>
      </c>
    </row>
    <row r="283" spans="1:16" ht="25.5">
      <c r="A283" t="s">
        <v>49</v>
      </c>
      <c s="34" t="s">
        <v>252</v>
      </c>
      <c s="34" t="s">
        <v>10520</v>
      </c>
      <c s="35" t="s">
        <v>5</v>
      </c>
      <c s="6" t="s">
        <v>10521</v>
      </c>
      <c s="36" t="s">
        <v>586</v>
      </c>
      <c s="37">
        <v>170</v>
      </c>
      <c s="36">
        <v>0.09868</v>
      </c>
      <c s="36">
        <f>ROUND(G283*H283,6)</f>
      </c>
      <c r="L283" s="38">
        <v>0</v>
      </c>
      <c s="32">
        <f>ROUND(ROUND(L283,2)*ROUND(G283,3),2)</f>
      </c>
      <c s="36" t="s">
        <v>4861</v>
      </c>
      <c>
        <f>(M283*21)/100</f>
      </c>
      <c t="s">
        <v>27</v>
      </c>
    </row>
    <row r="284" spans="1:5" ht="25.5">
      <c r="A284" s="35" t="s">
        <v>56</v>
      </c>
      <c r="E284" s="39" t="s">
        <v>10521</v>
      </c>
    </row>
    <row r="285" spans="1:5" ht="38.25">
      <c r="A285" s="35" t="s">
        <v>58</v>
      </c>
      <c r="E285" s="40" t="s">
        <v>10522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10523</v>
      </c>
      <c s="35" t="s">
        <v>5</v>
      </c>
      <c s="6" t="s">
        <v>10524</v>
      </c>
      <c s="36" t="s">
        <v>586</v>
      </c>
      <c s="37">
        <v>4236</v>
      </c>
      <c s="36">
        <v>0.1231</v>
      </c>
      <c s="36">
        <f>ROUND(G287*H287,6)</f>
      </c>
      <c r="L287" s="38">
        <v>0</v>
      </c>
      <c s="32">
        <f>ROUND(ROUND(L287,2)*ROUND(G287,3),2)</f>
      </c>
      <c s="36" t="s">
        <v>4861</v>
      </c>
      <c>
        <f>(M287*21)/100</f>
      </c>
      <c t="s">
        <v>27</v>
      </c>
    </row>
    <row r="288" spans="1:5" ht="25.5">
      <c r="A288" s="35" t="s">
        <v>56</v>
      </c>
      <c r="E288" s="39" t="s">
        <v>10524</v>
      </c>
    </row>
    <row r="289" spans="1:5" ht="89.25">
      <c r="A289" s="35" t="s">
        <v>58</v>
      </c>
      <c r="E289" s="40" t="s">
        <v>10525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258</v>
      </c>
      <c s="34" t="s">
        <v>10526</v>
      </c>
      <c s="35" t="s">
        <v>5</v>
      </c>
      <c s="6" t="s">
        <v>10527</v>
      </c>
      <c s="36" t="s">
        <v>586</v>
      </c>
      <c s="37">
        <v>24</v>
      </c>
      <c s="36">
        <v>0.0204</v>
      </c>
      <c s="36">
        <f>ROUND(G291*H291,6)</f>
      </c>
      <c r="L291" s="38">
        <v>0</v>
      </c>
      <c s="32">
        <f>ROUND(ROUND(L291,2)*ROUND(G291,3),2)</f>
      </c>
      <c s="36" t="s">
        <v>4861</v>
      </c>
      <c>
        <f>(M291*21)/100</f>
      </c>
      <c t="s">
        <v>27</v>
      </c>
    </row>
    <row r="292" spans="1:5" ht="12.75">
      <c r="A292" s="35" t="s">
        <v>56</v>
      </c>
      <c r="E292" s="39" t="s">
        <v>10527</v>
      </c>
    </row>
    <row r="293" spans="1:5" ht="25.5">
      <c r="A293" s="35" t="s">
        <v>58</v>
      </c>
      <c r="E293" s="40" t="s">
        <v>10528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4377</v>
      </c>
      <c r="E295" s="33" t="s">
        <v>6923</v>
      </c>
      <c r="J295" s="32">
        <f>0</f>
      </c>
      <c s="32">
        <f>0</f>
      </c>
      <c s="32">
        <f>0+L296+L300+L304+L308+L312+L316+L320+L324+L328+L332+L336+L340+L344+L348+L352+L356+L360+L364+L368+L372</f>
      </c>
      <c s="32">
        <f>0+M296+M300+M304+M308+M312+M316+M320+M324+M328+M332+M336+M340+M344+M348+M352+M356+M360+M364+M368+M372</f>
      </c>
    </row>
    <row r="296" spans="1:16" ht="25.5">
      <c r="A296" t="s">
        <v>49</v>
      </c>
      <c s="34" t="s">
        <v>428</v>
      </c>
      <c s="34" t="s">
        <v>5952</v>
      </c>
      <c s="35" t="s">
        <v>5</v>
      </c>
      <c s="6" t="s">
        <v>10529</v>
      </c>
      <c s="36" t="s">
        <v>586</v>
      </c>
      <c s="37">
        <v>17.2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4861</v>
      </c>
      <c>
        <f>(M296*21)/100</f>
      </c>
      <c t="s">
        <v>27</v>
      </c>
    </row>
    <row r="297" spans="1:5" ht="25.5">
      <c r="A297" s="35" t="s">
        <v>56</v>
      </c>
      <c r="E297" s="39" t="s">
        <v>10529</v>
      </c>
    </row>
    <row r="298" spans="1:5" ht="12.75">
      <c r="A298" s="35" t="s">
        <v>58</v>
      </c>
      <c r="E298" s="40" t="s">
        <v>5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429</v>
      </c>
      <c s="34" t="s">
        <v>5962</v>
      </c>
      <c s="35" t="s">
        <v>5</v>
      </c>
      <c s="6" t="s">
        <v>10530</v>
      </c>
      <c s="36" t="s">
        <v>54</v>
      </c>
      <c s="37">
        <v>0.006</v>
      </c>
      <c s="36">
        <v>1</v>
      </c>
      <c s="36">
        <f>ROUND(G300*H300,6)</f>
      </c>
      <c r="L300" s="38">
        <v>0</v>
      </c>
      <c s="32">
        <f>ROUND(ROUND(L300,2)*ROUND(G300,3),2)</f>
      </c>
      <c s="36" t="s">
        <v>4861</v>
      </c>
      <c>
        <f>(M300*21)/100</f>
      </c>
      <c t="s">
        <v>27</v>
      </c>
    </row>
    <row r="301" spans="1:5" ht="12.75">
      <c r="A301" s="35" t="s">
        <v>56</v>
      </c>
      <c r="E301" s="39" t="s">
        <v>10530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430</v>
      </c>
      <c s="34" t="s">
        <v>5957</v>
      </c>
      <c s="35" t="s">
        <v>5</v>
      </c>
      <c s="6" t="s">
        <v>10531</v>
      </c>
      <c s="36" t="s">
        <v>586</v>
      </c>
      <c s="37">
        <v>44.8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4861</v>
      </c>
      <c>
        <f>(M304*21)/100</f>
      </c>
      <c t="s">
        <v>27</v>
      </c>
    </row>
    <row r="305" spans="1:5" ht="25.5">
      <c r="A305" s="35" t="s">
        <v>56</v>
      </c>
      <c r="E305" s="39" t="s">
        <v>10531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431</v>
      </c>
      <c s="34" t="s">
        <v>5962</v>
      </c>
      <c s="35" t="s">
        <v>50</v>
      </c>
      <c s="6" t="s">
        <v>10530</v>
      </c>
      <c s="36" t="s">
        <v>54</v>
      </c>
      <c s="37">
        <v>0.015</v>
      </c>
      <c s="36">
        <v>1</v>
      </c>
      <c s="36">
        <f>ROUND(G308*H308,6)</f>
      </c>
      <c r="L308" s="38">
        <v>0</v>
      </c>
      <c s="32">
        <f>ROUND(ROUND(L308,2)*ROUND(G308,3),2)</f>
      </c>
      <c s="36" t="s">
        <v>4861</v>
      </c>
      <c>
        <f>(M308*21)/100</f>
      </c>
      <c t="s">
        <v>27</v>
      </c>
    </row>
    <row r="309" spans="1:5" ht="12.75">
      <c r="A309" s="35" t="s">
        <v>56</v>
      </c>
      <c r="E309" s="39" t="s">
        <v>10530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433</v>
      </c>
      <c s="34" t="s">
        <v>10532</v>
      </c>
      <c s="35" t="s">
        <v>5</v>
      </c>
      <c s="6" t="s">
        <v>10533</v>
      </c>
      <c s="36" t="s">
        <v>586</v>
      </c>
      <c s="37">
        <v>660</v>
      </c>
      <c s="36">
        <v>0.004</v>
      </c>
      <c s="36">
        <f>ROUND(G312*H312,6)</f>
      </c>
      <c r="L312" s="38">
        <v>0</v>
      </c>
      <c s="32">
        <f>ROUND(ROUND(L312,2)*ROUND(G312,3),2)</f>
      </c>
      <c s="36" t="s">
        <v>649</v>
      </c>
      <c>
        <f>(M312*21)/100</f>
      </c>
      <c t="s">
        <v>27</v>
      </c>
    </row>
    <row r="313" spans="1:5" ht="25.5">
      <c r="A313" s="35" t="s">
        <v>56</v>
      </c>
      <c r="E313" s="39" t="s">
        <v>10533</v>
      </c>
    </row>
    <row r="314" spans="1:5" ht="25.5">
      <c r="A314" s="35" t="s">
        <v>58</v>
      </c>
      <c r="E314" s="40" t="s">
        <v>10534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437</v>
      </c>
      <c s="34" t="s">
        <v>5980</v>
      </c>
      <c s="35" t="s">
        <v>5</v>
      </c>
      <c s="6" t="s">
        <v>10535</v>
      </c>
      <c s="36" t="s">
        <v>586</v>
      </c>
      <c s="37">
        <v>34.4</v>
      </c>
      <c s="36">
        <v>0.0004</v>
      </c>
      <c s="36">
        <f>ROUND(G316*H316,6)</f>
      </c>
      <c r="L316" s="38">
        <v>0</v>
      </c>
      <c s="32">
        <f>ROUND(ROUND(L316,2)*ROUND(G316,3),2)</f>
      </c>
      <c s="36" t="s">
        <v>4861</v>
      </c>
      <c>
        <f>(M316*21)/100</f>
      </c>
      <c t="s">
        <v>27</v>
      </c>
    </row>
    <row r="317" spans="1:5" ht="25.5">
      <c r="A317" s="35" t="s">
        <v>56</v>
      </c>
      <c r="E317" s="39" t="s">
        <v>10535</v>
      </c>
    </row>
    <row r="318" spans="1:5" ht="12.75">
      <c r="A318" s="35" t="s">
        <v>58</v>
      </c>
      <c r="E318" s="40" t="s">
        <v>10536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438</v>
      </c>
      <c s="34" t="s">
        <v>10537</v>
      </c>
      <c s="35" t="s">
        <v>5</v>
      </c>
      <c s="6" t="s">
        <v>10538</v>
      </c>
      <c s="36" t="s">
        <v>586</v>
      </c>
      <c s="37">
        <v>20.047</v>
      </c>
      <c s="36">
        <v>0.0048</v>
      </c>
      <c s="36">
        <f>ROUND(G320*H320,6)</f>
      </c>
      <c r="L320" s="38">
        <v>0</v>
      </c>
      <c s="32">
        <f>ROUND(ROUND(L320,2)*ROUND(G320,3),2)</f>
      </c>
      <c s="36" t="s">
        <v>649</v>
      </c>
      <c>
        <f>(M320*21)/100</f>
      </c>
      <c t="s">
        <v>27</v>
      </c>
    </row>
    <row r="321" spans="1:5" ht="25.5">
      <c r="A321" s="35" t="s">
        <v>56</v>
      </c>
      <c r="E321" s="39" t="s">
        <v>10538</v>
      </c>
    </row>
    <row r="322" spans="1:5" ht="12.75">
      <c r="A322" s="35" t="s">
        <v>58</v>
      </c>
      <c r="E322" s="40" t="s">
        <v>5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915</v>
      </c>
      <c s="34" t="s">
        <v>10539</v>
      </c>
      <c s="35" t="s">
        <v>5</v>
      </c>
      <c s="6" t="s">
        <v>10540</v>
      </c>
      <c s="36" t="s">
        <v>586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649</v>
      </c>
      <c>
        <f>(M324*21)/100</f>
      </c>
      <c t="s">
        <v>27</v>
      </c>
    </row>
    <row r="325" spans="1:5" ht="25.5">
      <c r="A325" s="35" t="s">
        <v>56</v>
      </c>
      <c r="E325" s="39" t="s">
        <v>10540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920</v>
      </c>
      <c s="34" t="s">
        <v>5985</v>
      </c>
      <c s="35" t="s">
        <v>5</v>
      </c>
      <c s="6" t="s">
        <v>10541</v>
      </c>
      <c s="36" t="s">
        <v>586</v>
      </c>
      <c s="37">
        <v>89.6</v>
      </c>
      <c s="36">
        <v>0.0004</v>
      </c>
      <c s="36">
        <f>ROUND(G328*H328,6)</f>
      </c>
      <c r="L328" s="38">
        <v>0</v>
      </c>
      <c s="32">
        <f>ROUND(ROUND(L328,2)*ROUND(G328,3),2)</f>
      </c>
      <c s="36" t="s">
        <v>4861</v>
      </c>
      <c>
        <f>(M328*21)/100</f>
      </c>
      <c t="s">
        <v>27</v>
      </c>
    </row>
    <row r="329" spans="1:5" ht="25.5">
      <c r="A329" s="35" t="s">
        <v>56</v>
      </c>
      <c r="E329" s="39" t="s">
        <v>10541</v>
      </c>
    </row>
    <row r="330" spans="1:5" ht="12.75">
      <c r="A330" s="35" t="s">
        <v>58</v>
      </c>
      <c r="E330" s="40" t="s">
        <v>10542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924</v>
      </c>
      <c s="34" t="s">
        <v>10537</v>
      </c>
      <c s="35" t="s">
        <v>50</v>
      </c>
      <c s="6" t="s">
        <v>10538</v>
      </c>
      <c s="36" t="s">
        <v>586</v>
      </c>
      <c s="37">
        <v>53.76</v>
      </c>
      <c s="36">
        <v>0.0048</v>
      </c>
      <c s="36">
        <f>ROUND(G332*H332,6)</f>
      </c>
      <c r="L332" s="38">
        <v>0</v>
      </c>
      <c s="32">
        <f>ROUND(ROUND(L332,2)*ROUND(G332,3),2)</f>
      </c>
      <c s="36" t="s">
        <v>649</v>
      </c>
      <c>
        <f>(M332*21)/100</f>
      </c>
      <c t="s">
        <v>27</v>
      </c>
    </row>
    <row r="333" spans="1:5" ht="25.5">
      <c r="A333" s="35" t="s">
        <v>56</v>
      </c>
      <c r="E333" s="39" t="s">
        <v>10538</v>
      </c>
    </row>
    <row r="334" spans="1:5" ht="12.75">
      <c r="A334" s="35" t="s">
        <v>58</v>
      </c>
      <c r="E334" s="40" t="s">
        <v>5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928</v>
      </c>
      <c s="34" t="s">
        <v>10539</v>
      </c>
      <c s="35" t="s">
        <v>50</v>
      </c>
      <c s="6" t="s">
        <v>10540</v>
      </c>
      <c s="36" t="s">
        <v>586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649</v>
      </c>
      <c>
        <f>(M336*21)/100</f>
      </c>
      <c t="s">
        <v>27</v>
      </c>
    </row>
    <row r="337" spans="1:5" ht="25.5">
      <c r="A337" s="35" t="s">
        <v>56</v>
      </c>
      <c r="E337" s="39" t="s">
        <v>10540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933</v>
      </c>
      <c s="34" t="s">
        <v>10543</v>
      </c>
      <c s="35" t="s">
        <v>5</v>
      </c>
      <c s="6" t="s">
        <v>10544</v>
      </c>
      <c s="36" t="s">
        <v>586</v>
      </c>
      <c s="37">
        <v>66</v>
      </c>
      <c s="36">
        <v>0.00077</v>
      </c>
      <c s="36">
        <f>ROUND(G340*H340,6)</f>
      </c>
      <c r="L340" s="38">
        <v>0</v>
      </c>
      <c s="32">
        <f>ROUND(ROUND(L340,2)*ROUND(G340,3),2)</f>
      </c>
      <c s="36" t="s">
        <v>649</v>
      </c>
      <c>
        <f>(M340*21)/100</f>
      </c>
      <c t="s">
        <v>27</v>
      </c>
    </row>
    <row r="341" spans="1:5" ht="25.5">
      <c r="A341" s="35" t="s">
        <v>56</v>
      </c>
      <c r="E341" s="39" t="s">
        <v>10544</v>
      </c>
    </row>
    <row r="342" spans="1:5" ht="12.75">
      <c r="A342" s="35" t="s">
        <v>58</v>
      </c>
      <c r="E342" s="40" t="s">
        <v>292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936</v>
      </c>
      <c s="34" t="s">
        <v>10545</v>
      </c>
      <c s="35" t="s">
        <v>5</v>
      </c>
      <c s="6" t="s">
        <v>10546</v>
      </c>
      <c s="36" t="s">
        <v>586</v>
      </c>
      <c s="37">
        <v>76.923</v>
      </c>
      <c s="36">
        <v>0.0027</v>
      </c>
      <c s="36">
        <f>ROUND(G344*H344,6)</f>
      </c>
      <c r="L344" s="38">
        <v>0</v>
      </c>
      <c s="32">
        <f>ROUND(ROUND(L344,2)*ROUND(G344,3),2)</f>
      </c>
      <c s="36" t="s">
        <v>4861</v>
      </c>
      <c>
        <f>(M344*21)/100</f>
      </c>
      <c t="s">
        <v>27</v>
      </c>
    </row>
    <row r="345" spans="1:5" ht="25.5">
      <c r="A345" s="35" t="s">
        <v>56</v>
      </c>
      <c r="E345" s="39" t="s">
        <v>10546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441</v>
      </c>
      <c s="34" t="s">
        <v>10547</v>
      </c>
      <c s="35" t="s">
        <v>5</v>
      </c>
      <c s="6" t="s">
        <v>10548</v>
      </c>
      <c s="36" t="s">
        <v>586</v>
      </c>
      <c s="37">
        <v>0.82</v>
      </c>
      <c s="36">
        <v>0.00077</v>
      </c>
      <c s="36">
        <f>ROUND(G348*H348,6)</f>
      </c>
      <c r="L348" s="38">
        <v>0</v>
      </c>
      <c s="32">
        <f>ROUND(ROUND(L348,2)*ROUND(G348,3),2)</f>
      </c>
      <c s="36" t="s">
        <v>649</v>
      </c>
      <c>
        <f>(M348*21)/100</f>
      </c>
      <c t="s">
        <v>27</v>
      </c>
    </row>
    <row r="349" spans="1:5" ht="25.5">
      <c r="A349" s="35" t="s">
        <v>56</v>
      </c>
      <c r="E349" s="39" t="s">
        <v>10548</v>
      </c>
    </row>
    <row r="350" spans="1:5" ht="25.5">
      <c r="A350" s="35" t="s">
        <v>58</v>
      </c>
      <c r="E350" s="40" t="s">
        <v>10549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442</v>
      </c>
      <c s="34" t="s">
        <v>10550</v>
      </c>
      <c s="35" t="s">
        <v>5</v>
      </c>
      <c s="6" t="s">
        <v>10551</v>
      </c>
      <c s="36" t="s">
        <v>586</v>
      </c>
      <c s="37">
        <v>0.956</v>
      </c>
      <c s="36">
        <v>0.0021</v>
      </c>
      <c s="36">
        <f>ROUND(G352*H352,6)</f>
      </c>
      <c r="L352" s="38">
        <v>0</v>
      </c>
      <c s="32">
        <f>ROUND(ROUND(L352,2)*ROUND(G352,3),2)</f>
      </c>
      <c s="36" t="s">
        <v>4861</v>
      </c>
      <c>
        <f>(M352*21)/100</f>
      </c>
      <c t="s">
        <v>27</v>
      </c>
    </row>
    <row r="353" spans="1:5" ht="12.75">
      <c r="A353" s="35" t="s">
        <v>56</v>
      </c>
      <c r="E353" s="39" t="s">
        <v>10551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443</v>
      </c>
      <c s="34" t="s">
        <v>10552</v>
      </c>
      <c s="35" t="s">
        <v>5</v>
      </c>
      <c s="6" t="s">
        <v>10553</v>
      </c>
      <c s="36" t="s">
        <v>586</v>
      </c>
      <c s="37">
        <v>2.8</v>
      </c>
      <c s="36">
        <v>0.00077</v>
      </c>
      <c s="36">
        <f>ROUND(G356*H356,6)</f>
      </c>
      <c r="L356" s="38">
        <v>0</v>
      </c>
      <c s="32">
        <f>ROUND(ROUND(L356,2)*ROUND(G356,3),2)</f>
      </c>
      <c s="36" t="s">
        <v>4861</v>
      </c>
      <c>
        <f>(M356*21)/100</f>
      </c>
      <c t="s">
        <v>27</v>
      </c>
    </row>
    <row r="357" spans="1:5" ht="25.5">
      <c r="A357" s="35" t="s">
        <v>56</v>
      </c>
      <c r="E357" s="39" t="s">
        <v>10553</v>
      </c>
    </row>
    <row r="358" spans="1:5" ht="25.5">
      <c r="A358" s="35" t="s">
        <v>58</v>
      </c>
      <c r="E358" s="40" t="s">
        <v>10554</v>
      </c>
    </row>
    <row r="359" spans="1:5" ht="12.75">
      <c r="A359" t="s">
        <v>60</v>
      </c>
      <c r="E359" s="39" t="s">
        <v>5</v>
      </c>
    </row>
    <row r="360" spans="1:16" ht="12.75">
      <c r="A360" t="s">
        <v>49</v>
      </c>
      <c s="34" t="s">
        <v>444</v>
      </c>
      <c s="34" t="s">
        <v>10550</v>
      </c>
      <c s="35" t="s">
        <v>50</v>
      </c>
      <c s="6" t="s">
        <v>10551</v>
      </c>
      <c s="36" t="s">
        <v>586</v>
      </c>
      <c s="37">
        <v>3.419</v>
      </c>
      <c s="36">
        <v>0.0021</v>
      </c>
      <c s="36">
        <f>ROUND(G360*H360,6)</f>
      </c>
      <c r="L360" s="38">
        <v>0</v>
      </c>
      <c s="32">
        <f>ROUND(ROUND(L360,2)*ROUND(G360,3),2)</f>
      </c>
      <c s="36" t="s">
        <v>4861</v>
      </c>
      <c>
        <f>(M360*21)/100</f>
      </c>
      <c t="s">
        <v>27</v>
      </c>
    </row>
    <row r="361" spans="1:5" ht="12.75">
      <c r="A361" s="35" t="s">
        <v>56</v>
      </c>
      <c r="E361" s="39" t="s">
        <v>10551</v>
      </c>
    </row>
    <row r="362" spans="1:5" ht="12.75">
      <c r="A362" s="35" t="s">
        <v>58</v>
      </c>
      <c r="E362" s="40" t="s">
        <v>5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445</v>
      </c>
      <c s="34" t="s">
        <v>10552</v>
      </c>
      <c s="35" t="s">
        <v>50</v>
      </c>
      <c s="6" t="s">
        <v>10553</v>
      </c>
      <c s="36" t="s">
        <v>586</v>
      </c>
      <c s="37">
        <v>8.2</v>
      </c>
      <c s="36">
        <v>0.00077</v>
      </c>
      <c s="36">
        <f>ROUND(G364*H364,6)</f>
      </c>
      <c r="L364" s="38">
        <v>0</v>
      </c>
      <c s="32">
        <f>ROUND(ROUND(L364,2)*ROUND(G364,3),2)</f>
      </c>
      <c s="36" t="s">
        <v>4861</v>
      </c>
      <c>
        <f>(M364*21)/100</f>
      </c>
      <c t="s">
        <v>27</v>
      </c>
    </row>
    <row r="365" spans="1:5" ht="25.5">
      <c r="A365" s="35" t="s">
        <v>56</v>
      </c>
      <c r="E365" s="39" t="s">
        <v>10553</v>
      </c>
    </row>
    <row r="366" spans="1:5" ht="25.5">
      <c r="A366" s="35" t="s">
        <v>58</v>
      </c>
      <c r="E366" s="40" t="s">
        <v>10555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446</v>
      </c>
      <c s="34" t="s">
        <v>10545</v>
      </c>
      <c s="35" t="s">
        <v>50</v>
      </c>
      <c s="6" t="s">
        <v>10546</v>
      </c>
      <c s="36" t="s">
        <v>586</v>
      </c>
      <c s="37">
        <v>10.012</v>
      </c>
      <c s="36">
        <v>0.0027</v>
      </c>
      <c s="36">
        <f>ROUND(G368*H368,6)</f>
      </c>
      <c r="L368" s="38">
        <v>0</v>
      </c>
      <c s="32">
        <f>ROUND(ROUND(L368,2)*ROUND(G368,3),2)</f>
      </c>
      <c s="36" t="s">
        <v>4861</v>
      </c>
      <c>
        <f>(M368*21)/100</f>
      </c>
      <c t="s">
        <v>27</v>
      </c>
    </row>
    <row r="369" spans="1:5" ht="25.5">
      <c r="A369" s="35" t="s">
        <v>56</v>
      </c>
      <c r="E369" s="39" t="s">
        <v>10546</v>
      </c>
    </row>
    <row r="370" spans="1:5" ht="12.75">
      <c r="A370" s="35" t="s">
        <v>58</v>
      </c>
      <c r="E370" s="40" t="s">
        <v>5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449</v>
      </c>
      <c s="34" t="s">
        <v>10192</v>
      </c>
      <c s="35" t="s">
        <v>5</v>
      </c>
      <c s="6" t="s">
        <v>10556</v>
      </c>
      <c s="36" t="s">
        <v>54</v>
      </c>
      <c s="37">
        <v>10.18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4861</v>
      </c>
      <c>
        <f>(M372*21)/100</f>
      </c>
      <c t="s">
        <v>27</v>
      </c>
    </row>
    <row r="373" spans="1:5" ht="12.75">
      <c r="A373" s="35" t="s">
        <v>56</v>
      </c>
      <c r="E373" s="39" t="s">
        <v>10556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3" ht="12.75">
      <c r="A376" t="s">
        <v>46</v>
      </c>
      <c r="C376" s="31" t="s">
        <v>8628</v>
      </c>
      <c r="E376" s="33" t="s">
        <v>8629</v>
      </c>
      <c r="J376" s="32">
        <f>0</f>
      </c>
      <c s="32">
        <f>0</f>
      </c>
      <c s="32">
        <f>0+L377+L381+L385+L389+L393+L397+L401+L405+L409+L413+L417+L421+L425+L429+L433+L437+L441+L445+L449+L453+L457+L461+L465+L469+L473+L477+L481+L485+L489+L493+L497</f>
      </c>
      <c s="32">
        <f>0+M377+M381+M385+M389+M393+M397+M401+M405+M409+M413+M417+M421+M425+M429+M433+M437+M441+M445+M449+M453+M457+M461+M465+M469+M473+M477+M481+M485+M489+M493+M497</f>
      </c>
    </row>
    <row r="377" spans="1:16" ht="25.5">
      <c r="A377" t="s">
        <v>49</v>
      </c>
      <c s="34" t="s">
        <v>452</v>
      </c>
      <c s="34" t="s">
        <v>10557</v>
      </c>
      <c s="35" t="s">
        <v>5</v>
      </c>
      <c s="6" t="s">
        <v>10558</v>
      </c>
      <c s="36" t="s">
        <v>586</v>
      </c>
      <c s="37">
        <v>8572.6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4861</v>
      </c>
      <c>
        <f>(M377*21)/100</f>
      </c>
      <c t="s">
        <v>27</v>
      </c>
    </row>
    <row r="378" spans="1:5" ht="25.5">
      <c r="A378" s="35" t="s">
        <v>56</v>
      </c>
      <c r="E378" s="39" t="s">
        <v>10558</v>
      </c>
    </row>
    <row r="379" spans="1:5" ht="63.75">
      <c r="A379" s="35" t="s">
        <v>58</v>
      </c>
      <c r="E379" s="40" t="s">
        <v>10559</v>
      </c>
    </row>
    <row r="380" spans="1:5" ht="12.75">
      <c r="A380" t="s">
        <v>60</v>
      </c>
      <c r="E380" s="39" t="s">
        <v>5</v>
      </c>
    </row>
    <row r="381" spans="1:16" ht="12.75">
      <c r="A381" t="s">
        <v>49</v>
      </c>
      <c s="34" t="s">
        <v>455</v>
      </c>
      <c s="34" t="s">
        <v>5962</v>
      </c>
      <c s="35" t="s">
        <v>5</v>
      </c>
      <c s="6" t="s">
        <v>10530</v>
      </c>
      <c s="36" t="s">
        <v>54</v>
      </c>
      <c s="37">
        <v>2.743</v>
      </c>
      <c s="36">
        <v>1</v>
      </c>
      <c s="36">
        <f>ROUND(G381*H381,6)</f>
      </c>
      <c r="L381" s="38">
        <v>0</v>
      </c>
      <c s="32">
        <f>ROUND(ROUND(L381,2)*ROUND(G381,3),2)</f>
      </c>
      <c s="36" t="s">
        <v>4861</v>
      </c>
      <c>
        <f>(M381*21)/100</f>
      </c>
      <c t="s">
        <v>27</v>
      </c>
    </row>
    <row r="382" spans="1:5" ht="12.75">
      <c r="A382" s="35" t="s">
        <v>56</v>
      </c>
      <c r="E382" s="39" t="s">
        <v>10530</v>
      </c>
    </row>
    <row r="383" spans="1:5" ht="12.75">
      <c r="A383" s="35" t="s">
        <v>58</v>
      </c>
      <c r="E383" s="40" t="s">
        <v>5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458</v>
      </c>
      <c s="34" t="s">
        <v>10560</v>
      </c>
      <c s="35" t="s">
        <v>5</v>
      </c>
      <c s="6" t="s">
        <v>10561</v>
      </c>
      <c s="36" t="s">
        <v>586</v>
      </c>
      <c s="37">
        <v>24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649</v>
      </c>
      <c>
        <f>(M385*21)/100</f>
      </c>
      <c t="s">
        <v>27</v>
      </c>
    </row>
    <row r="386" spans="1:5" ht="12.75">
      <c r="A386" s="35" t="s">
        <v>56</v>
      </c>
      <c r="E386" s="39" t="s">
        <v>10561</v>
      </c>
    </row>
    <row r="387" spans="1:5" ht="25.5">
      <c r="A387" s="35" t="s">
        <v>58</v>
      </c>
      <c r="E387" s="40" t="s">
        <v>10528</v>
      </c>
    </row>
    <row r="388" spans="1:5" ht="12.75">
      <c r="A388" t="s">
        <v>60</v>
      </c>
      <c r="E388" s="39" t="s">
        <v>5</v>
      </c>
    </row>
    <row r="389" spans="1:16" ht="25.5">
      <c r="A389" t="s">
        <v>49</v>
      </c>
      <c s="34" t="s">
        <v>461</v>
      </c>
      <c s="34" t="s">
        <v>10562</v>
      </c>
      <c s="35" t="s">
        <v>5</v>
      </c>
      <c s="6" t="s">
        <v>10563</v>
      </c>
      <c s="36" t="s">
        <v>586</v>
      </c>
      <c s="37">
        <v>5205</v>
      </c>
      <c s="36">
        <v>0.00074</v>
      </c>
      <c s="36">
        <f>ROUND(G389*H389,6)</f>
      </c>
      <c r="L389" s="38">
        <v>0</v>
      </c>
      <c s="32">
        <f>ROUND(ROUND(L389,2)*ROUND(G389,3),2)</f>
      </c>
      <c s="36" t="s">
        <v>4861</v>
      </c>
      <c>
        <f>(M389*21)/100</f>
      </c>
      <c t="s">
        <v>27</v>
      </c>
    </row>
    <row r="390" spans="1:5" ht="25.5">
      <c r="A390" s="35" t="s">
        <v>56</v>
      </c>
      <c r="E390" s="39" t="s">
        <v>10564</v>
      </c>
    </row>
    <row r="391" spans="1:5" ht="191.25">
      <c r="A391" s="35" t="s">
        <v>58</v>
      </c>
      <c r="E391" s="40" t="s">
        <v>10565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464</v>
      </c>
      <c s="34" t="s">
        <v>5994</v>
      </c>
      <c s="35" t="s">
        <v>5</v>
      </c>
      <c s="6" t="s">
        <v>5996</v>
      </c>
      <c s="36" t="s">
        <v>586</v>
      </c>
      <c s="37">
        <v>19585.2</v>
      </c>
      <c s="36">
        <v>0.00088</v>
      </c>
      <c s="36">
        <f>ROUND(G393*H393,6)</f>
      </c>
      <c r="L393" s="38">
        <v>0</v>
      </c>
      <c s="32">
        <f>ROUND(ROUND(L393,2)*ROUND(G393,3),2)</f>
      </c>
      <c s="36" t="s">
        <v>4861</v>
      </c>
      <c>
        <f>(M393*21)/100</f>
      </c>
      <c t="s">
        <v>27</v>
      </c>
    </row>
    <row r="394" spans="1:5" ht="25.5">
      <c r="A394" s="35" t="s">
        <v>56</v>
      </c>
      <c r="E394" s="39" t="s">
        <v>5996</v>
      </c>
    </row>
    <row r="395" spans="1:5" ht="63.75">
      <c r="A395" s="35" t="s">
        <v>58</v>
      </c>
      <c r="E395" s="40" t="s">
        <v>10566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467</v>
      </c>
      <c s="34" t="s">
        <v>10537</v>
      </c>
      <c s="35" t="s">
        <v>5</v>
      </c>
      <c s="6" t="s">
        <v>10538</v>
      </c>
      <c s="36" t="s">
        <v>586</v>
      </c>
      <c s="37">
        <v>11413.275</v>
      </c>
      <c s="36">
        <v>0.0048</v>
      </c>
      <c s="36">
        <f>ROUND(G397*H397,6)</f>
      </c>
      <c r="L397" s="38">
        <v>0</v>
      </c>
      <c s="32">
        <f>ROUND(ROUND(L397,2)*ROUND(G397,3),2)</f>
      </c>
      <c s="36" t="s">
        <v>649</v>
      </c>
      <c>
        <f>(M397*21)/100</f>
      </c>
      <c t="s">
        <v>27</v>
      </c>
    </row>
    <row r="398" spans="1:5" ht="25.5">
      <c r="A398" s="35" t="s">
        <v>56</v>
      </c>
      <c r="E398" s="39" t="s">
        <v>10538</v>
      </c>
    </row>
    <row r="399" spans="1:5" ht="12.75">
      <c r="A399" s="35" t="s">
        <v>58</v>
      </c>
      <c r="E399" s="40" t="s">
        <v>5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470</v>
      </c>
      <c s="34" t="s">
        <v>10539</v>
      </c>
      <c s="35" t="s">
        <v>5</v>
      </c>
      <c s="6" t="s">
        <v>10540</v>
      </c>
      <c s="36" t="s">
        <v>586</v>
      </c>
      <c s="37">
        <v>11413.275</v>
      </c>
      <c s="36">
        <v>0.0054</v>
      </c>
      <c s="36">
        <f>ROUND(G401*H401,6)</f>
      </c>
      <c r="L401" s="38">
        <v>0</v>
      </c>
      <c s="32">
        <f>ROUND(ROUND(L401,2)*ROUND(G401,3),2)</f>
      </c>
      <c s="36" t="s">
        <v>649</v>
      </c>
      <c>
        <f>(M401*21)/100</f>
      </c>
      <c t="s">
        <v>27</v>
      </c>
    </row>
    <row r="402" spans="1:5" ht="25.5">
      <c r="A402" s="35" t="s">
        <v>56</v>
      </c>
      <c r="E402" s="39" t="s">
        <v>10540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12.75">
      <c r="A405" t="s">
        <v>49</v>
      </c>
      <c s="34" t="s">
        <v>473</v>
      </c>
      <c s="34" t="s">
        <v>10567</v>
      </c>
      <c s="35" t="s">
        <v>5</v>
      </c>
      <c s="6" t="s">
        <v>10568</v>
      </c>
      <c s="36" t="s">
        <v>106</v>
      </c>
      <c s="37">
        <v>40</v>
      </c>
      <c s="36">
        <v>0.00038</v>
      </c>
      <c s="36">
        <f>ROUND(G405*H405,6)</f>
      </c>
      <c r="L405" s="38">
        <v>0</v>
      </c>
      <c s="32">
        <f>ROUND(ROUND(L405,2)*ROUND(G405,3),2)</f>
      </c>
      <c s="36" t="s">
        <v>4861</v>
      </c>
      <c>
        <f>(M405*21)/100</f>
      </c>
      <c t="s">
        <v>27</v>
      </c>
    </row>
    <row r="406" spans="1:5" ht="12.75">
      <c r="A406" s="35" t="s">
        <v>56</v>
      </c>
      <c r="E406" s="39" t="s">
        <v>10568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25.5">
      <c r="A409" t="s">
        <v>49</v>
      </c>
      <c s="34" t="s">
        <v>476</v>
      </c>
      <c s="34" t="s">
        <v>10569</v>
      </c>
      <c s="35" t="s">
        <v>5</v>
      </c>
      <c s="6" t="s">
        <v>10570</v>
      </c>
      <c s="36" t="s">
        <v>586</v>
      </c>
      <c s="37">
        <v>7166.89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4861</v>
      </c>
      <c>
        <f>(M409*21)/100</f>
      </c>
      <c t="s">
        <v>27</v>
      </c>
    </row>
    <row r="410" spans="1:5" ht="25.5">
      <c r="A410" s="35" t="s">
        <v>56</v>
      </c>
      <c r="E410" s="39" t="s">
        <v>10570</v>
      </c>
    </row>
    <row r="411" spans="1:5" ht="267.75">
      <c r="A411" s="35" t="s">
        <v>58</v>
      </c>
      <c r="E411" s="40" t="s">
        <v>10571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479</v>
      </c>
      <c s="34" t="s">
        <v>10572</v>
      </c>
      <c s="35" t="s">
        <v>5</v>
      </c>
      <c s="6" t="s">
        <v>10573</v>
      </c>
      <c s="36" t="s">
        <v>586</v>
      </c>
      <c s="37">
        <v>7517.265</v>
      </c>
      <c s="36">
        <v>0.0012</v>
      </c>
      <c s="36">
        <f>ROUND(G413*H413,6)</f>
      </c>
      <c r="L413" s="38">
        <v>0</v>
      </c>
      <c s="32">
        <f>ROUND(ROUND(L413,2)*ROUND(G413,3),2)</f>
      </c>
      <c s="36" t="s">
        <v>4861</v>
      </c>
      <c>
        <f>(M413*21)/100</f>
      </c>
      <c t="s">
        <v>27</v>
      </c>
    </row>
    <row r="414" spans="1:5" ht="12.75">
      <c r="A414" s="35" t="s">
        <v>56</v>
      </c>
      <c r="E414" s="39" t="s">
        <v>10573</v>
      </c>
    </row>
    <row r="415" spans="1:5" ht="25.5">
      <c r="A415" s="35" t="s">
        <v>58</v>
      </c>
      <c r="E415" s="40" t="s">
        <v>10574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482</v>
      </c>
      <c s="34" t="s">
        <v>10575</v>
      </c>
      <c s="35" t="s">
        <v>5</v>
      </c>
      <c s="6" t="s">
        <v>10576</v>
      </c>
      <c s="36" t="s">
        <v>586</v>
      </c>
      <c s="37">
        <v>11.403</v>
      </c>
      <c s="36">
        <v>0.0003</v>
      </c>
      <c s="36">
        <f>ROUND(G417*H417,6)</f>
      </c>
      <c r="L417" s="38">
        <v>0</v>
      </c>
      <c s="32">
        <f>ROUND(ROUND(L417,2)*ROUND(G417,3),2)</f>
      </c>
      <c s="36" t="s">
        <v>4861</v>
      </c>
      <c>
        <f>(M417*21)/100</f>
      </c>
      <c t="s">
        <v>27</v>
      </c>
    </row>
    <row r="418" spans="1:5" ht="12.75">
      <c r="A418" s="35" t="s">
        <v>56</v>
      </c>
      <c r="E418" s="39" t="s">
        <v>10576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485</v>
      </c>
      <c s="34" t="s">
        <v>10577</v>
      </c>
      <c s="35" t="s">
        <v>5</v>
      </c>
      <c s="6" t="s">
        <v>10578</v>
      </c>
      <c s="36" t="s">
        <v>586</v>
      </c>
      <c s="37">
        <v>1885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4861</v>
      </c>
      <c>
        <f>(M421*21)/100</f>
      </c>
      <c t="s">
        <v>27</v>
      </c>
    </row>
    <row r="422" spans="1:5" ht="25.5">
      <c r="A422" s="35" t="s">
        <v>56</v>
      </c>
      <c r="E422" s="39" t="s">
        <v>10578</v>
      </c>
    </row>
    <row r="423" spans="1:5" ht="63.75">
      <c r="A423" s="35" t="s">
        <v>58</v>
      </c>
      <c r="E423" s="40" t="s">
        <v>10579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488</v>
      </c>
      <c s="34" t="s">
        <v>10580</v>
      </c>
      <c s="35" t="s">
        <v>5</v>
      </c>
      <c s="6" t="s">
        <v>10581</v>
      </c>
      <c s="36" t="s">
        <v>586</v>
      </c>
      <c s="37">
        <v>2177.175</v>
      </c>
      <c s="36">
        <v>0.0004</v>
      </c>
      <c s="36">
        <f>ROUND(G425*H425,6)</f>
      </c>
      <c r="L425" s="38">
        <v>0</v>
      </c>
      <c s="32">
        <f>ROUND(ROUND(L425,2)*ROUND(G425,3),2)</f>
      </c>
      <c s="36" t="s">
        <v>4861</v>
      </c>
      <c>
        <f>(M425*21)/100</f>
      </c>
      <c t="s">
        <v>27</v>
      </c>
    </row>
    <row r="426" spans="1:5" ht="12.75">
      <c r="A426" s="35" t="s">
        <v>56</v>
      </c>
      <c r="E426" s="39" t="s">
        <v>10581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38.25">
      <c r="A429" t="s">
        <v>49</v>
      </c>
      <c s="34" t="s">
        <v>491</v>
      </c>
      <c s="34" t="s">
        <v>10582</v>
      </c>
      <c s="35" t="s">
        <v>5</v>
      </c>
      <c s="6" t="s">
        <v>10583</v>
      </c>
      <c s="36" t="s">
        <v>586</v>
      </c>
      <c s="37">
        <v>1885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4861</v>
      </c>
      <c>
        <f>(M429*21)/100</f>
      </c>
      <c t="s">
        <v>27</v>
      </c>
    </row>
    <row r="430" spans="1:5" ht="38.25">
      <c r="A430" s="35" t="s">
        <v>56</v>
      </c>
      <c r="E430" s="39" t="s">
        <v>10584</v>
      </c>
    </row>
    <row r="431" spans="1:5" ht="63.75">
      <c r="A431" s="35" t="s">
        <v>58</v>
      </c>
      <c r="E431" s="40" t="s">
        <v>10579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492</v>
      </c>
      <c s="34" t="s">
        <v>10585</v>
      </c>
      <c s="35" t="s">
        <v>5</v>
      </c>
      <c s="6" t="s">
        <v>10586</v>
      </c>
      <c s="36" t="s">
        <v>586</v>
      </c>
      <c s="37">
        <v>1979.25</v>
      </c>
      <c s="36">
        <v>0.00012</v>
      </c>
      <c s="36">
        <f>ROUND(G433*H433,6)</f>
      </c>
      <c r="L433" s="38">
        <v>0</v>
      </c>
      <c s="32">
        <f>ROUND(ROUND(L433,2)*ROUND(G433,3),2)</f>
      </c>
      <c s="36" t="s">
        <v>649</v>
      </c>
      <c>
        <f>(M433*21)/100</f>
      </c>
      <c t="s">
        <v>27</v>
      </c>
    </row>
    <row r="434" spans="1:5" ht="12.75">
      <c r="A434" s="35" t="s">
        <v>56</v>
      </c>
      <c r="E434" s="39" t="s">
        <v>10586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25.5">
      <c r="A437" t="s">
        <v>49</v>
      </c>
      <c s="34" t="s">
        <v>493</v>
      </c>
      <c s="34" t="s">
        <v>10587</v>
      </c>
      <c s="35" t="s">
        <v>5</v>
      </c>
      <c s="6" t="s">
        <v>10588</v>
      </c>
      <c s="36" t="s">
        <v>586</v>
      </c>
      <c s="37">
        <v>1885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4861</v>
      </c>
      <c>
        <f>(M437*21)/100</f>
      </c>
      <c t="s">
        <v>27</v>
      </c>
    </row>
    <row r="438" spans="1:5" ht="25.5">
      <c r="A438" s="35" t="s">
        <v>56</v>
      </c>
      <c r="E438" s="39" t="s">
        <v>10588</v>
      </c>
    </row>
    <row r="439" spans="1:5" ht="63.75">
      <c r="A439" s="35" t="s">
        <v>58</v>
      </c>
      <c r="E439" s="40" t="s">
        <v>10579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494</v>
      </c>
      <c s="34" t="s">
        <v>10589</v>
      </c>
      <c s="35" t="s">
        <v>5</v>
      </c>
      <c s="6" t="s">
        <v>10590</v>
      </c>
      <c s="36" t="s">
        <v>586</v>
      </c>
      <c s="37">
        <v>1885</v>
      </c>
      <c s="36">
        <v>0.0008</v>
      </c>
      <c s="36">
        <f>ROUND(G441*H441,6)</f>
      </c>
      <c r="L441" s="38">
        <v>0</v>
      </c>
      <c s="32">
        <f>ROUND(ROUND(L441,2)*ROUND(G441,3),2)</f>
      </c>
      <c s="36" t="s">
        <v>4861</v>
      </c>
      <c>
        <f>(M441*21)/100</f>
      </c>
      <c t="s">
        <v>27</v>
      </c>
    </row>
    <row r="442" spans="1:5" ht="25.5">
      <c r="A442" s="35" t="s">
        <v>56</v>
      </c>
      <c r="E442" s="39" t="s">
        <v>10590</v>
      </c>
    </row>
    <row r="443" spans="1:5" ht="12.75">
      <c r="A443" s="35" t="s">
        <v>58</v>
      </c>
      <c r="E443" s="40" t="s">
        <v>5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495</v>
      </c>
      <c s="34" t="s">
        <v>10591</v>
      </c>
      <c s="35" t="s">
        <v>5</v>
      </c>
      <c s="6" t="s">
        <v>10592</v>
      </c>
      <c s="36" t="s">
        <v>586</v>
      </c>
      <c s="37">
        <v>1885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4861</v>
      </c>
      <c>
        <f>(M445*21)/100</f>
      </c>
      <c t="s">
        <v>27</v>
      </c>
    </row>
    <row r="446" spans="1:5" ht="25.5">
      <c r="A446" s="35" t="s">
        <v>56</v>
      </c>
      <c r="E446" s="39" t="s">
        <v>10592</v>
      </c>
    </row>
    <row r="447" spans="1:5" ht="63.75">
      <c r="A447" s="35" t="s">
        <v>58</v>
      </c>
      <c r="E447" s="40" t="s">
        <v>10579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498</v>
      </c>
      <c s="34" t="s">
        <v>10593</v>
      </c>
      <c s="35" t="s">
        <v>5</v>
      </c>
      <c s="6" t="s">
        <v>10594</v>
      </c>
      <c s="36" t="s">
        <v>586</v>
      </c>
      <c s="37">
        <v>2073.5</v>
      </c>
      <c s="36">
        <v>0.0001</v>
      </c>
      <c s="36">
        <f>ROUND(G449*H449,6)</f>
      </c>
      <c r="L449" s="38">
        <v>0</v>
      </c>
      <c s="32">
        <f>ROUND(ROUND(L449,2)*ROUND(G449,3),2)</f>
      </c>
      <c s="36" t="s">
        <v>4861</v>
      </c>
      <c>
        <f>(M449*21)/100</f>
      </c>
      <c t="s">
        <v>27</v>
      </c>
    </row>
    <row r="450" spans="1:5" ht="12.75">
      <c r="A450" s="35" t="s">
        <v>56</v>
      </c>
      <c r="E450" s="39" t="s">
        <v>10594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25.5">
      <c r="A453" t="s">
        <v>49</v>
      </c>
      <c s="34" t="s">
        <v>501</v>
      </c>
      <c s="34" t="s">
        <v>10595</v>
      </c>
      <c s="35" t="s">
        <v>5</v>
      </c>
      <c s="6" t="s">
        <v>10596</v>
      </c>
      <c s="36" t="s">
        <v>586</v>
      </c>
      <c s="37">
        <v>1415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4861</v>
      </c>
      <c>
        <f>(M453*21)/100</f>
      </c>
      <c t="s">
        <v>27</v>
      </c>
    </row>
    <row r="454" spans="1:5" ht="25.5">
      <c r="A454" s="35" t="s">
        <v>56</v>
      </c>
      <c r="E454" s="39" t="s">
        <v>10596</v>
      </c>
    </row>
    <row r="455" spans="1:5" ht="25.5">
      <c r="A455" s="35" t="s">
        <v>58</v>
      </c>
      <c r="E455" s="40" t="s">
        <v>10597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504</v>
      </c>
      <c s="34" t="s">
        <v>10598</v>
      </c>
      <c s="35" t="s">
        <v>5</v>
      </c>
      <c s="6" t="s">
        <v>10599</v>
      </c>
      <c s="36" t="s">
        <v>101</v>
      </c>
      <c s="37">
        <v>424.5</v>
      </c>
      <c s="36">
        <v>0.51</v>
      </c>
      <c s="36">
        <f>ROUND(G457*H457,6)</f>
      </c>
      <c r="L457" s="38">
        <v>0</v>
      </c>
      <c s="32">
        <f>ROUND(ROUND(L457,2)*ROUND(G457,3),2)</f>
      </c>
      <c s="36" t="s">
        <v>4861</v>
      </c>
      <c>
        <f>(M457*21)/100</f>
      </c>
      <c t="s">
        <v>27</v>
      </c>
    </row>
    <row r="458" spans="1:5" ht="12.75">
      <c r="A458" s="35" t="s">
        <v>56</v>
      </c>
      <c r="E458" s="39" t="s">
        <v>10599</v>
      </c>
    </row>
    <row r="459" spans="1:5" ht="12.75">
      <c r="A459" s="35" t="s">
        <v>58</v>
      </c>
      <c r="E459" s="40" t="s">
        <v>10600</v>
      </c>
    </row>
    <row r="460" spans="1:5" ht="12.75">
      <c r="A460" t="s">
        <v>60</v>
      </c>
      <c r="E460" s="39" t="s">
        <v>5</v>
      </c>
    </row>
    <row r="461" spans="1:16" ht="25.5">
      <c r="A461" t="s">
        <v>49</v>
      </c>
      <c s="34" t="s">
        <v>507</v>
      </c>
      <c s="34" t="s">
        <v>10601</v>
      </c>
      <c s="35" t="s">
        <v>5</v>
      </c>
      <c s="6" t="s">
        <v>10602</v>
      </c>
      <c s="36" t="s">
        <v>101</v>
      </c>
      <c s="37">
        <v>639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4861</v>
      </c>
      <c>
        <f>(M461*21)/100</f>
      </c>
      <c t="s">
        <v>27</v>
      </c>
    </row>
    <row r="462" spans="1:5" ht="25.5">
      <c r="A462" s="35" t="s">
        <v>56</v>
      </c>
      <c r="E462" s="39" t="s">
        <v>10602</v>
      </c>
    </row>
    <row r="463" spans="1:5" ht="63.75">
      <c r="A463" s="35" t="s">
        <v>58</v>
      </c>
      <c r="E463" s="40" t="s">
        <v>10603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508</v>
      </c>
      <c s="34" t="s">
        <v>10598</v>
      </c>
      <c s="35" t="s">
        <v>50</v>
      </c>
      <c s="6" t="s">
        <v>10599</v>
      </c>
      <c s="36" t="s">
        <v>101</v>
      </c>
      <c s="37">
        <v>639</v>
      </c>
      <c s="36">
        <v>0.51</v>
      </c>
      <c s="36">
        <f>ROUND(G465*H465,6)</f>
      </c>
      <c r="L465" s="38">
        <v>0</v>
      </c>
      <c s="32">
        <f>ROUND(ROUND(L465,2)*ROUND(G465,3),2)</f>
      </c>
      <c s="36" t="s">
        <v>4861</v>
      </c>
      <c>
        <f>(M465*21)/100</f>
      </c>
      <c t="s">
        <v>27</v>
      </c>
    </row>
    <row r="466" spans="1:5" ht="12.75">
      <c r="A466" s="35" t="s">
        <v>56</v>
      </c>
      <c r="E466" s="39" t="s">
        <v>10599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25.5">
      <c r="A469" t="s">
        <v>49</v>
      </c>
      <c s="34" t="s">
        <v>509</v>
      </c>
      <c s="34" t="s">
        <v>10601</v>
      </c>
      <c s="35" t="s">
        <v>50</v>
      </c>
      <c s="6" t="s">
        <v>10602</v>
      </c>
      <c s="36" t="s">
        <v>101</v>
      </c>
      <c s="37">
        <v>707.5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4861</v>
      </c>
      <c>
        <f>(M469*21)/100</f>
      </c>
      <c t="s">
        <v>27</v>
      </c>
    </row>
    <row r="470" spans="1:5" ht="25.5">
      <c r="A470" s="35" t="s">
        <v>56</v>
      </c>
      <c r="E470" s="39" t="s">
        <v>10602</v>
      </c>
    </row>
    <row r="471" spans="1:5" ht="38.25">
      <c r="A471" s="35" t="s">
        <v>58</v>
      </c>
      <c r="E471" s="40" t="s">
        <v>10604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512</v>
      </c>
      <c s="34" t="s">
        <v>10605</v>
      </c>
      <c s="35" t="s">
        <v>5</v>
      </c>
      <c s="6" t="s">
        <v>10606</v>
      </c>
      <c s="36" t="s">
        <v>101</v>
      </c>
      <c s="37">
        <v>707.5</v>
      </c>
      <c s="36">
        <v>0.22</v>
      </c>
      <c s="36">
        <f>ROUND(G473*H473,6)</f>
      </c>
      <c r="L473" s="38">
        <v>0</v>
      </c>
      <c s="32">
        <f>ROUND(ROUND(L473,2)*ROUND(G473,3),2)</f>
      </c>
      <c s="36" t="s">
        <v>649</v>
      </c>
      <c>
        <f>(M473*21)/100</f>
      </c>
      <c t="s">
        <v>27</v>
      </c>
    </row>
    <row r="474" spans="1:5" ht="12.75">
      <c r="A474" s="35" t="s">
        <v>56</v>
      </c>
      <c r="E474" s="39" t="s">
        <v>10606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25.5">
      <c r="A477" t="s">
        <v>49</v>
      </c>
      <c s="34" t="s">
        <v>515</v>
      </c>
      <c s="34" t="s">
        <v>10607</v>
      </c>
      <c s="35" t="s">
        <v>5</v>
      </c>
      <c s="6" t="s">
        <v>10608</v>
      </c>
      <c s="36" t="s">
        <v>586</v>
      </c>
      <c s="37">
        <v>406.4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4861</v>
      </c>
      <c>
        <f>(M477*21)/100</f>
      </c>
      <c t="s">
        <v>27</v>
      </c>
    </row>
    <row r="478" spans="1:5" ht="25.5">
      <c r="A478" s="35" t="s">
        <v>56</v>
      </c>
      <c r="E478" s="39" t="s">
        <v>10608</v>
      </c>
    </row>
    <row r="479" spans="1:5" ht="38.25">
      <c r="A479" s="35" t="s">
        <v>58</v>
      </c>
      <c r="E479" s="40" t="s">
        <v>10609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518</v>
      </c>
      <c s="34" t="s">
        <v>5962</v>
      </c>
      <c s="35" t="s">
        <v>50</v>
      </c>
      <c s="6" t="s">
        <v>10530</v>
      </c>
      <c s="36" t="s">
        <v>54</v>
      </c>
      <c s="37">
        <v>0.142</v>
      </c>
      <c s="36">
        <v>1</v>
      </c>
      <c s="36">
        <f>ROUND(G481*H481,6)</f>
      </c>
      <c r="L481" s="38">
        <v>0</v>
      </c>
      <c s="32">
        <f>ROUND(ROUND(L481,2)*ROUND(G481,3),2)</f>
      </c>
      <c s="36" t="s">
        <v>4861</v>
      </c>
      <c>
        <f>(M481*21)/100</f>
      </c>
      <c t="s">
        <v>27</v>
      </c>
    </row>
    <row r="482" spans="1:5" ht="12.75">
      <c r="A482" s="35" t="s">
        <v>56</v>
      </c>
      <c r="E482" s="39" t="s">
        <v>10530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25.5">
      <c r="A485" t="s">
        <v>49</v>
      </c>
      <c s="34" t="s">
        <v>519</v>
      </c>
      <c s="34" t="s">
        <v>10610</v>
      </c>
      <c s="35" t="s">
        <v>5</v>
      </c>
      <c s="6" t="s">
        <v>10611</v>
      </c>
      <c s="36" t="s">
        <v>586</v>
      </c>
      <c s="37">
        <v>812.8</v>
      </c>
      <c s="36">
        <v>0.00094</v>
      </c>
      <c s="36">
        <f>ROUND(G485*H485,6)</f>
      </c>
      <c r="L485" s="38">
        <v>0</v>
      </c>
      <c s="32">
        <f>ROUND(ROUND(L485,2)*ROUND(G485,3),2)</f>
      </c>
      <c s="36" t="s">
        <v>4861</v>
      </c>
      <c>
        <f>(M485*21)/100</f>
      </c>
      <c t="s">
        <v>27</v>
      </c>
    </row>
    <row r="486" spans="1:5" ht="25.5">
      <c r="A486" s="35" t="s">
        <v>56</v>
      </c>
      <c r="E486" s="39" t="s">
        <v>10611</v>
      </c>
    </row>
    <row r="487" spans="1:5" ht="63.75">
      <c r="A487" s="35" t="s">
        <v>58</v>
      </c>
      <c r="E487" s="40" t="s">
        <v>10612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520</v>
      </c>
      <c s="34" t="s">
        <v>10537</v>
      </c>
      <c s="35" t="s">
        <v>50</v>
      </c>
      <c s="6" t="s">
        <v>10538</v>
      </c>
      <c s="36" t="s">
        <v>586</v>
      </c>
      <c s="37">
        <v>487.68</v>
      </c>
      <c s="36">
        <v>0.0048</v>
      </c>
      <c s="36">
        <f>ROUND(G489*H489,6)</f>
      </c>
      <c r="L489" s="38">
        <v>0</v>
      </c>
      <c s="32">
        <f>ROUND(ROUND(L489,2)*ROUND(G489,3),2)</f>
      </c>
      <c s="36" t="s">
        <v>649</v>
      </c>
      <c>
        <f>(M489*21)/100</f>
      </c>
      <c t="s">
        <v>27</v>
      </c>
    </row>
    <row r="490" spans="1:5" ht="25.5">
      <c r="A490" s="35" t="s">
        <v>56</v>
      </c>
      <c r="E490" s="39" t="s">
        <v>10538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524</v>
      </c>
      <c s="34" t="s">
        <v>10613</v>
      </c>
      <c s="35" t="s">
        <v>5</v>
      </c>
      <c s="6" t="s">
        <v>10540</v>
      </c>
      <c s="36" t="s">
        <v>586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649</v>
      </c>
      <c>
        <f>(M493*21)/100</f>
      </c>
      <c t="s">
        <v>27</v>
      </c>
    </row>
    <row r="494" spans="1:5" ht="25.5">
      <c r="A494" s="35" t="s">
        <v>56</v>
      </c>
      <c r="E494" s="39" t="s">
        <v>10540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527</v>
      </c>
      <c s="34" t="s">
        <v>10614</v>
      </c>
      <c s="35" t="s">
        <v>5</v>
      </c>
      <c s="6" t="s">
        <v>10615</v>
      </c>
      <c s="36" t="s">
        <v>54</v>
      </c>
      <c s="37">
        <v>507.318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4861</v>
      </c>
      <c>
        <f>(M497*21)/100</f>
      </c>
      <c t="s">
        <v>27</v>
      </c>
    </row>
    <row r="498" spans="1:5" ht="12.75">
      <c r="A498" s="35" t="s">
        <v>56</v>
      </c>
      <c r="E498" s="39" t="s">
        <v>10615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3" ht="12.75">
      <c r="A501" t="s">
        <v>46</v>
      </c>
      <c r="C501" s="31" t="s">
        <v>9848</v>
      </c>
      <c r="E501" s="33" t="s">
        <v>5253</v>
      </c>
      <c r="J501" s="32">
        <f>0</f>
      </c>
      <c s="32">
        <f>0</f>
      </c>
      <c s="32">
        <f>0+L502+L506+L510+L514+L518</f>
      </c>
      <c s="32">
        <f>0+M502+M506+M510+M514+M518</f>
      </c>
    </row>
    <row r="502" spans="1:16" ht="12.75">
      <c r="A502" t="s">
        <v>49</v>
      </c>
      <c s="34" t="s">
        <v>530</v>
      </c>
      <c s="34" t="s">
        <v>10616</v>
      </c>
      <c s="35" t="s">
        <v>5</v>
      </c>
      <c s="6" t="s">
        <v>10617</v>
      </c>
      <c s="36" t="s">
        <v>113</v>
      </c>
      <c s="37">
        <v>38</v>
      </c>
      <c s="36">
        <v>0.00267</v>
      </c>
      <c s="36">
        <f>ROUND(G502*H502,6)</f>
      </c>
      <c r="L502" s="38">
        <v>0</v>
      </c>
      <c s="32">
        <f>ROUND(ROUND(L502,2)*ROUND(G502,3),2)</f>
      </c>
      <c s="36" t="s">
        <v>649</v>
      </c>
      <c>
        <f>(M502*21)/100</f>
      </c>
      <c t="s">
        <v>27</v>
      </c>
    </row>
    <row r="503" spans="1:5" ht="12.75">
      <c r="A503" s="35" t="s">
        <v>56</v>
      </c>
      <c r="E503" s="39" t="s">
        <v>10617</v>
      </c>
    </row>
    <row r="504" spans="1:5" ht="38.25">
      <c r="A504" s="35" t="s">
        <v>58</v>
      </c>
      <c r="E504" s="40" t="s">
        <v>10618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531</v>
      </c>
      <c s="34" t="s">
        <v>10619</v>
      </c>
      <c s="35" t="s">
        <v>5</v>
      </c>
      <c s="6" t="s">
        <v>10620</v>
      </c>
      <c s="36" t="s">
        <v>113</v>
      </c>
      <c s="37">
        <v>61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649</v>
      </c>
      <c>
        <f>(M506*21)/100</f>
      </c>
      <c t="s">
        <v>27</v>
      </c>
    </row>
    <row r="507" spans="1:5" ht="12.75">
      <c r="A507" s="35" t="s">
        <v>56</v>
      </c>
      <c r="E507" s="39" t="s">
        <v>10620</v>
      </c>
    </row>
    <row r="508" spans="1:5" ht="38.25">
      <c r="A508" s="35" t="s">
        <v>58</v>
      </c>
      <c r="E508" s="40" t="s">
        <v>10621</v>
      </c>
    </row>
    <row r="509" spans="1:5" ht="12.75">
      <c r="A509" t="s">
        <v>60</v>
      </c>
      <c r="E509" s="39" t="s">
        <v>5</v>
      </c>
    </row>
    <row r="510" spans="1:16" ht="25.5">
      <c r="A510" t="s">
        <v>49</v>
      </c>
      <c s="34" t="s">
        <v>532</v>
      </c>
      <c s="34" t="s">
        <v>10622</v>
      </c>
      <c s="35" t="s">
        <v>5</v>
      </c>
      <c s="6" t="s">
        <v>10623</v>
      </c>
      <c s="36" t="s">
        <v>113</v>
      </c>
      <c s="37">
        <v>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649</v>
      </c>
      <c>
        <f>(M510*21)/100</f>
      </c>
      <c t="s">
        <v>27</v>
      </c>
    </row>
    <row r="511" spans="1:5" ht="25.5">
      <c r="A511" s="35" t="s">
        <v>56</v>
      </c>
      <c r="E511" s="39" t="s">
        <v>10623</v>
      </c>
    </row>
    <row r="512" spans="1:5" ht="38.25">
      <c r="A512" s="35" t="s">
        <v>58</v>
      </c>
      <c r="E512" s="40" t="s">
        <v>10624</v>
      </c>
    </row>
    <row r="513" spans="1:5" ht="12.75">
      <c r="A513" t="s">
        <v>60</v>
      </c>
      <c r="E513" s="39" t="s">
        <v>5</v>
      </c>
    </row>
    <row r="514" spans="1:16" ht="12.75">
      <c r="A514" t="s">
        <v>49</v>
      </c>
      <c s="34" t="s">
        <v>533</v>
      </c>
      <c s="34" t="s">
        <v>10625</v>
      </c>
      <c s="35" t="s">
        <v>5</v>
      </c>
      <c s="6" t="s">
        <v>10626</v>
      </c>
      <c s="36" t="s">
        <v>113</v>
      </c>
      <c s="37">
        <v>9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649</v>
      </c>
      <c>
        <f>(M514*21)/100</f>
      </c>
      <c t="s">
        <v>27</v>
      </c>
    </row>
    <row r="515" spans="1:5" ht="12.75">
      <c r="A515" s="35" t="s">
        <v>56</v>
      </c>
      <c r="E515" s="39" t="s">
        <v>10626</v>
      </c>
    </row>
    <row r="516" spans="1:5" ht="38.25">
      <c r="A516" s="35" t="s">
        <v>58</v>
      </c>
      <c r="E516" s="40" t="s">
        <v>10627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534</v>
      </c>
      <c s="34" t="s">
        <v>5259</v>
      </c>
      <c s="35" t="s">
        <v>5</v>
      </c>
      <c s="6" t="s">
        <v>10628</v>
      </c>
      <c s="36" t="s">
        <v>54</v>
      </c>
      <c s="37">
        <v>124.884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4861</v>
      </c>
      <c>
        <f>(M518*21)/100</f>
      </c>
      <c t="s">
        <v>27</v>
      </c>
    </row>
    <row r="519" spans="1:5" ht="12.75">
      <c r="A519" s="35" t="s">
        <v>56</v>
      </c>
      <c r="E519" s="39" t="s">
        <v>10628</v>
      </c>
    </row>
    <row r="520" spans="1:5" ht="12.75">
      <c r="A520" s="35" t="s">
        <v>58</v>
      </c>
      <c r="E520" s="40" t="s">
        <v>5</v>
      </c>
    </row>
    <row r="521" spans="1:5" ht="12.75">
      <c r="A521" t="s">
        <v>60</v>
      </c>
      <c r="E521" s="39" t="s">
        <v>5</v>
      </c>
    </row>
    <row r="522" spans="1:13" ht="12.75">
      <c r="A522" t="s">
        <v>46</v>
      </c>
      <c r="C522" s="31" t="s">
        <v>10629</v>
      </c>
      <c r="E522" s="33" t="s">
        <v>10630</v>
      </c>
      <c r="J522" s="32">
        <f>0</f>
      </c>
      <c s="32">
        <f>0</f>
      </c>
      <c s="32">
        <f>0+L523</f>
      </c>
      <c s="32">
        <f>0+M523</f>
      </c>
    </row>
    <row r="523" spans="1:16" ht="12.75">
      <c r="A523" t="s">
        <v>49</v>
      </c>
      <c s="34" t="s">
        <v>539</v>
      </c>
      <c s="34" t="s">
        <v>10629</v>
      </c>
      <c s="35" t="s">
        <v>5</v>
      </c>
      <c s="6" t="s">
        <v>10631</v>
      </c>
      <c s="36" t="s">
        <v>10131</v>
      </c>
      <c s="37">
        <v>1</v>
      </c>
      <c s="36">
        <v>0.0372</v>
      </c>
      <c s="36">
        <f>ROUND(G523*H523,6)</f>
      </c>
      <c r="L523" s="38">
        <v>0</v>
      </c>
      <c s="32">
        <f>ROUND(ROUND(L523,2)*ROUND(G523,3),2)</f>
      </c>
      <c s="36" t="s">
        <v>649</v>
      </c>
      <c>
        <f>(M523*21)/100</f>
      </c>
      <c t="s">
        <v>27</v>
      </c>
    </row>
    <row r="524" spans="1:5" ht="12.75">
      <c r="A524" s="35" t="s">
        <v>56</v>
      </c>
      <c r="E524" s="39" t="s">
        <v>10631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8648</v>
      </c>
      <c r="E527" s="33" t="s">
        <v>8143</v>
      </c>
      <c r="J527" s="32">
        <f>0</f>
      </c>
      <c s="32">
        <f>0</f>
      </c>
      <c s="32">
        <f>0+L528+L532+L536+L540+L544</f>
      </c>
      <c s="32">
        <f>0+M528+M532+M536+M540+M544</f>
      </c>
    </row>
    <row r="528" spans="1:16" ht="25.5">
      <c r="A528" t="s">
        <v>49</v>
      </c>
      <c s="34" t="s">
        <v>5914</v>
      </c>
      <c s="34" t="s">
        <v>10632</v>
      </c>
      <c s="35" t="s">
        <v>5</v>
      </c>
      <c s="6" t="s">
        <v>10633</v>
      </c>
      <c s="36" t="s">
        <v>586</v>
      </c>
      <c s="37">
        <v>660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649</v>
      </c>
      <c>
        <f>(M528*21)/100</f>
      </c>
      <c t="s">
        <v>27</v>
      </c>
    </row>
    <row r="529" spans="1:5" ht="25.5">
      <c r="A529" s="35" t="s">
        <v>56</v>
      </c>
      <c r="E529" s="39" t="s">
        <v>10633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5</v>
      </c>
    </row>
    <row r="532" spans="1:16" ht="12.75">
      <c r="A532" t="s">
        <v>49</v>
      </c>
      <c s="34" t="s">
        <v>5919</v>
      </c>
      <c s="34" t="s">
        <v>10634</v>
      </c>
      <c s="35" t="s">
        <v>5</v>
      </c>
      <c s="6" t="s">
        <v>10635</v>
      </c>
      <c s="36" t="s">
        <v>106</v>
      </c>
      <c s="37">
        <v>2259.576</v>
      </c>
      <c s="36">
        <v>0.00315</v>
      </c>
      <c s="36">
        <f>ROUND(G532*H532,6)</f>
      </c>
      <c r="L532" s="38">
        <v>0</v>
      </c>
      <c s="32">
        <f>ROUND(ROUND(L532,2)*ROUND(G532,3),2)</f>
      </c>
      <c s="36" t="s">
        <v>4861</v>
      </c>
      <c>
        <f>(M532*21)/100</f>
      </c>
      <c t="s">
        <v>27</v>
      </c>
    </row>
    <row r="533" spans="1:5" ht="12.75">
      <c r="A533" s="35" t="s">
        <v>56</v>
      </c>
      <c r="E533" s="39" t="s">
        <v>10635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25.5">
      <c r="A536" t="s">
        <v>49</v>
      </c>
      <c s="34" t="s">
        <v>5926</v>
      </c>
      <c s="34" t="s">
        <v>10636</v>
      </c>
      <c s="35" t="s">
        <v>5</v>
      </c>
      <c s="6" t="s">
        <v>10637</v>
      </c>
      <c s="36" t="s">
        <v>586</v>
      </c>
      <c s="37">
        <v>660</v>
      </c>
      <c s="36">
        <v>0.00021</v>
      </c>
      <c s="36">
        <f>ROUND(G536*H536,6)</f>
      </c>
      <c r="L536" s="38">
        <v>0</v>
      </c>
      <c s="32">
        <f>ROUND(ROUND(L536,2)*ROUND(G536,3),2)</f>
      </c>
      <c s="36" t="s">
        <v>4861</v>
      </c>
      <c>
        <f>(M536*21)/100</f>
      </c>
      <c t="s">
        <v>27</v>
      </c>
    </row>
    <row r="537" spans="1:5" ht="38.25">
      <c r="A537" s="35" t="s">
        <v>56</v>
      </c>
      <c r="E537" s="39" t="s">
        <v>10638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12.75">
      <c r="A540" t="s">
        <v>49</v>
      </c>
      <c s="34" t="s">
        <v>5930</v>
      </c>
      <c s="34" t="s">
        <v>10639</v>
      </c>
      <c s="35" t="s">
        <v>5</v>
      </c>
      <c s="6" t="s">
        <v>10640</v>
      </c>
      <c s="36" t="s">
        <v>586</v>
      </c>
      <c s="37">
        <v>712.8</v>
      </c>
      <c s="36">
        <v>0.025</v>
      </c>
      <c s="36">
        <f>ROUND(G540*H540,6)</f>
      </c>
      <c r="L540" s="38">
        <v>0</v>
      </c>
      <c s="32">
        <f>ROUND(ROUND(L540,2)*ROUND(G540,3),2)</f>
      </c>
      <c s="36" t="s">
        <v>4861</v>
      </c>
      <c>
        <f>(M540*21)/100</f>
      </c>
      <c t="s">
        <v>27</v>
      </c>
    </row>
    <row r="541" spans="1:5" ht="12.75">
      <c r="A541" s="35" t="s">
        <v>56</v>
      </c>
      <c r="E541" s="39" t="s">
        <v>10640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5934</v>
      </c>
      <c s="34" t="s">
        <v>9659</v>
      </c>
      <c s="35" t="s">
        <v>5</v>
      </c>
      <c s="6" t="s">
        <v>9660</v>
      </c>
      <c s="36" t="s">
        <v>54</v>
      </c>
      <c s="37">
        <v>72.24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4861</v>
      </c>
      <c>
        <f>(M544*21)/100</f>
      </c>
      <c t="s">
        <v>27</v>
      </c>
    </row>
    <row r="545" spans="1:5" ht="12.75">
      <c r="A545" s="35" t="s">
        <v>56</v>
      </c>
      <c r="E545" s="39" t="s">
        <v>9660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3" ht="12.75">
      <c r="A548" t="s">
        <v>46</v>
      </c>
      <c r="C548" s="31" t="s">
        <v>4388</v>
      </c>
      <c r="E548" s="33" t="s">
        <v>4389</v>
      </c>
      <c r="J548" s="32">
        <f>0</f>
      </c>
      <c s="32">
        <f>0</f>
      </c>
      <c s="32">
        <f>0+L549+L553+L557+L561+L565+L569+L573+L577+L581+L585+L589+L593</f>
      </c>
      <c s="32">
        <f>0+M549+M553+M557+M561+M565+M569+M573+M577+M581+M585+M589+M593</f>
      </c>
    </row>
    <row r="549" spans="1:16" ht="25.5">
      <c r="A549" t="s">
        <v>49</v>
      </c>
      <c s="34" t="s">
        <v>5939</v>
      </c>
      <c s="34" t="s">
        <v>10641</v>
      </c>
      <c s="35" t="s">
        <v>5</v>
      </c>
      <c s="6" t="s">
        <v>10642</v>
      </c>
      <c s="36" t="s">
        <v>106</v>
      </c>
      <c s="37">
        <v>40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649</v>
      </c>
      <c>
        <f>(M549*21)/100</f>
      </c>
      <c t="s">
        <v>27</v>
      </c>
    </row>
    <row r="550" spans="1:5" ht="25.5">
      <c r="A550" s="35" t="s">
        <v>56</v>
      </c>
      <c r="E550" s="39" t="s">
        <v>10642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25.5">
      <c r="A553" t="s">
        <v>49</v>
      </c>
      <c s="34" t="s">
        <v>5944</v>
      </c>
      <c s="34" t="s">
        <v>9902</v>
      </c>
      <c s="35" t="s">
        <v>5</v>
      </c>
      <c s="6" t="s">
        <v>10643</v>
      </c>
      <c s="36" t="s">
        <v>2724</v>
      </c>
      <c s="37">
        <v>2143.93</v>
      </c>
      <c s="36">
        <v>5E-05</v>
      </c>
      <c s="36">
        <f>ROUND(G553*H553,6)</f>
      </c>
      <c r="L553" s="38">
        <v>0</v>
      </c>
      <c s="32">
        <f>ROUND(ROUND(L553,2)*ROUND(G553,3),2)</f>
      </c>
      <c s="36" t="s">
        <v>4861</v>
      </c>
      <c>
        <f>(M553*21)/100</f>
      </c>
      <c t="s">
        <v>27</v>
      </c>
    </row>
    <row r="554" spans="1:5" ht="25.5">
      <c r="A554" s="35" t="s">
        <v>56</v>
      </c>
      <c r="E554" s="39" t="s">
        <v>10643</v>
      </c>
    </row>
    <row r="555" spans="1:5" ht="12.75">
      <c r="A555" s="35" t="s">
        <v>58</v>
      </c>
      <c r="E555" s="40" t="s">
        <v>10644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5951</v>
      </c>
      <c s="34" t="s">
        <v>8898</v>
      </c>
      <c s="35" t="s">
        <v>5</v>
      </c>
      <c s="6" t="s">
        <v>10645</v>
      </c>
      <c s="36" t="s">
        <v>2724</v>
      </c>
      <c s="37">
        <v>11975.753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4861</v>
      </c>
      <c>
        <f>(M557*21)/100</f>
      </c>
      <c t="s">
        <v>27</v>
      </c>
    </row>
    <row r="558" spans="1:5" ht="25.5">
      <c r="A558" s="35" t="s">
        <v>56</v>
      </c>
      <c r="E558" s="39" t="s">
        <v>10645</v>
      </c>
    </row>
    <row r="559" spans="1:5" ht="12.75">
      <c r="A559" s="35" t="s">
        <v>58</v>
      </c>
      <c r="E559" s="40" t="s">
        <v>10646</v>
      </c>
    </row>
    <row r="560" spans="1:5" ht="12.75">
      <c r="A560" t="s">
        <v>60</v>
      </c>
      <c r="E560" s="39" t="s">
        <v>5</v>
      </c>
    </row>
    <row r="561" spans="1:16" ht="38.25">
      <c r="A561" t="s">
        <v>49</v>
      </c>
      <c s="34" t="s">
        <v>5956</v>
      </c>
      <c s="34" t="s">
        <v>10647</v>
      </c>
      <c s="35" t="s">
        <v>5</v>
      </c>
      <c s="6" t="s">
        <v>10648</v>
      </c>
      <c s="36" t="s">
        <v>113</v>
      </c>
      <c s="37">
        <v>148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649</v>
      </c>
      <c>
        <f>(M561*21)/100</f>
      </c>
      <c t="s">
        <v>27</v>
      </c>
    </row>
    <row r="562" spans="1:5" ht="38.25">
      <c r="A562" s="35" t="s">
        <v>56</v>
      </c>
      <c r="E562" s="39" t="s">
        <v>10649</v>
      </c>
    </row>
    <row r="563" spans="1:5" ht="12.75">
      <c r="A563" s="35" t="s">
        <v>58</v>
      </c>
      <c r="E563" s="40" t="s">
        <v>5</v>
      </c>
    </row>
    <row r="564" spans="1:5" ht="12.75">
      <c r="A564" t="s">
        <v>60</v>
      </c>
      <c r="E564" s="39" t="s">
        <v>5</v>
      </c>
    </row>
    <row r="565" spans="1:16" ht="12.75">
      <c r="A565" t="s">
        <v>49</v>
      </c>
      <c s="34" t="s">
        <v>5961</v>
      </c>
      <c s="34" t="s">
        <v>10650</v>
      </c>
      <c s="35" t="s">
        <v>5</v>
      </c>
      <c s="6" t="s">
        <v>10651</v>
      </c>
      <c s="36" t="s">
        <v>2724</v>
      </c>
      <c s="37">
        <v>2229.687</v>
      </c>
      <c s="36">
        <v>1</v>
      </c>
      <c s="36">
        <f>ROUND(G565*H565,6)</f>
      </c>
      <c r="L565" s="38">
        <v>0</v>
      </c>
      <c s="32">
        <f>ROUND(ROUND(L565,2)*ROUND(G565,3),2)</f>
      </c>
      <c s="36" t="s">
        <v>649</v>
      </c>
      <c>
        <f>(M565*21)/100</f>
      </c>
      <c t="s">
        <v>27</v>
      </c>
    </row>
    <row r="566" spans="1:5" ht="12.75">
      <c r="A566" s="35" t="s">
        <v>56</v>
      </c>
      <c r="E566" s="39" t="s">
        <v>10651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38.25">
      <c r="A569" t="s">
        <v>49</v>
      </c>
      <c s="34" t="s">
        <v>5965</v>
      </c>
      <c s="34" t="s">
        <v>10652</v>
      </c>
      <c s="35" t="s">
        <v>5</v>
      </c>
      <c s="6" t="s">
        <v>10653</v>
      </c>
      <c s="36" t="s">
        <v>586</v>
      </c>
      <c s="37">
        <v>660</v>
      </c>
      <c s="36">
        <v>5E-05</v>
      </c>
      <c s="36">
        <f>ROUND(G569*H569,6)</f>
      </c>
      <c r="L569" s="38">
        <v>0</v>
      </c>
      <c s="32">
        <f>ROUND(ROUND(L569,2)*ROUND(G569,3),2)</f>
      </c>
      <c s="36" t="s">
        <v>649</v>
      </c>
      <c>
        <f>(M569*21)/100</f>
      </c>
      <c t="s">
        <v>27</v>
      </c>
    </row>
    <row r="570" spans="1:5" ht="38.25">
      <c r="A570" s="35" t="s">
        <v>56</v>
      </c>
      <c r="E570" s="39" t="s">
        <v>10653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5970</v>
      </c>
      <c s="34" t="s">
        <v>10654</v>
      </c>
      <c s="35" t="s">
        <v>5</v>
      </c>
      <c s="6" t="s">
        <v>10655</v>
      </c>
      <c s="36" t="s">
        <v>54</v>
      </c>
      <c s="37">
        <v>13.174</v>
      </c>
      <c s="36">
        <v>1</v>
      </c>
      <c s="36">
        <f>ROUND(G573*H573,6)</f>
      </c>
      <c r="L573" s="38">
        <v>0</v>
      </c>
      <c s="32">
        <f>ROUND(ROUND(L573,2)*ROUND(G573,3),2)</f>
      </c>
      <c s="36" t="s">
        <v>4861</v>
      </c>
      <c>
        <f>(M573*21)/100</f>
      </c>
      <c t="s">
        <v>27</v>
      </c>
    </row>
    <row r="574" spans="1:5" ht="12.75">
      <c r="A574" s="35" t="s">
        <v>56</v>
      </c>
      <c r="E574" s="39" t="s">
        <v>10655</v>
      </c>
    </row>
    <row r="575" spans="1:5" ht="25.5">
      <c r="A575" s="35" t="s">
        <v>58</v>
      </c>
      <c r="E575" s="40" t="s">
        <v>10656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5975</v>
      </c>
      <c s="34" t="s">
        <v>10657</v>
      </c>
      <c s="35" t="s">
        <v>5</v>
      </c>
      <c s="6" t="s">
        <v>10658</v>
      </c>
      <c s="36" t="s">
        <v>2724</v>
      </c>
      <c s="37">
        <v>11975.753</v>
      </c>
      <c s="36">
        <v>0.00024</v>
      </c>
      <c s="36">
        <f>ROUND(G577*H577,6)</f>
      </c>
      <c r="L577" s="38">
        <v>0</v>
      </c>
      <c s="32">
        <f>ROUND(ROUND(L577,2)*ROUND(G577,3),2)</f>
      </c>
      <c s="36" t="s">
        <v>649</v>
      </c>
      <c>
        <f>(M577*21)/100</f>
      </c>
      <c t="s">
        <v>27</v>
      </c>
    </row>
    <row r="578" spans="1:5" ht="12.75">
      <c r="A578" s="35" t="s">
        <v>56</v>
      </c>
      <c r="E578" s="39" t="s">
        <v>10658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5979</v>
      </c>
      <c s="34" t="s">
        <v>10659</v>
      </c>
      <c s="35" t="s">
        <v>5</v>
      </c>
      <c s="6" t="s">
        <v>10660</v>
      </c>
      <c s="36" t="s">
        <v>2724</v>
      </c>
      <c s="37">
        <v>5000</v>
      </c>
      <c s="36">
        <v>6E-05</v>
      </c>
      <c s="36">
        <f>ROUND(G581*H581,6)</f>
      </c>
      <c r="L581" s="38">
        <v>0</v>
      </c>
      <c s="32">
        <f>ROUND(ROUND(L581,2)*ROUND(G581,3),2)</f>
      </c>
      <c s="36" t="s">
        <v>649</v>
      </c>
      <c>
        <f>(M581*21)/100</f>
      </c>
      <c t="s">
        <v>27</v>
      </c>
    </row>
    <row r="582" spans="1:5" ht="12.75">
      <c r="A582" s="35" t="s">
        <v>56</v>
      </c>
      <c r="E582" s="39" t="s">
        <v>10660</v>
      </c>
    </row>
    <row r="583" spans="1:5" ht="25.5">
      <c r="A583" s="35" t="s">
        <v>58</v>
      </c>
      <c r="E583" s="40" t="s">
        <v>10661</v>
      </c>
    </row>
    <row r="584" spans="1:5" ht="12.75">
      <c r="A584" t="s">
        <v>60</v>
      </c>
      <c r="E584" s="39" t="s">
        <v>5</v>
      </c>
    </row>
    <row r="585" spans="1:16" ht="25.5">
      <c r="A585" t="s">
        <v>49</v>
      </c>
      <c s="34" t="s">
        <v>5984</v>
      </c>
      <c s="34" t="s">
        <v>10662</v>
      </c>
      <c s="35" t="s">
        <v>5</v>
      </c>
      <c s="6" t="s">
        <v>10663</v>
      </c>
      <c s="36" t="s">
        <v>2724</v>
      </c>
      <c s="37">
        <v>11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649</v>
      </c>
      <c>
        <f>(M585*21)/100</f>
      </c>
      <c t="s">
        <v>27</v>
      </c>
    </row>
    <row r="586" spans="1:5" ht="25.5">
      <c r="A586" s="35" t="s">
        <v>56</v>
      </c>
      <c r="E586" s="39" t="s">
        <v>10663</v>
      </c>
    </row>
    <row r="587" spans="1:5" ht="51">
      <c r="A587" s="35" t="s">
        <v>58</v>
      </c>
      <c r="E587" s="40" t="s">
        <v>10664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5989</v>
      </c>
      <c s="34" t="s">
        <v>10665</v>
      </c>
      <c s="35" t="s">
        <v>5</v>
      </c>
      <c s="6" t="s">
        <v>10666</v>
      </c>
      <c s="36" t="s">
        <v>2724</v>
      </c>
      <c s="37">
        <v>10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649</v>
      </c>
      <c>
        <f>(M589*21)/100</f>
      </c>
      <c t="s">
        <v>27</v>
      </c>
    </row>
    <row r="590" spans="1:5" ht="25.5">
      <c r="A590" s="35" t="s">
        <v>56</v>
      </c>
      <c r="E590" s="39" t="s">
        <v>10666</v>
      </c>
    </row>
    <row r="591" spans="1:5" ht="12.75">
      <c r="A591" s="35" t="s">
        <v>58</v>
      </c>
      <c r="E591" s="40" t="s">
        <v>9138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5993</v>
      </c>
      <c s="34" t="s">
        <v>10667</v>
      </c>
      <c s="35" t="s">
        <v>5</v>
      </c>
      <c s="6" t="s">
        <v>10668</v>
      </c>
      <c s="36" t="s">
        <v>54</v>
      </c>
      <c s="37">
        <v>48.184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4861</v>
      </c>
      <c>
        <f>(M593*21)/100</f>
      </c>
      <c t="s">
        <v>27</v>
      </c>
    </row>
    <row r="594" spans="1:5" ht="12.75">
      <c r="A594" s="35" t="s">
        <v>56</v>
      </c>
      <c r="E594" s="39" t="s">
        <v>10668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3" ht="12.75">
      <c r="A597" t="s">
        <v>46</v>
      </c>
      <c r="C597" s="31" t="s">
        <v>10669</v>
      </c>
      <c r="E597" s="33" t="s">
        <v>10670</v>
      </c>
      <c r="J597" s="32">
        <f>0</f>
      </c>
      <c s="32">
        <f>0</f>
      </c>
      <c s="32">
        <f>0+L598+L602+L606+L610+L614+L618+L622+L626+L630+L634+L638+L642+L646+L650</f>
      </c>
      <c s="32">
        <f>0+M598+M602+M606+M610+M614+M618+M622+M626+M630+M634+M638+M642+M646+M650</f>
      </c>
    </row>
    <row r="598" spans="1:16" ht="38.25">
      <c r="A598" t="s">
        <v>49</v>
      </c>
      <c s="34" t="s">
        <v>5998</v>
      </c>
      <c s="34" t="s">
        <v>10671</v>
      </c>
      <c s="35" t="s">
        <v>5</v>
      </c>
      <c s="6" t="s">
        <v>10672</v>
      </c>
      <c s="36" t="s">
        <v>106</v>
      </c>
      <c s="37">
        <v>466</v>
      </c>
      <c s="36">
        <v>0.014</v>
      </c>
      <c s="36">
        <f>ROUND(G598*H598,6)</f>
      </c>
      <c r="L598" s="38">
        <v>0</v>
      </c>
      <c s="32">
        <f>ROUND(ROUND(L598,2)*ROUND(G598,3),2)</f>
      </c>
      <c s="36" t="s">
        <v>4861</v>
      </c>
      <c>
        <f>(M598*21)/100</f>
      </c>
      <c t="s">
        <v>27</v>
      </c>
    </row>
    <row r="599" spans="1:5" ht="38.25">
      <c r="A599" s="35" t="s">
        <v>56</v>
      </c>
      <c r="E599" s="39" t="s">
        <v>10673</v>
      </c>
    </row>
    <row r="600" spans="1:5" ht="12.75">
      <c r="A600" s="35" t="s">
        <v>58</v>
      </c>
      <c r="E600" s="40" t="s">
        <v>10674</v>
      </c>
    </row>
    <row r="601" spans="1:5" ht="12.75">
      <c r="A601" t="s">
        <v>60</v>
      </c>
      <c r="E601" s="39" t="s">
        <v>5</v>
      </c>
    </row>
    <row r="602" spans="1:16" ht="25.5">
      <c r="A602" t="s">
        <v>49</v>
      </c>
      <c s="34" t="s">
        <v>6004</v>
      </c>
      <c s="34" t="s">
        <v>10675</v>
      </c>
      <c s="35" t="s">
        <v>5</v>
      </c>
      <c s="6" t="s">
        <v>10676</v>
      </c>
      <c s="36" t="s">
        <v>586</v>
      </c>
      <c s="37">
        <v>179.41</v>
      </c>
      <c s="36">
        <v>0.108</v>
      </c>
      <c s="36">
        <f>ROUND(G602*H602,6)</f>
      </c>
      <c r="L602" s="38">
        <v>0</v>
      </c>
      <c s="32">
        <f>ROUND(ROUND(L602,2)*ROUND(G602,3),2)</f>
      </c>
      <c s="36" t="s">
        <v>649</v>
      </c>
      <c>
        <f>(M602*21)/100</f>
      </c>
      <c t="s">
        <v>27</v>
      </c>
    </row>
    <row r="603" spans="1:5" ht="25.5">
      <c r="A603" s="35" t="s">
        <v>56</v>
      </c>
      <c r="E603" s="39" t="s">
        <v>10676</v>
      </c>
    </row>
    <row r="604" spans="1:5" ht="25.5">
      <c r="A604" s="35" t="s">
        <v>58</v>
      </c>
      <c r="E604" s="40" t="s">
        <v>10677</v>
      </c>
    </row>
    <row r="605" spans="1:5" ht="12.75">
      <c r="A605" t="s">
        <v>60</v>
      </c>
      <c r="E605" s="39" t="s">
        <v>5</v>
      </c>
    </row>
    <row r="606" spans="1:16" ht="38.25">
      <c r="A606" t="s">
        <v>49</v>
      </c>
      <c s="34" t="s">
        <v>6009</v>
      </c>
      <c s="34" t="s">
        <v>10678</v>
      </c>
      <c s="35" t="s">
        <v>5</v>
      </c>
      <c s="6" t="s">
        <v>10679</v>
      </c>
      <c s="36" t="s">
        <v>106</v>
      </c>
      <c s="37">
        <v>466</v>
      </c>
      <c s="36">
        <v>0.0078</v>
      </c>
      <c s="36">
        <f>ROUND(G606*H606,6)</f>
      </c>
      <c r="L606" s="38">
        <v>0</v>
      </c>
      <c s="32">
        <f>ROUND(ROUND(L606,2)*ROUND(G606,3),2)</f>
      </c>
      <c s="36" t="s">
        <v>4861</v>
      </c>
      <c>
        <f>(M606*21)/100</f>
      </c>
      <c t="s">
        <v>27</v>
      </c>
    </row>
    <row r="607" spans="1:5" ht="38.25">
      <c r="A607" s="35" t="s">
        <v>56</v>
      </c>
      <c r="E607" s="39" t="s">
        <v>10680</v>
      </c>
    </row>
    <row r="608" spans="1:5" ht="12.75">
      <c r="A608" s="35" t="s">
        <v>58</v>
      </c>
      <c r="E608" s="40" t="s">
        <v>5</v>
      </c>
    </row>
    <row r="609" spans="1:5" ht="12.75">
      <c r="A609" t="s">
        <v>60</v>
      </c>
      <c r="E609" s="39" t="s">
        <v>5</v>
      </c>
    </row>
    <row r="610" spans="1:16" ht="12.75">
      <c r="A610" t="s">
        <v>49</v>
      </c>
      <c s="34" t="s">
        <v>6013</v>
      </c>
      <c s="34" t="s">
        <v>10681</v>
      </c>
      <c s="35" t="s">
        <v>5</v>
      </c>
      <c s="6" t="s">
        <v>10682</v>
      </c>
      <c s="36" t="s">
        <v>586</v>
      </c>
      <c s="37">
        <v>53.823</v>
      </c>
      <c s="36">
        <v>0.014</v>
      </c>
      <c s="36">
        <f>ROUND(G610*H610,6)</f>
      </c>
      <c r="L610" s="38">
        <v>0</v>
      </c>
      <c s="32">
        <f>ROUND(ROUND(L610,2)*ROUND(G610,3),2)</f>
      </c>
      <c s="36" t="s">
        <v>649</v>
      </c>
      <c>
        <f>(M610*21)/100</f>
      </c>
      <c t="s">
        <v>27</v>
      </c>
    </row>
    <row r="611" spans="1:5" ht="12.75">
      <c r="A611" s="35" t="s">
        <v>56</v>
      </c>
      <c r="E611" s="39" t="s">
        <v>10682</v>
      </c>
    </row>
    <row r="612" spans="1:5" ht="25.5">
      <c r="A612" s="35" t="s">
        <v>58</v>
      </c>
      <c r="E612" s="40" t="s">
        <v>10683</v>
      </c>
    </row>
    <row r="613" spans="1:5" ht="12.75">
      <c r="A613" t="s">
        <v>60</v>
      </c>
      <c r="E613" s="39" t="s">
        <v>5</v>
      </c>
    </row>
    <row r="614" spans="1:16" ht="25.5">
      <c r="A614" t="s">
        <v>49</v>
      </c>
      <c s="34" t="s">
        <v>6017</v>
      </c>
      <c s="34" t="s">
        <v>10684</v>
      </c>
      <c s="35" t="s">
        <v>5</v>
      </c>
      <c s="6" t="s">
        <v>10685</v>
      </c>
      <c s="36" t="s">
        <v>586</v>
      </c>
      <c s="37">
        <v>3645</v>
      </c>
      <c s="36">
        <v>0.04</v>
      </c>
      <c s="36">
        <f>ROUND(G614*H614,6)</f>
      </c>
      <c r="L614" s="38">
        <v>0</v>
      </c>
      <c s="32">
        <f>ROUND(ROUND(L614,2)*ROUND(G614,3),2)</f>
      </c>
      <c s="36" t="s">
        <v>4861</v>
      </c>
      <c>
        <f>(M614*21)/100</f>
      </c>
      <c t="s">
        <v>27</v>
      </c>
    </row>
    <row r="615" spans="1:5" ht="25.5">
      <c r="A615" s="35" t="s">
        <v>56</v>
      </c>
      <c r="E615" s="39" t="s">
        <v>10685</v>
      </c>
    </row>
    <row r="616" spans="1:5" ht="63.75">
      <c r="A616" s="35" t="s">
        <v>58</v>
      </c>
      <c r="E616" s="40" t="s">
        <v>10686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6022</v>
      </c>
      <c s="34" t="s">
        <v>10687</v>
      </c>
      <c s="35" t="s">
        <v>5</v>
      </c>
      <c s="6" t="s">
        <v>10688</v>
      </c>
      <c s="36" t="s">
        <v>586</v>
      </c>
      <c s="37">
        <v>3790.8</v>
      </c>
      <c s="36">
        <v>0.108</v>
      </c>
      <c s="36">
        <f>ROUND(G618*H618,6)</f>
      </c>
      <c r="L618" s="38">
        <v>0</v>
      </c>
      <c s="32">
        <f>ROUND(ROUND(L618,2)*ROUND(G618,3),2)</f>
      </c>
      <c s="36" t="s">
        <v>649</v>
      </c>
      <c>
        <f>(M618*21)/100</f>
      </c>
      <c t="s">
        <v>27</v>
      </c>
    </row>
    <row r="619" spans="1:5" ht="25.5">
      <c r="A619" s="35" t="s">
        <v>56</v>
      </c>
      <c r="E619" s="39" t="s">
        <v>10688</v>
      </c>
    </row>
    <row r="620" spans="1:5" ht="12.75">
      <c r="A620" s="35" t="s">
        <v>58</v>
      </c>
      <c r="E620" s="40" t="s">
        <v>5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6028</v>
      </c>
      <c s="34" t="s">
        <v>10689</v>
      </c>
      <c s="35" t="s">
        <v>5</v>
      </c>
      <c s="6" t="s">
        <v>10690</v>
      </c>
      <c s="36" t="s">
        <v>586</v>
      </c>
      <c s="37">
        <v>591</v>
      </c>
      <c s="36">
        <v>0.011</v>
      </c>
      <c s="36">
        <f>ROUND(G622*H622,6)</f>
      </c>
      <c r="L622" s="38">
        <v>0</v>
      </c>
      <c s="32">
        <f>ROUND(ROUND(L622,2)*ROUND(G622,3),2)</f>
      </c>
      <c s="36" t="s">
        <v>4861</v>
      </c>
      <c>
        <f>(M622*21)/100</f>
      </c>
      <c t="s">
        <v>27</v>
      </c>
    </row>
    <row r="623" spans="1:5" ht="25.5">
      <c r="A623" s="35" t="s">
        <v>56</v>
      </c>
      <c r="E623" s="39" t="s">
        <v>10690</v>
      </c>
    </row>
    <row r="624" spans="1:5" ht="38.25">
      <c r="A624" s="35" t="s">
        <v>58</v>
      </c>
      <c r="E624" s="40" t="s">
        <v>10691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6033</v>
      </c>
      <c s="34" t="s">
        <v>10692</v>
      </c>
      <c s="35" t="s">
        <v>5</v>
      </c>
      <c s="6" t="s">
        <v>10693</v>
      </c>
      <c s="36" t="s">
        <v>586</v>
      </c>
      <c s="37">
        <v>650.1</v>
      </c>
      <c s="36">
        <v>0.177</v>
      </c>
      <c s="36">
        <f>ROUND(G626*H626,6)</f>
      </c>
      <c r="L626" s="38">
        <v>0</v>
      </c>
      <c s="32">
        <f>ROUND(ROUND(L626,2)*ROUND(G626,3),2)</f>
      </c>
      <c s="36" t="s">
        <v>649</v>
      </c>
      <c>
        <f>(M626*21)/100</f>
      </c>
      <c t="s">
        <v>27</v>
      </c>
    </row>
    <row r="627" spans="1:5" ht="25.5">
      <c r="A627" s="35" t="s">
        <v>56</v>
      </c>
      <c r="E627" s="39" t="s">
        <v>10693</v>
      </c>
    </row>
    <row r="628" spans="1:5" ht="12.75">
      <c r="A628" s="35" t="s">
        <v>58</v>
      </c>
      <c r="E628" s="40" t="s">
        <v>5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6036</v>
      </c>
      <c s="34" t="s">
        <v>10694</v>
      </c>
      <c s="35" t="s">
        <v>5</v>
      </c>
      <c s="6" t="s">
        <v>10695</v>
      </c>
      <c s="36" t="s">
        <v>586</v>
      </c>
      <c s="37">
        <v>66</v>
      </c>
      <c s="36">
        <v>0.0016</v>
      </c>
      <c s="36">
        <f>ROUND(G630*H630,6)</f>
      </c>
      <c r="L630" s="38">
        <v>0</v>
      </c>
      <c s="32">
        <f>ROUND(ROUND(L630,2)*ROUND(G630,3),2)</f>
      </c>
      <c s="36" t="s">
        <v>649</v>
      </c>
      <c>
        <f>(M630*21)/100</f>
      </c>
      <c t="s">
        <v>27</v>
      </c>
    </row>
    <row r="631" spans="1:5" ht="25.5">
      <c r="A631" s="35" t="s">
        <v>56</v>
      </c>
      <c r="E631" s="39" t="s">
        <v>10695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6039</v>
      </c>
      <c s="34" t="s">
        <v>10696</v>
      </c>
      <c s="35" t="s">
        <v>5</v>
      </c>
      <c s="6" t="s">
        <v>10697</v>
      </c>
      <c s="36" t="s">
        <v>586</v>
      </c>
      <c s="37">
        <v>72.6</v>
      </c>
      <c s="36">
        <v>0.189</v>
      </c>
      <c s="36">
        <f>ROUND(G634*H634,6)</f>
      </c>
      <c r="L634" s="38">
        <v>0</v>
      </c>
      <c s="32">
        <f>ROUND(ROUND(L634,2)*ROUND(G634,3),2)</f>
      </c>
      <c s="36" t="s">
        <v>649</v>
      </c>
      <c>
        <f>(M634*21)/100</f>
      </c>
      <c t="s">
        <v>27</v>
      </c>
    </row>
    <row r="635" spans="1:5" ht="25.5">
      <c r="A635" s="35" t="s">
        <v>56</v>
      </c>
      <c r="E635" s="39" t="s">
        <v>10697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12.75">
      <c r="A638" t="s">
        <v>49</v>
      </c>
      <c s="34" t="s">
        <v>6044</v>
      </c>
      <c s="34" t="s">
        <v>10698</v>
      </c>
      <c s="35" t="s">
        <v>5</v>
      </c>
      <c s="6" t="s">
        <v>10699</v>
      </c>
      <c s="36" t="s">
        <v>106</v>
      </c>
      <c s="37">
        <v>95</v>
      </c>
      <c s="36">
        <v>0</v>
      </c>
      <c s="36">
        <f>ROUND(G638*H638,6)</f>
      </c>
      <c r="L638" s="38">
        <v>0</v>
      </c>
      <c s="32">
        <f>ROUND(ROUND(L638,2)*ROUND(G638,3),2)</f>
      </c>
      <c s="36" t="s">
        <v>649</v>
      </c>
      <c>
        <f>(M638*21)/100</f>
      </c>
      <c t="s">
        <v>27</v>
      </c>
    </row>
    <row r="639" spans="1:5" ht="12.75">
      <c r="A639" s="35" t="s">
        <v>56</v>
      </c>
      <c r="E639" s="39" t="s">
        <v>10699</v>
      </c>
    </row>
    <row r="640" spans="1:5" ht="51">
      <c r="A640" s="35" t="s">
        <v>58</v>
      </c>
      <c r="E640" s="40" t="s">
        <v>10700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6048</v>
      </c>
      <c s="34" t="s">
        <v>10701</v>
      </c>
      <c s="35" t="s">
        <v>5</v>
      </c>
      <c s="6" t="s">
        <v>10702</v>
      </c>
      <c s="36" t="s">
        <v>106</v>
      </c>
      <c s="37">
        <v>135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649</v>
      </c>
      <c>
        <f>(M642*21)/100</f>
      </c>
      <c t="s">
        <v>27</v>
      </c>
    </row>
    <row r="643" spans="1:5" ht="12.75">
      <c r="A643" s="35" t="s">
        <v>56</v>
      </c>
      <c r="E643" s="39" t="s">
        <v>10702</v>
      </c>
    </row>
    <row r="644" spans="1:5" ht="51">
      <c r="A644" s="35" t="s">
        <v>58</v>
      </c>
      <c r="E644" s="40" t="s">
        <v>10703</v>
      </c>
    </row>
    <row r="645" spans="1:5" ht="12.75">
      <c r="A645" t="s">
        <v>60</v>
      </c>
      <c r="E645" s="39" t="s">
        <v>5</v>
      </c>
    </row>
    <row r="646" spans="1:16" ht="25.5">
      <c r="A646" t="s">
        <v>49</v>
      </c>
      <c s="34" t="s">
        <v>6055</v>
      </c>
      <c s="34" t="s">
        <v>10704</v>
      </c>
      <c s="35" t="s">
        <v>5</v>
      </c>
      <c s="6" t="s">
        <v>10705</v>
      </c>
      <c s="36" t="s">
        <v>586</v>
      </c>
      <c s="37">
        <v>4406</v>
      </c>
      <c s="36">
        <v>0.00016</v>
      </c>
      <c s="36">
        <f>ROUND(G646*H646,6)</f>
      </c>
      <c r="L646" s="38">
        <v>0</v>
      </c>
      <c s="32">
        <f>ROUND(ROUND(L646,2)*ROUND(G646,3),2)</f>
      </c>
      <c s="36" t="s">
        <v>4861</v>
      </c>
      <c>
        <f>(M646*21)/100</f>
      </c>
      <c t="s">
        <v>27</v>
      </c>
    </row>
    <row r="647" spans="1:5" ht="25.5">
      <c r="A647" s="35" t="s">
        <v>56</v>
      </c>
      <c r="E647" s="39" t="s">
        <v>10705</v>
      </c>
    </row>
    <row r="648" spans="1:5" ht="114.75">
      <c r="A648" s="35" t="s">
        <v>58</v>
      </c>
      <c r="E648" s="40" t="s">
        <v>10706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2875</v>
      </c>
      <c s="34" t="s">
        <v>10707</v>
      </c>
      <c s="35" t="s">
        <v>5</v>
      </c>
      <c s="6" t="s">
        <v>10708</v>
      </c>
      <c s="36" t="s">
        <v>54</v>
      </c>
      <c s="37">
        <v>721.596</v>
      </c>
      <c s="36">
        <v>0</v>
      </c>
      <c s="36">
        <f>ROUND(G650*H650,6)</f>
      </c>
      <c r="L650" s="38">
        <v>0</v>
      </c>
      <c s="32">
        <f>ROUND(ROUND(L650,2)*ROUND(G650,3),2)</f>
      </c>
      <c s="36" t="s">
        <v>4861</v>
      </c>
      <c>
        <f>(M650*21)/100</f>
      </c>
      <c t="s">
        <v>27</v>
      </c>
    </row>
    <row r="651" spans="1:5" ht="38.25">
      <c r="A651" s="35" t="s">
        <v>56</v>
      </c>
      <c r="E651" s="39" t="s">
        <v>10709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3" ht="12.75">
      <c r="A654" t="s">
        <v>46</v>
      </c>
      <c r="C654" s="31" t="s">
        <v>85</v>
      </c>
      <c r="E654" s="33" t="s">
        <v>4348</v>
      </c>
      <c r="J654" s="32">
        <f>0</f>
      </c>
      <c s="32">
        <f>0</f>
      </c>
      <c s="32">
        <f>0+L655+L659+L663+L667+L671+L675+L679+L683+L687+L691</f>
      </c>
      <c s="32">
        <f>0+M655+M659+M663+M667+M671+M675+M679+M683+M687+M691</f>
      </c>
    </row>
    <row r="655" spans="1:16" ht="38.25">
      <c r="A655" t="s">
        <v>49</v>
      </c>
      <c s="34" t="s">
        <v>261</v>
      </c>
      <c s="34" t="s">
        <v>10710</v>
      </c>
      <c s="35" t="s">
        <v>5</v>
      </c>
      <c s="6" t="s">
        <v>10711</v>
      </c>
      <c s="36" t="s">
        <v>101</v>
      </c>
      <c s="37">
        <v>0.86</v>
      </c>
      <c s="36">
        <v>1.42289</v>
      </c>
      <c s="36">
        <f>ROUND(G655*H655,6)</f>
      </c>
      <c r="L655" s="38">
        <v>0</v>
      </c>
      <c s="32">
        <f>ROUND(ROUND(L655,2)*ROUND(G655,3),2)</f>
      </c>
      <c s="36" t="s">
        <v>4861</v>
      </c>
      <c>
        <f>(M655*21)/100</f>
      </c>
      <c t="s">
        <v>27</v>
      </c>
    </row>
    <row r="656" spans="1:5" ht="51">
      <c r="A656" s="35" t="s">
        <v>56</v>
      </c>
      <c r="E656" s="39" t="s">
        <v>10712</v>
      </c>
    </row>
    <row r="657" spans="1:5" ht="12.75">
      <c r="A657" s="35" t="s">
        <v>58</v>
      </c>
      <c r="E657" s="40" t="s">
        <v>10713</v>
      </c>
    </row>
    <row r="658" spans="1:5" ht="12.75">
      <c r="A658" t="s">
        <v>60</v>
      </c>
      <c r="E658" s="39" t="s">
        <v>5</v>
      </c>
    </row>
    <row r="659" spans="1:16" ht="25.5">
      <c r="A659" t="s">
        <v>49</v>
      </c>
      <c s="34" t="s">
        <v>264</v>
      </c>
      <c s="34" t="s">
        <v>10714</v>
      </c>
      <c s="35" t="s">
        <v>5</v>
      </c>
      <c s="6" t="s">
        <v>10715</v>
      </c>
      <c s="36" t="s">
        <v>101</v>
      </c>
      <c s="37">
        <v>10.208</v>
      </c>
      <c s="36">
        <v>1.68544</v>
      </c>
      <c s="36">
        <f>ROUND(G659*H659,6)</f>
      </c>
      <c r="L659" s="38">
        <v>0</v>
      </c>
      <c s="32">
        <f>ROUND(ROUND(L659,2)*ROUND(G659,3),2)</f>
      </c>
      <c s="36" t="s">
        <v>649</v>
      </c>
      <c>
        <f>(M659*21)/100</f>
      </c>
      <c t="s">
        <v>27</v>
      </c>
    </row>
    <row r="660" spans="1:5" ht="51">
      <c r="A660" s="35" t="s">
        <v>56</v>
      </c>
      <c r="E660" s="39" t="s">
        <v>10716</v>
      </c>
    </row>
    <row r="661" spans="1:5" ht="12.75">
      <c r="A661" s="35" t="s">
        <v>58</v>
      </c>
      <c r="E661" s="40" t="s">
        <v>10717</v>
      </c>
    </row>
    <row r="662" spans="1:5" ht="12.75">
      <c r="A662" t="s">
        <v>60</v>
      </c>
      <c r="E662" s="39" t="s">
        <v>5</v>
      </c>
    </row>
    <row r="663" spans="1:16" ht="12.75">
      <c r="A663" t="s">
        <v>49</v>
      </c>
      <c s="34" t="s">
        <v>267</v>
      </c>
      <c s="34" t="s">
        <v>10718</v>
      </c>
      <c s="35" t="s">
        <v>5</v>
      </c>
      <c s="6" t="s">
        <v>10719</v>
      </c>
      <c s="36" t="s">
        <v>113</v>
      </c>
      <c s="37">
        <v>1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649</v>
      </c>
      <c>
        <f>(M663*21)/100</f>
      </c>
      <c t="s">
        <v>27</v>
      </c>
    </row>
    <row r="664" spans="1:5" ht="12.75">
      <c r="A664" s="35" t="s">
        <v>56</v>
      </c>
      <c r="E664" s="39" t="s">
        <v>10719</v>
      </c>
    </row>
    <row r="665" spans="1:5" ht="12.75">
      <c r="A665" s="35" t="s">
        <v>58</v>
      </c>
      <c r="E665" s="40" t="s">
        <v>5</v>
      </c>
    </row>
    <row r="666" spans="1:5" ht="12.75">
      <c r="A666" t="s">
        <v>60</v>
      </c>
      <c r="E666" s="39" t="s">
        <v>5</v>
      </c>
    </row>
    <row r="667" spans="1:16" ht="25.5">
      <c r="A667" t="s">
        <v>49</v>
      </c>
      <c s="34" t="s">
        <v>270</v>
      </c>
      <c s="34" t="s">
        <v>10720</v>
      </c>
      <c s="35" t="s">
        <v>5</v>
      </c>
      <c s="6" t="s">
        <v>10721</v>
      </c>
      <c s="36" t="s">
        <v>113</v>
      </c>
      <c s="37">
        <v>36</v>
      </c>
      <c s="36">
        <v>0.06383</v>
      </c>
      <c s="36">
        <f>ROUND(G667*H667,6)</f>
      </c>
      <c r="L667" s="38">
        <v>0</v>
      </c>
      <c s="32">
        <f>ROUND(ROUND(L667,2)*ROUND(G667,3),2)</f>
      </c>
      <c s="36" t="s">
        <v>649</v>
      </c>
      <c>
        <f>(M667*21)/100</f>
      </c>
      <c t="s">
        <v>27</v>
      </c>
    </row>
    <row r="668" spans="1:5" ht="38.25">
      <c r="A668" s="35" t="s">
        <v>56</v>
      </c>
      <c r="E668" s="39" t="s">
        <v>10722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10723</v>
      </c>
      <c s="35" t="s">
        <v>5</v>
      </c>
      <c s="6" t="s">
        <v>10721</v>
      </c>
      <c s="36" t="s">
        <v>113</v>
      </c>
      <c s="37">
        <v>9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649</v>
      </c>
      <c>
        <f>(M671*21)/100</f>
      </c>
      <c t="s">
        <v>27</v>
      </c>
    </row>
    <row r="672" spans="1:5" ht="38.25">
      <c r="A672" s="35" t="s">
        <v>56</v>
      </c>
      <c r="E672" s="39" t="s">
        <v>10724</v>
      </c>
    </row>
    <row r="673" spans="1:5" ht="38.25">
      <c r="A673" s="35" t="s">
        <v>58</v>
      </c>
      <c r="E673" s="40" t="s">
        <v>10725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10726</v>
      </c>
      <c s="35" t="s">
        <v>5</v>
      </c>
      <c s="6" t="s">
        <v>10727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649</v>
      </c>
      <c>
        <f>(M675*21)/100</f>
      </c>
      <c t="s">
        <v>27</v>
      </c>
    </row>
    <row r="676" spans="1:5" ht="25.5">
      <c r="A676" s="35" t="s">
        <v>56</v>
      </c>
      <c r="E676" s="39" t="s">
        <v>10727</v>
      </c>
    </row>
    <row r="677" spans="1:5" ht="12.75">
      <c r="A677" s="35" t="s">
        <v>58</v>
      </c>
      <c r="E677" s="40" t="s">
        <v>10728</v>
      </c>
    </row>
    <row r="678" spans="1:5" ht="12.75">
      <c r="A678" t="s">
        <v>60</v>
      </c>
      <c r="E678" s="39" t="s">
        <v>5</v>
      </c>
    </row>
    <row r="679" spans="1:16" ht="38.25">
      <c r="A679" t="s">
        <v>49</v>
      </c>
      <c s="34" t="s">
        <v>279</v>
      </c>
      <c s="34" t="s">
        <v>10729</v>
      </c>
      <c s="35" t="s">
        <v>5</v>
      </c>
      <c s="6" t="s">
        <v>10730</v>
      </c>
      <c s="36" t="s">
        <v>113</v>
      </c>
      <c s="37">
        <v>2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649</v>
      </c>
      <c>
        <f>(M679*21)/100</f>
      </c>
      <c t="s">
        <v>27</v>
      </c>
    </row>
    <row r="680" spans="1:5" ht="51">
      <c r="A680" s="35" t="s">
        <v>56</v>
      </c>
      <c r="E680" s="39" t="s">
        <v>10731</v>
      </c>
    </row>
    <row r="681" spans="1:5" ht="38.25">
      <c r="A681" s="35" t="s">
        <v>58</v>
      </c>
      <c r="E681" s="40" t="s">
        <v>10732</v>
      </c>
    </row>
    <row r="682" spans="1:5" ht="12.75">
      <c r="A682" t="s">
        <v>60</v>
      </c>
      <c r="E682" s="39" t="s">
        <v>5</v>
      </c>
    </row>
    <row r="683" spans="1:16" ht="25.5">
      <c r="A683" t="s">
        <v>49</v>
      </c>
      <c s="34" t="s">
        <v>282</v>
      </c>
      <c s="34" t="s">
        <v>10733</v>
      </c>
      <c s="35" t="s">
        <v>5</v>
      </c>
      <c s="6" t="s">
        <v>10734</v>
      </c>
      <c s="36" t="s">
        <v>113</v>
      </c>
      <c s="37">
        <v>10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649</v>
      </c>
      <c>
        <f>(M683*21)/100</f>
      </c>
      <c t="s">
        <v>27</v>
      </c>
    </row>
    <row r="684" spans="1:5" ht="25.5">
      <c r="A684" s="35" t="s">
        <v>56</v>
      </c>
      <c r="E684" s="39" t="s">
        <v>10734</v>
      </c>
    </row>
    <row r="685" spans="1:5" ht="76.5">
      <c r="A685" s="35" t="s">
        <v>58</v>
      </c>
      <c r="E685" s="40" t="s">
        <v>10735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10736</v>
      </c>
      <c s="35" t="s">
        <v>5</v>
      </c>
      <c s="6" t="s">
        <v>10737</v>
      </c>
      <c s="36" t="s">
        <v>113</v>
      </c>
      <c s="37">
        <v>1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649</v>
      </c>
      <c>
        <f>(M687*21)/100</f>
      </c>
      <c t="s">
        <v>27</v>
      </c>
    </row>
    <row r="688" spans="1:5" ht="25.5">
      <c r="A688" s="35" t="s">
        <v>56</v>
      </c>
      <c r="E688" s="39" t="s">
        <v>10737</v>
      </c>
    </row>
    <row r="689" spans="1:5" ht="12.75">
      <c r="A689" s="35" t="s">
        <v>58</v>
      </c>
      <c r="E689" s="40" t="s">
        <v>4004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289</v>
      </c>
      <c s="34" t="s">
        <v>10738</v>
      </c>
      <c s="35" t="s">
        <v>5</v>
      </c>
      <c s="6" t="s">
        <v>10739</v>
      </c>
      <c s="36" t="s">
        <v>101</v>
      </c>
      <c s="37">
        <v>9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649</v>
      </c>
      <c>
        <f>(M691*21)/100</f>
      </c>
      <c t="s">
        <v>27</v>
      </c>
    </row>
    <row r="692" spans="1:5" ht="12.75">
      <c r="A692" s="35" t="s">
        <v>56</v>
      </c>
      <c r="E692" s="39" t="s">
        <v>10739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5</v>
      </c>
    </row>
    <row r="695" spans="1:13" ht="12.75">
      <c r="A695" t="s">
        <v>46</v>
      </c>
      <c r="C695" s="31" t="s">
        <v>89</v>
      </c>
      <c r="E695" s="33" t="s">
        <v>5225</v>
      </c>
      <c r="J695" s="32">
        <f>0</f>
      </c>
      <c s="32">
        <f>0</f>
      </c>
      <c s="32">
        <f>0+L696+L700+L704+L708+L712+L716+L720+L724+L728+L732+L736+L740+L744+L748+L752+L756+L760+L764+L768+L772+L776+L780+L784+L788+L792+L796+L800+L804+L808+L812+L816+L820+L824+L828+L832+L836+L840+L844+L848+L852+L856+L860+L864+L868+L872+L876</f>
      </c>
      <c s="32">
        <f>0+M696+M700+M704+M708+M712+M716+M720+M724+M728+M732+M736+M740+M744+M748+M752+M756+M760+M764+M768+M772+M776+M780+M784+M788+M792+M796+M800+M804+M808+M812+M816+M820+M824+M828+M832+M836+M840+M844+M848+M852+M856+M860+M864+M868+M872+M876</f>
      </c>
    </row>
    <row r="696" spans="1:16" ht="12.75">
      <c r="A696" t="s">
        <v>49</v>
      </c>
      <c s="34" t="s">
        <v>293</v>
      </c>
      <c s="34" t="s">
        <v>10740</v>
      </c>
      <c s="35" t="s">
        <v>5</v>
      </c>
      <c s="6" t="s">
        <v>10741</v>
      </c>
      <c s="36" t="s">
        <v>106</v>
      </c>
      <c s="37">
        <v>44</v>
      </c>
      <c s="36">
        <v>0.00354</v>
      </c>
      <c s="36">
        <f>ROUND(G696*H696,6)</f>
      </c>
      <c r="L696" s="38">
        <v>0</v>
      </c>
      <c s="32">
        <f>ROUND(ROUND(L696,2)*ROUND(G696,3),2)</f>
      </c>
      <c s="36" t="s">
        <v>649</v>
      </c>
      <c>
        <f>(M696*21)/100</f>
      </c>
      <c t="s">
        <v>27</v>
      </c>
    </row>
    <row r="697" spans="1:5" ht="12.75">
      <c r="A697" s="35" t="s">
        <v>56</v>
      </c>
      <c r="E697" s="39" t="s">
        <v>10741</v>
      </c>
    </row>
    <row r="698" spans="1:5" ht="12.75">
      <c r="A698" s="35" t="s">
        <v>58</v>
      </c>
      <c r="E698" s="40" t="s">
        <v>5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296</v>
      </c>
      <c s="34" t="s">
        <v>10742</v>
      </c>
      <c s="35" t="s">
        <v>5</v>
      </c>
      <c s="6" t="s">
        <v>10743</v>
      </c>
      <c s="36" t="s">
        <v>106</v>
      </c>
      <c s="37">
        <v>44</v>
      </c>
      <c s="36">
        <v>0.131</v>
      </c>
      <c s="36">
        <f>ROUND(G700*H700,6)</f>
      </c>
      <c r="L700" s="38">
        <v>0</v>
      </c>
      <c s="32">
        <f>ROUND(ROUND(L700,2)*ROUND(G700,3),2)</f>
      </c>
      <c s="36" t="s">
        <v>649</v>
      </c>
      <c>
        <f>(M700*21)/100</f>
      </c>
      <c t="s">
        <v>27</v>
      </c>
    </row>
    <row r="701" spans="1:5" ht="12.75">
      <c r="A701" s="35" t="s">
        <v>56</v>
      </c>
      <c r="E701" s="39" t="s">
        <v>10743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25.5">
      <c r="A704" t="s">
        <v>49</v>
      </c>
      <c s="34" t="s">
        <v>299</v>
      </c>
      <c s="34" t="s">
        <v>10744</v>
      </c>
      <c s="35" t="s">
        <v>5</v>
      </c>
      <c s="6" t="s">
        <v>10745</v>
      </c>
      <c s="36" t="s">
        <v>106</v>
      </c>
      <c s="37">
        <v>166</v>
      </c>
      <c s="36">
        <v>0.00219</v>
      </c>
      <c s="36">
        <f>ROUND(G704*H704,6)</f>
      </c>
      <c r="L704" s="38">
        <v>0</v>
      </c>
      <c s="32">
        <f>ROUND(ROUND(L704,2)*ROUND(G704,3),2)</f>
      </c>
      <c s="36" t="s">
        <v>649</v>
      </c>
      <c>
        <f>(M704*21)/100</f>
      </c>
      <c t="s">
        <v>27</v>
      </c>
    </row>
    <row r="705" spans="1:5" ht="25.5">
      <c r="A705" s="35" t="s">
        <v>56</v>
      </c>
      <c r="E705" s="39" t="s">
        <v>10745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10746</v>
      </c>
      <c s="35" t="s">
        <v>5</v>
      </c>
      <c s="6" t="s">
        <v>10747</v>
      </c>
      <c s="36" t="s">
        <v>106</v>
      </c>
      <c s="37">
        <v>166</v>
      </c>
      <c s="36">
        <v>0.096</v>
      </c>
      <c s="36">
        <f>ROUND(G708*H708,6)</f>
      </c>
      <c r="L708" s="38">
        <v>0</v>
      </c>
      <c s="32">
        <f>ROUND(ROUND(L708,2)*ROUND(G708,3),2)</f>
      </c>
      <c s="36" t="s">
        <v>649</v>
      </c>
      <c>
        <f>(M708*21)/100</f>
      </c>
      <c t="s">
        <v>27</v>
      </c>
    </row>
    <row r="709" spans="1:5" ht="25.5">
      <c r="A709" s="35" t="s">
        <v>56</v>
      </c>
      <c r="E709" s="39" t="s">
        <v>10747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305</v>
      </c>
      <c s="34" t="s">
        <v>10748</v>
      </c>
      <c s="35" t="s">
        <v>5</v>
      </c>
      <c s="6" t="s">
        <v>10749</v>
      </c>
      <c s="36" t="s">
        <v>106</v>
      </c>
      <c s="37">
        <v>460</v>
      </c>
      <c s="36">
        <v>0.00037</v>
      </c>
      <c s="36">
        <f>ROUND(G712*H712,6)</f>
      </c>
      <c r="L712" s="38">
        <v>0</v>
      </c>
      <c s="32">
        <f>ROUND(ROUND(L712,2)*ROUND(G712,3),2)</f>
      </c>
      <c s="36" t="s">
        <v>649</v>
      </c>
      <c>
        <f>(M712*21)/100</f>
      </c>
      <c t="s">
        <v>27</v>
      </c>
    </row>
    <row r="713" spans="1:5" ht="12.75">
      <c r="A713" s="35" t="s">
        <v>56</v>
      </c>
      <c r="E713" s="39" t="s">
        <v>10749</v>
      </c>
    </row>
    <row r="714" spans="1:5" ht="114.75">
      <c r="A714" s="35" t="s">
        <v>58</v>
      </c>
      <c r="E714" s="40" t="s">
        <v>10750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10751</v>
      </c>
      <c s="35" t="s">
        <v>5</v>
      </c>
      <c s="6" t="s">
        <v>10752</v>
      </c>
      <c s="36" t="s">
        <v>106</v>
      </c>
      <c s="37">
        <v>195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649</v>
      </c>
      <c>
        <f>(M716*21)/100</f>
      </c>
      <c t="s">
        <v>27</v>
      </c>
    </row>
    <row r="717" spans="1:5" ht="12.75">
      <c r="A717" s="35" t="s">
        <v>56</v>
      </c>
      <c r="E717" s="39" t="s">
        <v>10752</v>
      </c>
    </row>
    <row r="718" spans="1:5" ht="89.25">
      <c r="A718" s="35" t="s">
        <v>58</v>
      </c>
      <c r="E718" s="40" t="s">
        <v>10753</v>
      </c>
    </row>
    <row r="719" spans="1:5" ht="12.75">
      <c r="A719" t="s">
        <v>60</v>
      </c>
      <c r="E719" s="39" t="s">
        <v>5</v>
      </c>
    </row>
    <row r="720" spans="1:16" ht="25.5">
      <c r="A720" t="s">
        <v>49</v>
      </c>
      <c s="34" t="s">
        <v>311</v>
      </c>
      <c s="34" t="s">
        <v>10754</v>
      </c>
      <c s="35" t="s">
        <v>5</v>
      </c>
      <c s="6" t="s">
        <v>10755</v>
      </c>
      <c s="36" t="s">
        <v>106</v>
      </c>
      <c s="37">
        <v>160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649</v>
      </c>
      <c>
        <f>(M720*21)/100</f>
      </c>
      <c t="s">
        <v>27</v>
      </c>
    </row>
    <row r="721" spans="1:5" ht="25.5">
      <c r="A721" s="35" t="s">
        <v>56</v>
      </c>
      <c r="E721" s="39" t="s">
        <v>10755</v>
      </c>
    </row>
    <row r="722" spans="1:5" ht="102">
      <c r="A722" s="35" t="s">
        <v>58</v>
      </c>
      <c r="E722" s="40" t="s">
        <v>10756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315</v>
      </c>
      <c s="34" t="s">
        <v>10757</v>
      </c>
      <c s="35" t="s">
        <v>5</v>
      </c>
      <c s="6" t="s">
        <v>10758</v>
      </c>
      <c s="36" t="s">
        <v>106</v>
      </c>
      <c s="37">
        <v>636.5</v>
      </c>
      <c s="36">
        <v>0.29221</v>
      </c>
      <c s="36">
        <f>ROUND(G724*H724,6)</f>
      </c>
      <c r="L724" s="38">
        <v>0</v>
      </c>
      <c s="32">
        <f>ROUND(ROUND(L724,2)*ROUND(G724,3),2)</f>
      </c>
      <c s="36" t="s">
        <v>4861</v>
      </c>
      <c>
        <f>(M724*21)/100</f>
      </c>
      <c t="s">
        <v>27</v>
      </c>
    </row>
    <row r="725" spans="1:5" ht="25.5">
      <c r="A725" s="35" t="s">
        <v>56</v>
      </c>
      <c r="E725" s="39" t="s">
        <v>10758</v>
      </c>
    </row>
    <row r="726" spans="1:5" ht="51">
      <c r="A726" s="35" t="s">
        <v>58</v>
      </c>
      <c r="E726" s="40" t="s">
        <v>10759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10760</v>
      </c>
      <c s="35" t="s">
        <v>5</v>
      </c>
      <c s="6" t="s">
        <v>10761</v>
      </c>
      <c s="36" t="s">
        <v>106</v>
      </c>
      <c s="37">
        <v>636.5</v>
      </c>
      <c s="36">
        <v>0.0475</v>
      </c>
      <c s="36">
        <f>ROUND(G728*H728,6)</f>
      </c>
      <c r="L728" s="38">
        <v>0</v>
      </c>
      <c s="32">
        <f>ROUND(ROUND(L728,2)*ROUND(G728,3),2)</f>
      </c>
      <c s="36" t="s">
        <v>649</v>
      </c>
      <c>
        <f>(M728*21)/100</f>
      </c>
      <c t="s">
        <v>27</v>
      </c>
    </row>
    <row r="729" spans="1:5" ht="25.5">
      <c r="A729" s="35" t="s">
        <v>56</v>
      </c>
      <c r="E729" s="39" t="s">
        <v>10761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10762</v>
      </c>
      <c s="35" t="s">
        <v>5</v>
      </c>
      <c s="6" t="s">
        <v>10763</v>
      </c>
      <c s="36" t="s">
        <v>106</v>
      </c>
      <c s="37">
        <v>40.5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649</v>
      </c>
      <c>
        <f>(M732*21)/100</f>
      </c>
      <c t="s">
        <v>27</v>
      </c>
    </row>
    <row r="733" spans="1:5" ht="38.25">
      <c r="A733" s="35" t="s">
        <v>56</v>
      </c>
      <c r="E733" s="39" t="s">
        <v>10764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324</v>
      </c>
      <c s="34" t="s">
        <v>10765</v>
      </c>
      <c s="35" t="s">
        <v>5</v>
      </c>
      <c s="6" t="s">
        <v>10766</v>
      </c>
      <c s="36" t="s">
        <v>113</v>
      </c>
      <c s="37">
        <v>4</v>
      </c>
      <c s="36">
        <v>0.27205</v>
      </c>
      <c s="36">
        <f>ROUND(G736*H736,6)</f>
      </c>
      <c r="L736" s="38">
        <v>0</v>
      </c>
      <c s="32">
        <f>ROUND(ROUND(L736,2)*ROUND(G736,3),2)</f>
      </c>
      <c s="36" t="s">
        <v>4861</v>
      </c>
      <c>
        <f>(M736*21)/100</f>
      </c>
      <c t="s">
        <v>27</v>
      </c>
    </row>
    <row r="737" spans="1:5" ht="12.75">
      <c r="A737" s="35" t="s">
        <v>56</v>
      </c>
      <c r="E737" s="39" t="s">
        <v>10766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10767</v>
      </c>
      <c s="35" t="s">
        <v>5</v>
      </c>
      <c s="6" t="s">
        <v>10768</v>
      </c>
      <c s="36" t="s">
        <v>10131</v>
      </c>
      <c s="37">
        <v>1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649</v>
      </c>
      <c>
        <f>(M740*21)/100</f>
      </c>
      <c t="s">
        <v>27</v>
      </c>
    </row>
    <row r="741" spans="1:5" ht="12.75">
      <c r="A741" s="35" t="s">
        <v>56</v>
      </c>
      <c r="E741" s="39" t="s">
        <v>10768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331</v>
      </c>
      <c s="34" t="s">
        <v>10769</v>
      </c>
      <c s="35" t="s">
        <v>5</v>
      </c>
      <c s="6" t="s">
        <v>10770</v>
      </c>
      <c s="36" t="s">
        <v>10131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649</v>
      </c>
      <c>
        <f>(M744*21)/100</f>
      </c>
      <c t="s">
        <v>27</v>
      </c>
    </row>
    <row r="745" spans="1:5" ht="12.75">
      <c r="A745" s="35" t="s">
        <v>56</v>
      </c>
      <c r="E745" s="39" t="s">
        <v>10770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10771</v>
      </c>
      <c s="35" t="s">
        <v>5</v>
      </c>
      <c s="6" t="s">
        <v>10772</v>
      </c>
      <c s="36" t="s">
        <v>10131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649</v>
      </c>
      <c>
        <f>(M748*21)/100</f>
      </c>
      <c t="s">
        <v>27</v>
      </c>
    </row>
    <row r="749" spans="1:5" ht="12.75">
      <c r="A749" s="35" t="s">
        <v>56</v>
      </c>
      <c r="E749" s="39" t="s">
        <v>10772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338</v>
      </c>
      <c s="34" t="s">
        <v>10773</v>
      </c>
      <c s="35" t="s">
        <v>5</v>
      </c>
      <c s="6" t="s">
        <v>10774</v>
      </c>
      <c s="36" t="s">
        <v>10131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649</v>
      </c>
      <c>
        <f>(M752*21)/100</f>
      </c>
      <c t="s">
        <v>27</v>
      </c>
    </row>
    <row r="753" spans="1:5" ht="12.75">
      <c r="A753" s="35" t="s">
        <v>56</v>
      </c>
      <c r="E753" s="39" t="s">
        <v>10774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25.5">
      <c r="A756" t="s">
        <v>49</v>
      </c>
      <c s="34" t="s">
        <v>341</v>
      </c>
      <c s="34" t="s">
        <v>10775</v>
      </c>
      <c s="35" t="s">
        <v>5</v>
      </c>
      <c s="6" t="s">
        <v>10776</v>
      </c>
      <c s="36" t="s">
        <v>113</v>
      </c>
      <c s="37">
        <v>6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649</v>
      </c>
      <c>
        <f>(M756*21)/100</f>
      </c>
      <c t="s">
        <v>27</v>
      </c>
    </row>
    <row r="757" spans="1:5" ht="25.5">
      <c r="A757" s="35" t="s">
        <v>56</v>
      </c>
      <c r="E757" s="39" t="s">
        <v>10776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10777</v>
      </c>
      <c s="35" t="s">
        <v>5</v>
      </c>
      <c s="6" t="s">
        <v>10778</v>
      </c>
      <c s="36" t="s">
        <v>113</v>
      </c>
      <c s="37">
        <v>7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649</v>
      </c>
      <c>
        <f>(M760*21)/100</f>
      </c>
      <c t="s">
        <v>27</v>
      </c>
    </row>
    <row r="761" spans="1:5" ht="25.5">
      <c r="A761" s="35" t="s">
        <v>56</v>
      </c>
      <c r="E761" s="39" t="s">
        <v>10778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10779</v>
      </c>
      <c s="35" t="s">
        <v>5</v>
      </c>
      <c s="6" t="s">
        <v>10780</v>
      </c>
      <c s="36" t="s">
        <v>113</v>
      </c>
      <c s="37">
        <v>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649</v>
      </c>
      <c>
        <f>(M764*21)/100</f>
      </c>
      <c t="s">
        <v>27</v>
      </c>
    </row>
    <row r="765" spans="1:5" ht="25.5">
      <c r="A765" s="35" t="s">
        <v>56</v>
      </c>
      <c r="E765" s="39" t="s">
        <v>10780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10781</v>
      </c>
      <c s="35" t="s">
        <v>5</v>
      </c>
      <c s="6" t="s">
        <v>10782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649</v>
      </c>
      <c>
        <f>(M768*21)/100</f>
      </c>
      <c t="s">
        <v>27</v>
      </c>
    </row>
    <row r="769" spans="1:5" ht="25.5">
      <c r="A769" s="35" t="s">
        <v>56</v>
      </c>
      <c r="E769" s="39" t="s">
        <v>10782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10783</v>
      </c>
      <c s="35" t="s">
        <v>5</v>
      </c>
      <c s="6" t="s">
        <v>10784</v>
      </c>
      <c s="36" t="s">
        <v>113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649</v>
      </c>
      <c>
        <f>(M772*21)/100</f>
      </c>
      <c t="s">
        <v>27</v>
      </c>
    </row>
    <row r="773" spans="1:5" ht="25.5">
      <c r="A773" s="35" t="s">
        <v>56</v>
      </c>
      <c r="E773" s="39" t="s">
        <v>10784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10785</v>
      </c>
      <c s="35" t="s">
        <v>5</v>
      </c>
      <c s="6" t="s">
        <v>10786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649</v>
      </c>
      <c>
        <f>(M776*21)/100</f>
      </c>
      <c t="s">
        <v>27</v>
      </c>
    </row>
    <row r="777" spans="1:5" ht="25.5">
      <c r="A777" s="35" t="s">
        <v>56</v>
      </c>
      <c r="E777" s="39" t="s">
        <v>10786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359</v>
      </c>
      <c s="34" t="s">
        <v>10787</v>
      </c>
      <c s="35" t="s">
        <v>5</v>
      </c>
      <c s="6" t="s">
        <v>10788</v>
      </c>
      <c s="36" t="s">
        <v>113</v>
      </c>
      <c s="37">
        <v>6</v>
      </c>
      <c s="36">
        <v>0.06</v>
      </c>
      <c s="36">
        <f>ROUND(G780*H780,6)</f>
      </c>
      <c r="L780" s="38">
        <v>0</v>
      </c>
      <c s="32">
        <f>ROUND(ROUND(L780,2)*ROUND(G780,3),2)</f>
      </c>
      <c s="36" t="s">
        <v>649</v>
      </c>
      <c>
        <f>(M780*21)/100</f>
      </c>
      <c t="s">
        <v>27</v>
      </c>
    </row>
    <row r="781" spans="1:5" ht="38.25">
      <c r="A781" s="35" t="s">
        <v>56</v>
      </c>
      <c r="E781" s="39" t="s">
        <v>10789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12.75">
      <c r="A784" t="s">
        <v>49</v>
      </c>
      <c s="34" t="s">
        <v>362</v>
      </c>
      <c s="34" t="s">
        <v>10790</v>
      </c>
      <c s="35" t="s">
        <v>5</v>
      </c>
      <c s="6" t="s">
        <v>10791</v>
      </c>
      <c s="36" t="s">
        <v>101</v>
      </c>
      <c s="37">
        <v>22.821</v>
      </c>
      <c s="36">
        <v>2.45</v>
      </c>
      <c s="36">
        <f>ROUND(G784*H784,6)</f>
      </c>
      <c r="L784" s="38">
        <v>0</v>
      </c>
      <c s="32">
        <f>ROUND(ROUND(L784,2)*ROUND(G784,3),2)</f>
      </c>
      <c s="36" t="s">
        <v>649</v>
      </c>
      <c>
        <f>(M784*21)/100</f>
      </c>
      <c t="s">
        <v>27</v>
      </c>
    </row>
    <row r="785" spans="1:5" ht="12.75">
      <c r="A785" s="35" t="s">
        <v>56</v>
      </c>
      <c r="E785" s="39" t="s">
        <v>10791</v>
      </c>
    </row>
    <row r="786" spans="1:5" ht="63.75">
      <c r="A786" s="35" t="s">
        <v>58</v>
      </c>
      <c r="E786" s="40" t="s">
        <v>10792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365</v>
      </c>
      <c s="34" t="s">
        <v>10793</v>
      </c>
      <c s="35" t="s">
        <v>5</v>
      </c>
      <c s="6" t="s">
        <v>10794</v>
      </c>
      <c s="36" t="s">
        <v>101</v>
      </c>
      <c s="37">
        <v>21.297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649</v>
      </c>
      <c>
        <f>(M788*21)/100</f>
      </c>
      <c t="s">
        <v>27</v>
      </c>
    </row>
    <row r="789" spans="1:5" ht="12.75">
      <c r="A789" s="35" t="s">
        <v>56</v>
      </c>
      <c r="E789" s="39" t="s">
        <v>10794</v>
      </c>
    </row>
    <row r="790" spans="1:5" ht="76.5">
      <c r="A790" s="35" t="s">
        <v>58</v>
      </c>
      <c r="E790" s="40" t="s">
        <v>10795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368</v>
      </c>
      <c s="34" t="s">
        <v>10796</v>
      </c>
      <c s="35" t="s">
        <v>5</v>
      </c>
      <c s="6" t="s">
        <v>10797</v>
      </c>
      <c s="36" t="s">
        <v>101</v>
      </c>
      <c s="37">
        <v>22.61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649</v>
      </c>
      <c>
        <f>(M792*21)/100</f>
      </c>
      <c t="s">
        <v>27</v>
      </c>
    </row>
    <row r="793" spans="1:5" ht="12.75">
      <c r="A793" s="35" t="s">
        <v>56</v>
      </c>
      <c r="E793" s="39" t="s">
        <v>10797</v>
      </c>
    </row>
    <row r="794" spans="1:5" ht="76.5">
      <c r="A794" s="35" t="s">
        <v>58</v>
      </c>
      <c r="E794" s="40" t="s">
        <v>10798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371</v>
      </c>
      <c s="34" t="s">
        <v>10799</v>
      </c>
      <c s="35" t="s">
        <v>5</v>
      </c>
      <c s="6" t="s">
        <v>10800</v>
      </c>
      <c s="36" t="s">
        <v>101</v>
      </c>
      <c s="37">
        <v>16.52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649</v>
      </c>
      <c>
        <f>(M796*21)/100</f>
      </c>
      <c t="s">
        <v>27</v>
      </c>
    </row>
    <row r="797" spans="1:5" ht="12.75">
      <c r="A797" s="35" t="s">
        <v>56</v>
      </c>
      <c r="E797" s="39" t="s">
        <v>10800</v>
      </c>
    </row>
    <row r="798" spans="1:5" ht="76.5">
      <c r="A798" s="35" t="s">
        <v>58</v>
      </c>
      <c r="E798" s="40" t="s">
        <v>10801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374</v>
      </c>
      <c s="34" t="s">
        <v>10802</v>
      </c>
      <c s="35" t="s">
        <v>5</v>
      </c>
      <c s="6" t="s">
        <v>10803</v>
      </c>
      <c s="36" t="s">
        <v>101</v>
      </c>
      <c s="37">
        <v>26.289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649</v>
      </c>
      <c>
        <f>(M800*21)/100</f>
      </c>
      <c t="s">
        <v>27</v>
      </c>
    </row>
    <row r="801" spans="1:5" ht="12.75">
      <c r="A801" s="35" t="s">
        <v>56</v>
      </c>
      <c r="E801" s="39" t="s">
        <v>10803</v>
      </c>
    </row>
    <row r="802" spans="1:5" ht="76.5">
      <c r="A802" s="35" t="s">
        <v>58</v>
      </c>
      <c r="E802" s="40" t="s">
        <v>10804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377</v>
      </c>
      <c s="34" t="s">
        <v>10805</v>
      </c>
      <c s="35" t="s">
        <v>5</v>
      </c>
      <c s="6" t="s">
        <v>10806</v>
      </c>
      <c s="36" t="s">
        <v>101</v>
      </c>
      <c s="37">
        <v>20.058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649</v>
      </c>
      <c>
        <f>(M804*21)/100</f>
      </c>
      <c t="s">
        <v>27</v>
      </c>
    </row>
    <row r="805" spans="1:5" ht="12.75">
      <c r="A805" s="35" t="s">
        <v>56</v>
      </c>
      <c r="E805" s="39" t="s">
        <v>10806</v>
      </c>
    </row>
    <row r="806" spans="1:5" ht="76.5">
      <c r="A806" s="35" t="s">
        <v>58</v>
      </c>
      <c r="E806" s="40" t="s">
        <v>10807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381</v>
      </c>
      <c s="34" t="s">
        <v>10808</v>
      </c>
      <c s="35" t="s">
        <v>5</v>
      </c>
      <c s="6" t="s">
        <v>10809</v>
      </c>
      <c s="36" t="s">
        <v>101</v>
      </c>
      <c s="37">
        <v>29.286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649</v>
      </c>
      <c>
        <f>(M808*21)/100</f>
      </c>
      <c t="s">
        <v>27</v>
      </c>
    </row>
    <row r="809" spans="1:5" ht="12.75">
      <c r="A809" s="35" t="s">
        <v>56</v>
      </c>
      <c r="E809" s="39" t="s">
        <v>10809</v>
      </c>
    </row>
    <row r="810" spans="1:5" ht="76.5">
      <c r="A810" s="35" t="s">
        <v>58</v>
      </c>
      <c r="E810" s="40" t="s">
        <v>10810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384</v>
      </c>
      <c s="34" t="s">
        <v>10811</v>
      </c>
      <c s="35" t="s">
        <v>5</v>
      </c>
      <c s="6" t="s">
        <v>10812</v>
      </c>
      <c s="36" t="s">
        <v>101</v>
      </c>
      <c s="37">
        <v>15.097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649</v>
      </c>
      <c>
        <f>(M812*21)/100</f>
      </c>
      <c t="s">
        <v>27</v>
      </c>
    </row>
    <row r="813" spans="1:5" ht="12.75">
      <c r="A813" s="35" t="s">
        <v>56</v>
      </c>
      <c r="E813" s="39" t="s">
        <v>10812</v>
      </c>
    </row>
    <row r="814" spans="1:5" ht="76.5">
      <c r="A814" s="35" t="s">
        <v>58</v>
      </c>
      <c r="E814" s="40" t="s">
        <v>10813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387</v>
      </c>
      <c s="34" t="s">
        <v>10814</v>
      </c>
      <c s="35" t="s">
        <v>5</v>
      </c>
      <c s="6" t="s">
        <v>10815</v>
      </c>
      <c s="36" t="s">
        <v>101</v>
      </c>
      <c s="37">
        <v>6.946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649</v>
      </c>
      <c>
        <f>(M816*21)/100</f>
      </c>
      <c t="s">
        <v>27</v>
      </c>
    </row>
    <row r="817" spans="1:5" ht="12.75">
      <c r="A817" s="35" t="s">
        <v>56</v>
      </c>
      <c r="E817" s="39" t="s">
        <v>10815</v>
      </c>
    </row>
    <row r="818" spans="1:5" ht="76.5">
      <c r="A818" s="35" t="s">
        <v>58</v>
      </c>
      <c r="E818" s="40" t="s">
        <v>10816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390</v>
      </c>
      <c s="34" t="s">
        <v>10817</v>
      </c>
      <c s="35" t="s">
        <v>5</v>
      </c>
      <c s="6" t="s">
        <v>10818</v>
      </c>
      <c s="36" t="s">
        <v>101</v>
      </c>
      <c s="37">
        <v>11.942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649</v>
      </c>
      <c>
        <f>(M820*21)/100</f>
      </c>
      <c t="s">
        <v>27</v>
      </c>
    </row>
    <row r="821" spans="1:5" ht="12.75">
      <c r="A821" s="35" t="s">
        <v>56</v>
      </c>
      <c r="E821" s="39" t="s">
        <v>10818</v>
      </c>
    </row>
    <row r="822" spans="1:5" ht="76.5">
      <c r="A822" s="35" t="s">
        <v>58</v>
      </c>
      <c r="E822" s="40" t="s">
        <v>10819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393</v>
      </c>
      <c s="34" t="s">
        <v>10820</v>
      </c>
      <c s="35" t="s">
        <v>5</v>
      </c>
      <c s="6" t="s">
        <v>10821</v>
      </c>
      <c s="36" t="s">
        <v>101</v>
      </c>
      <c s="37">
        <v>4.298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649</v>
      </c>
      <c>
        <f>(M824*21)/100</f>
      </c>
      <c t="s">
        <v>27</v>
      </c>
    </row>
    <row r="825" spans="1:5" ht="12.75">
      <c r="A825" s="35" t="s">
        <v>56</v>
      </c>
      <c r="E825" s="39" t="s">
        <v>10821</v>
      </c>
    </row>
    <row r="826" spans="1:5" ht="76.5">
      <c r="A826" s="35" t="s">
        <v>58</v>
      </c>
      <c r="E826" s="40" t="s">
        <v>10822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396</v>
      </c>
      <c s="34" t="s">
        <v>10823</v>
      </c>
      <c s="35" t="s">
        <v>5</v>
      </c>
      <c s="6" t="s">
        <v>10824</v>
      </c>
      <c s="36" t="s">
        <v>101</v>
      </c>
      <c s="37">
        <v>5.847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649</v>
      </c>
      <c>
        <f>(M828*21)/100</f>
      </c>
      <c t="s">
        <v>27</v>
      </c>
    </row>
    <row r="829" spans="1:5" ht="12.75">
      <c r="A829" s="35" t="s">
        <v>56</v>
      </c>
      <c r="E829" s="39" t="s">
        <v>10824</v>
      </c>
    </row>
    <row r="830" spans="1:5" ht="76.5">
      <c r="A830" s="35" t="s">
        <v>58</v>
      </c>
      <c r="E830" s="40" t="s">
        <v>10825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399</v>
      </c>
      <c s="34" t="s">
        <v>10826</v>
      </c>
      <c s="35" t="s">
        <v>5</v>
      </c>
      <c s="6" t="s">
        <v>10827</v>
      </c>
      <c s="36" t="s">
        <v>101</v>
      </c>
      <c s="37">
        <v>7.711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649</v>
      </c>
      <c>
        <f>(M832*21)/100</f>
      </c>
      <c t="s">
        <v>27</v>
      </c>
    </row>
    <row r="833" spans="1:5" ht="12.75">
      <c r="A833" s="35" t="s">
        <v>56</v>
      </c>
      <c r="E833" s="39" t="s">
        <v>10827</v>
      </c>
    </row>
    <row r="834" spans="1:5" ht="76.5">
      <c r="A834" s="35" t="s">
        <v>58</v>
      </c>
      <c r="E834" s="40" t="s">
        <v>10828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402</v>
      </c>
      <c s="34" t="s">
        <v>10829</v>
      </c>
      <c s="35" t="s">
        <v>5</v>
      </c>
      <c s="6" t="s">
        <v>10830</v>
      </c>
      <c s="36" t="s">
        <v>101</v>
      </c>
      <c s="37">
        <v>108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649</v>
      </c>
      <c>
        <f>(M836*21)/100</f>
      </c>
      <c t="s">
        <v>27</v>
      </c>
    </row>
    <row r="837" spans="1:5" ht="12.75">
      <c r="A837" s="35" t="s">
        <v>56</v>
      </c>
      <c r="E837" s="39" t="s">
        <v>10830</v>
      </c>
    </row>
    <row r="838" spans="1:5" ht="51">
      <c r="A838" s="35" t="s">
        <v>58</v>
      </c>
      <c r="E838" s="40" t="s">
        <v>10831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406</v>
      </c>
      <c s="34" t="s">
        <v>10832</v>
      </c>
      <c s="35" t="s">
        <v>5</v>
      </c>
      <c s="6" t="s">
        <v>10833</v>
      </c>
      <c s="36" t="s">
        <v>106</v>
      </c>
      <c s="37">
        <v>40</v>
      </c>
      <c s="36">
        <v>0.00468</v>
      </c>
      <c s="36">
        <f>ROUND(G840*H840,6)</f>
      </c>
      <c r="L840" s="38">
        <v>0</v>
      </c>
      <c s="32">
        <f>ROUND(ROUND(L840,2)*ROUND(G840,3),2)</f>
      </c>
      <c s="36" t="s">
        <v>649</v>
      </c>
      <c>
        <f>(M840*21)/100</f>
      </c>
      <c t="s">
        <v>27</v>
      </c>
    </row>
    <row r="841" spans="1:5" ht="25.5">
      <c r="A841" s="35" t="s">
        <v>56</v>
      </c>
      <c r="E841" s="39" t="s">
        <v>10833</v>
      </c>
    </row>
    <row r="842" spans="1:5" ht="12.75">
      <c r="A842" s="35" t="s">
        <v>58</v>
      </c>
      <c r="E842" s="40" t="s">
        <v>5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409</v>
      </c>
      <c s="34" t="s">
        <v>10834</v>
      </c>
      <c s="35" t="s">
        <v>5</v>
      </c>
      <c s="6" t="s">
        <v>10835</v>
      </c>
      <c s="36" t="s">
        <v>106</v>
      </c>
      <c s="37">
        <v>75</v>
      </c>
      <c s="36">
        <v>0.00525</v>
      </c>
      <c s="36">
        <f>ROUND(G844*H844,6)</f>
      </c>
      <c r="L844" s="38">
        <v>0</v>
      </c>
      <c s="32">
        <f>ROUND(ROUND(L844,2)*ROUND(G844,3),2)</f>
      </c>
      <c s="36" t="s">
        <v>649</v>
      </c>
      <c>
        <f>(M844*21)/100</f>
      </c>
      <c t="s">
        <v>27</v>
      </c>
    </row>
    <row r="845" spans="1:5" ht="12.75">
      <c r="A845" s="35" t="s">
        <v>56</v>
      </c>
      <c r="E845" s="39" t="s">
        <v>10835</v>
      </c>
    </row>
    <row r="846" spans="1:5" ht="38.25">
      <c r="A846" s="35" t="s">
        <v>58</v>
      </c>
      <c r="E846" s="40" t="s">
        <v>10836</v>
      </c>
    </row>
    <row r="847" spans="1:5" ht="12.75">
      <c r="A847" t="s">
        <v>60</v>
      </c>
      <c r="E847" s="39" t="s">
        <v>5</v>
      </c>
    </row>
    <row r="848" spans="1:16" ht="25.5">
      <c r="A848" t="s">
        <v>49</v>
      </c>
      <c s="34" t="s">
        <v>412</v>
      </c>
      <c s="34" t="s">
        <v>10837</v>
      </c>
      <c s="35" t="s">
        <v>5</v>
      </c>
      <c s="6" t="s">
        <v>10838</v>
      </c>
      <c s="36" t="s">
        <v>113</v>
      </c>
      <c s="37">
        <v>12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649</v>
      </c>
      <c>
        <f>(M848*21)/100</f>
      </c>
      <c t="s">
        <v>27</v>
      </c>
    </row>
    <row r="849" spans="1:5" ht="25.5">
      <c r="A849" s="35" t="s">
        <v>56</v>
      </c>
      <c r="E849" s="39" t="s">
        <v>10838</v>
      </c>
    </row>
    <row r="850" spans="1:5" ht="12.75">
      <c r="A850" s="35" t="s">
        <v>58</v>
      </c>
      <c r="E850" s="40" t="s">
        <v>3270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415</v>
      </c>
      <c s="34" t="s">
        <v>10839</v>
      </c>
      <c s="35" t="s">
        <v>5</v>
      </c>
      <c s="6" t="s">
        <v>10840</v>
      </c>
      <c s="36" t="s">
        <v>113</v>
      </c>
      <c s="37">
        <v>16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649</v>
      </c>
      <c>
        <f>(M852*21)/100</f>
      </c>
      <c t="s">
        <v>27</v>
      </c>
    </row>
    <row r="853" spans="1:5" ht="25.5">
      <c r="A853" s="35" t="s">
        <v>56</v>
      </c>
      <c r="E853" s="39" t="s">
        <v>10840</v>
      </c>
    </row>
    <row r="854" spans="1:5" ht="12.75">
      <c r="A854" s="35" t="s">
        <v>58</v>
      </c>
      <c r="E854" s="40" t="s">
        <v>10841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419</v>
      </c>
      <c s="34" t="s">
        <v>10842</v>
      </c>
      <c s="35" t="s">
        <v>5</v>
      </c>
      <c s="6" t="s">
        <v>10843</v>
      </c>
      <c s="36" t="s">
        <v>113</v>
      </c>
      <c s="37">
        <v>3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649</v>
      </c>
      <c>
        <f>(M856*21)/100</f>
      </c>
      <c t="s">
        <v>27</v>
      </c>
    </row>
    <row r="857" spans="1:5" ht="25.5">
      <c r="A857" s="35" t="s">
        <v>56</v>
      </c>
      <c r="E857" s="39" t="s">
        <v>10843</v>
      </c>
    </row>
    <row r="858" spans="1:5" ht="38.25">
      <c r="A858" s="35" t="s">
        <v>58</v>
      </c>
      <c r="E858" s="40" t="s">
        <v>10844</v>
      </c>
    </row>
    <row r="859" spans="1:5" ht="12.75">
      <c r="A859" t="s">
        <v>60</v>
      </c>
      <c r="E859" s="39" t="s">
        <v>5</v>
      </c>
    </row>
    <row r="860" spans="1:16" ht="12.75">
      <c r="A860" t="s">
        <v>49</v>
      </c>
      <c s="34" t="s">
        <v>420</v>
      </c>
      <c s="34" t="s">
        <v>10845</v>
      </c>
      <c s="35" t="s">
        <v>5</v>
      </c>
      <c s="6" t="s">
        <v>10846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649</v>
      </c>
      <c>
        <f>(M860*21)/100</f>
      </c>
      <c t="s">
        <v>27</v>
      </c>
    </row>
    <row r="861" spans="1:5" ht="12.75">
      <c r="A861" s="35" t="s">
        <v>56</v>
      </c>
      <c r="E861" s="39" t="s">
        <v>10846</v>
      </c>
    </row>
    <row r="862" spans="1:5" ht="38.25">
      <c r="A862" s="35" t="s">
        <v>58</v>
      </c>
      <c r="E862" s="40" t="s">
        <v>10844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421</v>
      </c>
      <c s="34" t="s">
        <v>10847</v>
      </c>
      <c s="35" t="s">
        <v>5</v>
      </c>
      <c s="6" t="s">
        <v>10848</v>
      </c>
      <c s="36" t="s">
        <v>113</v>
      </c>
      <c s="37">
        <v>1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649</v>
      </c>
      <c>
        <f>(M864*21)/100</f>
      </c>
      <c t="s">
        <v>27</v>
      </c>
    </row>
    <row r="865" spans="1:5" ht="12.75">
      <c r="A865" s="35" t="s">
        <v>56</v>
      </c>
      <c r="E865" s="39" t="s">
        <v>10848</v>
      </c>
    </row>
    <row r="866" spans="1:5" ht="25.5">
      <c r="A866" s="35" t="s">
        <v>58</v>
      </c>
      <c r="E866" s="40" t="s">
        <v>10849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422</v>
      </c>
      <c s="34" t="s">
        <v>10850</v>
      </c>
      <c s="35" t="s">
        <v>5</v>
      </c>
      <c s="6" t="s">
        <v>10851</v>
      </c>
      <c s="36" t="s">
        <v>10131</v>
      </c>
      <c s="37">
        <v>1</v>
      </c>
      <c s="36">
        <v>0.08033</v>
      </c>
      <c s="36">
        <f>ROUND(G868*H868,6)</f>
      </c>
      <c r="L868" s="38">
        <v>0</v>
      </c>
      <c s="32">
        <f>ROUND(ROUND(L868,2)*ROUND(G868,3),2)</f>
      </c>
      <c s="36" t="s">
        <v>649</v>
      </c>
      <c>
        <f>(M868*21)/100</f>
      </c>
      <c t="s">
        <v>27</v>
      </c>
    </row>
    <row r="869" spans="1:5" ht="12.75">
      <c r="A869" s="35" t="s">
        <v>56</v>
      </c>
      <c r="E869" s="39" t="s">
        <v>10851</v>
      </c>
    </row>
    <row r="870" spans="1:5" ht="12.75">
      <c r="A870" s="35" t="s">
        <v>58</v>
      </c>
      <c r="E870" s="40" t="s">
        <v>5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424</v>
      </c>
      <c s="34" t="s">
        <v>10852</v>
      </c>
      <c s="35" t="s">
        <v>5</v>
      </c>
      <c s="6" t="s">
        <v>10853</v>
      </c>
      <c s="36" t="s">
        <v>10131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649</v>
      </c>
      <c>
        <f>(M872*21)/100</f>
      </c>
      <c t="s">
        <v>27</v>
      </c>
    </row>
    <row r="873" spans="1:5" ht="12.75">
      <c r="A873" s="35" t="s">
        <v>56</v>
      </c>
      <c r="E873" s="39" t="s">
        <v>10853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426</v>
      </c>
      <c s="34" t="s">
        <v>10854</v>
      </c>
      <c s="35" t="s">
        <v>5</v>
      </c>
      <c s="6" t="s">
        <v>10855</v>
      </c>
      <c s="36" t="s">
        <v>10131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649</v>
      </c>
      <c>
        <f>(M876*21)/100</f>
      </c>
      <c t="s">
        <v>27</v>
      </c>
    </row>
    <row r="877" spans="1:5" ht="12.75">
      <c r="A877" s="35" t="s">
        <v>56</v>
      </c>
      <c r="E877" s="39" t="s">
        <v>10855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3" ht="12.75">
      <c r="A880" t="s">
        <v>46</v>
      </c>
      <c r="C880" s="31" t="s">
        <v>5246</v>
      </c>
      <c r="E880" s="33" t="s">
        <v>5247</v>
      </c>
      <c r="J880" s="32">
        <f>0</f>
      </c>
      <c s="32">
        <f>0</f>
      </c>
      <c s="32">
        <f>0+L881</f>
      </c>
      <c s="32">
        <f>0+M881</f>
      </c>
    </row>
    <row r="881" spans="1:16" ht="38.25">
      <c r="A881" t="s">
        <v>49</v>
      </c>
      <c s="34" t="s">
        <v>427</v>
      </c>
      <c s="34" t="s">
        <v>10856</v>
      </c>
      <c s="35" t="s">
        <v>5</v>
      </c>
      <c s="6" t="s">
        <v>10857</v>
      </c>
      <c s="36" t="s">
        <v>54</v>
      </c>
      <c s="37">
        <v>7759.238</v>
      </c>
      <c s="36">
        <v>0</v>
      </c>
      <c s="36">
        <f>ROUND(G881*H881,6)</f>
      </c>
      <c r="L881" s="38">
        <v>0</v>
      </c>
      <c s="32">
        <f>ROUND(ROUND(L881,2)*ROUND(G881,3),2)</f>
      </c>
      <c s="36" t="s">
        <v>4861</v>
      </c>
      <c>
        <f>(M881*21)/100</f>
      </c>
      <c t="s">
        <v>27</v>
      </c>
    </row>
    <row r="882" spans="1:5" ht="51">
      <c r="A882" s="35" t="s">
        <v>56</v>
      </c>
      <c r="E882" s="39" t="s">
        <v>10858</v>
      </c>
    </row>
    <row r="883" spans="1:5" ht="12.75">
      <c r="A883" s="35" t="s">
        <v>58</v>
      </c>
      <c r="E883" s="40" t="s">
        <v>5</v>
      </c>
    </row>
    <row r="884" spans="1:5" ht="12.75">
      <c r="A884" t="s">
        <v>60</v>
      </c>
      <c r="E88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10369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10369</v>
      </c>
      <c r="E4" s="26" t="s">
        <v>10370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10861</v>
      </c>
      <c r="E8" s="30" t="s">
        <v>10860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10862</v>
      </c>
    </row>
    <row r="13" spans="1:5" ht="165.75">
      <c r="A13" t="s">
        <v>60</v>
      </c>
      <c r="E13" s="39" t="s">
        <v>4406</v>
      </c>
    </row>
    <row r="14" spans="1:16" ht="25.5">
      <c r="A14" t="s">
        <v>49</v>
      </c>
      <c s="34" t="s">
        <v>27</v>
      </c>
      <c s="34" t="s">
        <v>971</v>
      </c>
      <c s="35" t="s">
        <v>972</v>
      </c>
      <c s="6" t="s">
        <v>973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10863</v>
      </c>
    </row>
    <row r="17" spans="1:5" ht="165.75">
      <c r="A17" t="s">
        <v>60</v>
      </c>
      <c r="E17" s="39" t="s">
        <v>4406</v>
      </c>
    </row>
    <row r="18" spans="1:13" ht="12.75">
      <c r="A18" t="s">
        <v>46</v>
      </c>
      <c r="C18" s="31" t="s">
        <v>27</v>
      </c>
      <c r="E18" s="33" t="s">
        <v>3327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10864</v>
      </c>
      <c s="35" t="s">
        <v>5</v>
      </c>
      <c s="6" t="s">
        <v>10865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8766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10866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8565</v>
      </c>
      <c s="35" t="s">
        <v>50</v>
      </c>
      <c s="6" t="s">
        <v>10867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8766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10868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10869</v>
      </c>
      <c s="35" t="s">
        <v>5</v>
      </c>
      <c s="6" t="s">
        <v>10870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8766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10871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3722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10872</v>
      </c>
      <c s="35" t="s">
        <v>5</v>
      </c>
      <c s="6" t="s">
        <v>10873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8766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10874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10875</v>
      </c>
      <c s="35" t="s">
        <v>5</v>
      </c>
      <c s="6" t="s">
        <v>10876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10877</v>
      </c>
    </row>
    <row r="40" spans="1:16" ht="12.75">
      <c r="A40" t="s">
        <v>49</v>
      </c>
      <c s="34" t="s">
        <v>85</v>
      </c>
      <c s="34" t="s">
        <v>10878</v>
      </c>
      <c s="35" t="s">
        <v>5</v>
      </c>
      <c s="6" t="s">
        <v>10879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10877</v>
      </c>
    </row>
    <row r="44" spans="1:13" ht="12.75">
      <c r="A44" t="s">
        <v>46</v>
      </c>
      <c r="C44" s="31" t="s">
        <v>85</v>
      </c>
      <c r="E44" s="33" t="s">
        <v>4090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10880</v>
      </c>
      <c s="35" t="s">
        <v>5</v>
      </c>
      <c s="6" t="s">
        <v>10881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8766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10871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3253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10882</v>
      </c>
      <c s="35" t="s">
        <v>5</v>
      </c>
      <c s="6" t="s">
        <v>10883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2906</v>
      </c>
      <c>
        <f>(M50*21)/100</f>
      </c>
      <c t="s">
        <v>27</v>
      </c>
    </row>
    <row r="51" spans="1:5" ht="12.75">
      <c r="A51" s="35" t="s">
        <v>56</v>
      </c>
      <c r="E51" s="39" t="s">
        <v>4057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10884</v>
      </c>
      <c s="35" t="s">
        <v>5</v>
      </c>
      <c s="6" t="s">
        <v>10885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649</v>
      </c>
      <c>
        <f>(M54*21)/100</f>
      </c>
      <c t="s">
        <v>27</v>
      </c>
    </row>
    <row r="55" spans="1:5" ht="12.75">
      <c r="A55" s="35" t="s">
        <v>56</v>
      </c>
      <c r="E55" s="39" t="s">
        <v>10886</v>
      </c>
    </row>
    <row r="56" spans="1:5" ht="25.5">
      <c r="A56" s="35" t="s">
        <v>58</v>
      </c>
      <c r="E56" s="40" t="s">
        <v>10887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10888</v>
      </c>
      <c s="35" t="s">
        <v>5</v>
      </c>
      <c s="6" t="s">
        <v>10889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2906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10890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10891</v>
      </c>
      <c s="35" t="s">
        <v>5</v>
      </c>
      <c s="6" t="s">
        <v>10892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649</v>
      </c>
      <c>
        <f>(M62*21)/100</f>
      </c>
      <c t="s">
        <v>27</v>
      </c>
    </row>
    <row r="63" spans="1:5" ht="12.75">
      <c r="A63" s="35" t="s">
        <v>56</v>
      </c>
      <c r="E63" s="39" t="s">
        <v>10893</v>
      </c>
    </row>
    <row r="64" spans="1:5" ht="25.5">
      <c r="A64" s="35" t="s">
        <v>58</v>
      </c>
      <c r="E64" s="40" t="s">
        <v>10894</v>
      </c>
    </row>
    <row r="65" spans="1:5" ht="25.5">
      <c r="A65" t="s">
        <v>60</v>
      </c>
      <c r="E65" s="39" t="s">
        <v>10895</v>
      </c>
    </row>
    <row r="66" spans="1:16" ht="12.75">
      <c r="A66" t="s">
        <v>49</v>
      </c>
      <c s="34" t="s">
        <v>110</v>
      </c>
      <c s="34" t="s">
        <v>10896</v>
      </c>
      <c s="35" t="s">
        <v>5</v>
      </c>
      <c s="6" t="s">
        <v>10897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10898</v>
      </c>
    </row>
    <row r="69" spans="1:5" ht="12.75">
      <c r="A69" t="s">
        <v>60</v>
      </c>
      <c r="E69" s="39" t="s">
        <v>10899</v>
      </c>
    </row>
    <row r="70" spans="1:16" ht="12.75">
      <c r="A70" t="s">
        <v>49</v>
      </c>
      <c s="34" t="s">
        <v>114</v>
      </c>
      <c s="34" t="s">
        <v>10900</v>
      </c>
      <c s="35" t="s">
        <v>5</v>
      </c>
      <c s="6" t="s">
        <v>10901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2906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10902</v>
      </c>
    </row>
    <row r="73" spans="1:5" ht="25.5">
      <c r="A73" t="s">
        <v>60</v>
      </c>
      <c r="E73" s="39" t="s">
        <v>10903</v>
      </c>
    </row>
    <row r="74" spans="1:16" ht="12.75">
      <c r="A74" t="s">
        <v>49</v>
      </c>
      <c s="34" t="s">
        <v>117</v>
      </c>
      <c s="34" t="s">
        <v>10904</v>
      </c>
      <c s="35" t="s">
        <v>5</v>
      </c>
      <c s="6" t="s">
        <v>10905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2906</v>
      </c>
      <c>
        <f>(M74*21)/100</f>
      </c>
      <c t="s">
        <v>27</v>
      </c>
    </row>
    <row r="75" spans="1:5" ht="12.75">
      <c r="A75" s="35" t="s">
        <v>56</v>
      </c>
      <c r="E75" s="39" t="s">
        <v>10886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120</v>
      </c>
      <c s="34" t="s">
        <v>10906</v>
      </c>
      <c s="35" t="s">
        <v>5</v>
      </c>
      <c s="6" t="s">
        <v>10907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2906</v>
      </c>
      <c>
        <f>(M78*21)/100</f>
      </c>
      <c t="s">
        <v>27</v>
      </c>
    </row>
    <row r="79" spans="1:5" ht="12.75">
      <c r="A79" s="35" t="s">
        <v>56</v>
      </c>
      <c r="E79" s="39" t="s">
        <v>10886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123</v>
      </c>
      <c s="34" t="s">
        <v>10908</v>
      </c>
      <c s="35" t="s">
        <v>5</v>
      </c>
      <c s="6" t="s">
        <v>10909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8766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10910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127</v>
      </c>
      <c s="34" t="s">
        <v>10911</v>
      </c>
      <c s="35" t="s">
        <v>5</v>
      </c>
      <c s="6" t="s">
        <v>10912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8766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10913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130</v>
      </c>
      <c s="34" t="s">
        <v>10914</v>
      </c>
      <c s="35" t="s">
        <v>5</v>
      </c>
      <c s="6" t="s">
        <v>10915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8766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10916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133</v>
      </c>
      <c s="34" t="s">
        <v>10917</v>
      </c>
      <c s="35" t="s">
        <v>5</v>
      </c>
      <c s="6" t="s">
        <v>10918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2906</v>
      </c>
      <c>
        <f>(M94*21)/100</f>
      </c>
      <c t="s">
        <v>27</v>
      </c>
    </row>
    <row r="95" spans="1:5" ht="12.75">
      <c r="A95" s="35" t="s">
        <v>56</v>
      </c>
      <c r="E95" s="39" t="s">
        <v>10919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10920</v>
      </c>
      <c s="35" t="s">
        <v>5</v>
      </c>
      <c s="6" t="s">
        <v>10921</v>
      </c>
      <c s="36" t="s">
        <v>956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2906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10922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10923</v>
      </c>
      <c s="35" t="s">
        <v>5</v>
      </c>
      <c s="6" t="s">
        <v>10924</v>
      </c>
      <c s="36" t="s">
        <v>586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649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10925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142</v>
      </c>
      <c s="34" t="s">
        <v>10926</v>
      </c>
      <c s="35" t="s">
        <v>5</v>
      </c>
      <c s="6" t="s">
        <v>10927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649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10928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147</v>
      </c>
      <c s="34" t="s">
        <v>10929</v>
      </c>
      <c s="35" t="s">
        <v>5</v>
      </c>
      <c s="6" t="s">
        <v>10930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649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10931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151</v>
      </c>
      <c s="34" t="s">
        <v>10932</v>
      </c>
      <c s="35" t="s">
        <v>5</v>
      </c>
      <c s="6" t="s">
        <v>10933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649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10934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155</v>
      </c>
      <c s="34" t="s">
        <v>10935</v>
      </c>
      <c s="35" t="s">
        <v>5</v>
      </c>
      <c s="6" t="s">
        <v>10936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10937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10938</v>
      </c>
      <c s="35" t="s">
        <v>5</v>
      </c>
      <c s="6" t="s">
        <v>10939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10940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10941</v>
      </c>
      <c s="35" t="s">
        <v>5</v>
      </c>
      <c s="6" t="s">
        <v>10942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10943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652</v>
      </c>
      <c s="34" t="s">
        <v>10944</v>
      </c>
      <c s="35" t="s">
        <v>5</v>
      </c>
      <c s="6" t="s">
        <v>10945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10946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656</v>
      </c>
      <c s="34" t="s">
        <v>10947</v>
      </c>
      <c s="35" t="s">
        <v>5</v>
      </c>
      <c s="6" t="s">
        <v>10948</v>
      </c>
      <c s="36" t="s">
        <v>586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649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10949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660</v>
      </c>
      <c s="34" t="s">
        <v>10950</v>
      </c>
      <c s="35" t="s">
        <v>5</v>
      </c>
      <c s="6" t="s">
        <v>10951</v>
      </c>
      <c s="36" t="s">
        <v>586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649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10952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664</v>
      </c>
      <c s="34" t="s">
        <v>10953</v>
      </c>
      <c s="35" t="s">
        <v>5</v>
      </c>
      <c s="6" t="s">
        <v>10954</v>
      </c>
      <c s="36" t="s">
        <v>586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649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10955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634</v>
      </c>
      <c s="34" t="s">
        <v>10956</v>
      </c>
      <c s="35" t="s">
        <v>5</v>
      </c>
      <c s="6" t="s">
        <v>10957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649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10958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670</v>
      </c>
      <c s="34" t="s">
        <v>10959</v>
      </c>
      <c s="35" t="s">
        <v>5</v>
      </c>
      <c s="6" t="s">
        <v>10960</v>
      </c>
      <c s="36" t="s">
        <v>956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649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10961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673</v>
      </c>
      <c s="34" t="s">
        <v>10962</v>
      </c>
      <c s="35" t="s">
        <v>5</v>
      </c>
      <c s="6" t="s">
        <v>10963</v>
      </c>
      <c s="36" t="s">
        <v>956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649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10964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164</v>
      </c>
      <c s="34" t="s">
        <v>10965</v>
      </c>
      <c s="35" t="s">
        <v>5</v>
      </c>
      <c s="6" t="s">
        <v>10966</v>
      </c>
      <c s="36" t="s">
        <v>956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649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10967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167</v>
      </c>
      <c s="34" t="s">
        <v>10968</v>
      </c>
      <c s="35" t="s">
        <v>5</v>
      </c>
      <c s="6" t="s">
        <v>10969</v>
      </c>
      <c s="36" t="s">
        <v>956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649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10970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170</v>
      </c>
      <c s="34" t="s">
        <v>10971</v>
      </c>
      <c s="35" t="s">
        <v>5</v>
      </c>
      <c s="6" t="s">
        <v>10972</v>
      </c>
      <c s="36" t="s">
        <v>956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649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10973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173</v>
      </c>
      <c s="34" t="s">
        <v>10974</v>
      </c>
      <c s="35" t="s">
        <v>5</v>
      </c>
      <c s="6" t="s">
        <v>9850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649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10975</v>
      </c>
    </row>
    <row r="174" spans="1:13" ht="12.75">
      <c r="A174" t="s">
        <v>46</v>
      </c>
      <c r="C174" s="31" t="s">
        <v>10976</v>
      </c>
      <c r="E174" s="33" t="s">
        <v>4389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176</v>
      </c>
      <c s="34" t="s">
        <v>10977</v>
      </c>
      <c s="35" t="s">
        <v>5</v>
      </c>
      <c s="6" t="s">
        <v>10978</v>
      </c>
      <c s="36" t="s">
        <v>586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649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10979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179</v>
      </c>
      <c s="34" t="s">
        <v>10980</v>
      </c>
      <c s="35" t="s">
        <v>5</v>
      </c>
      <c s="6" t="s">
        <v>10981</v>
      </c>
      <c s="36" t="s">
        <v>586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649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10982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182</v>
      </c>
      <c s="34" t="s">
        <v>10983</v>
      </c>
      <c s="35" t="s">
        <v>5</v>
      </c>
      <c s="6" t="s">
        <v>10984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2906</v>
      </c>
      <c>
        <f>(M183*21)/100</f>
      </c>
      <c t="s">
        <v>27</v>
      </c>
    </row>
    <row r="184" spans="1:5" ht="12.75">
      <c r="A184" s="35" t="s">
        <v>56</v>
      </c>
      <c r="E184" s="39" t="s">
        <v>4057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10985</v>
      </c>
      <c r="E187" s="33" t="s">
        <v>3840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185</v>
      </c>
      <c s="34" t="s">
        <v>10986</v>
      </c>
      <c s="35" t="s">
        <v>5</v>
      </c>
      <c s="6" t="s">
        <v>10987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8766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10988</v>
      </c>
      <c s="35" t="s">
        <v>5</v>
      </c>
      <c s="6" t="s">
        <v>10989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8766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191</v>
      </c>
      <c s="34" t="s">
        <v>10990</v>
      </c>
      <c s="35" t="s">
        <v>5</v>
      </c>
      <c s="6" t="s">
        <v>10991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8766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194</v>
      </c>
      <c s="34" t="s">
        <v>10992</v>
      </c>
      <c s="35" t="s">
        <v>5</v>
      </c>
      <c s="6" t="s">
        <v>10993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8766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10994</v>
      </c>
      <c s="35" t="s">
        <v>5</v>
      </c>
      <c s="6" t="s">
        <v>10995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10996</v>
      </c>
      <c s="35" t="s">
        <v>5</v>
      </c>
      <c s="6" t="s">
        <v>10997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8766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203</v>
      </c>
      <c s="34" t="s">
        <v>10998</v>
      </c>
      <c s="35" t="s">
        <v>5</v>
      </c>
      <c s="6" t="s">
        <v>10999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8766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11000</v>
      </c>
      <c s="35" t="s">
        <v>5</v>
      </c>
      <c s="6" t="s">
        <v>11001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8766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209</v>
      </c>
      <c s="34" t="s">
        <v>11002</v>
      </c>
      <c s="35" t="s">
        <v>5</v>
      </c>
      <c s="6" t="s">
        <v>11003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8766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11004</v>
      </c>
      <c s="35" t="s">
        <v>5</v>
      </c>
      <c s="6" t="s">
        <v>11005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8766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216</v>
      </c>
      <c s="34" t="s">
        <v>11006</v>
      </c>
      <c s="35" t="s">
        <v>5</v>
      </c>
      <c s="6" t="s">
        <v>11007</v>
      </c>
      <c s="36" t="s">
        <v>956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8766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219</v>
      </c>
      <c s="34" t="s">
        <v>11008</v>
      </c>
      <c s="35" t="s">
        <v>5</v>
      </c>
      <c s="6" t="s">
        <v>11009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8766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222</v>
      </c>
      <c s="34" t="s">
        <v>11010</v>
      </c>
      <c s="35" t="s">
        <v>5</v>
      </c>
      <c s="6" t="s">
        <v>11011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8766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11012</v>
      </c>
      <c s="35" t="s">
        <v>5</v>
      </c>
      <c s="6" t="s">
        <v>11013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8766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11014</v>
      </c>
      <c s="35" t="s">
        <v>5</v>
      </c>
      <c s="6" t="s">
        <v>11015</v>
      </c>
      <c s="36" t="s">
        <v>956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8766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231</v>
      </c>
      <c s="34" t="s">
        <v>11016</v>
      </c>
      <c s="35" t="s">
        <v>5</v>
      </c>
      <c s="6" t="s">
        <v>11017</v>
      </c>
      <c s="36" t="s">
        <v>405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8766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11018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11018</v>
      </c>
      <c r="E4" s="26" t="s">
        <v>11019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11022</v>
      </c>
      <c r="E8" s="30" t="s">
        <v>11021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11023</v>
      </c>
      <c r="E9" s="33" t="s">
        <v>11024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11025</v>
      </c>
      <c s="35" t="s">
        <v>5</v>
      </c>
      <c s="6" t="s">
        <v>11026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11027</v>
      </c>
    </row>
    <row r="14" spans="1:16" ht="12.75">
      <c r="A14" t="s">
        <v>49</v>
      </c>
      <c s="34" t="s">
        <v>27</v>
      </c>
      <c s="34" t="s">
        <v>11028</v>
      </c>
      <c s="35" t="s">
        <v>5</v>
      </c>
      <c s="6" t="s">
        <v>11029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11030</v>
      </c>
    </row>
    <row r="18" spans="1:16" ht="12.75">
      <c r="A18" t="s">
        <v>49</v>
      </c>
      <c s="34" t="s">
        <v>26</v>
      </c>
      <c s="34" t="s">
        <v>11031</v>
      </c>
      <c s="35" t="s">
        <v>5</v>
      </c>
      <c s="6" t="s">
        <v>11032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11033</v>
      </c>
    </row>
    <row r="22" spans="1:16" ht="25.5">
      <c r="A22" t="s">
        <v>49</v>
      </c>
      <c s="34" t="s">
        <v>69</v>
      </c>
      <c s="34" t="s">
        <v>11034</v>
      </c>
      <c s="35" t="s">
        <v>5</v>
      </c>
      <c s="6" t="s">
        <v>11035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11036</v>
      </c>
    </row>
    <row r="26" spans="1:16" ht="12.75">
      <c r="A26" t="s">
        <v>49</v>
      </c>
      <c s="34" t="s">
        <v>73</v>
      </c>
      <c s="34" t="s">
        <v>11037</v>
      </c>
      <c s="35" t="s">
        <v>5</v>
      </c>
      <c s="6" t="s">
        <v>11038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11039</v>
      </c>
    </row>
    <row r="30" spans="1:16" ht="12.75">
      <c r="A30" t="s">
        <v>49</v>
      </c>
      <c s="34" t="s">
        <v>77</v>
      </c>
      <c s="34" t="s">
        <v>11040</v>
      </c>
      <c s="35" t="s">
        <v>5</v>
      </c>
      <c s="6" t="s">
        <v>11041</v>
      </c>
      <c s="36" t="s">
        <v>3283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11042</v>
      </c>
    </row>
    <row r="34" spans="1:16" ht="12.75">
      <c r="A34" t="s">
        <v>49</v>
      </c>
      <c s="34" t="s">
        <v>81</v>
      </c>
      <c s="34" t="s">
        <v>11043</v>
      </c>
      <c s="35" t="s">
        <v>5</v>
      </c>
      <c s="6" t="s">
        <v>11044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11045</v>
      </c>
    </row>
    <row r="38" spans="1:16" ht="12.75">
      <c r="A38" t="s">
        <v>49</v>
      </c>
      <c s="34" t="s">
        <v>85</v>
      </c>
      <c s="34" t="s">
        <v>11046</v>
      </c>
      <c s="35" t="s">
        <v>5</v>
      </c>
      <c s="6" t="s">
        <v>11047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11048</v>
      </c>
    </row>
    <row r="42" spans="1:16" ht="12.75">
      <c r="A42" t="s">
        <v>49</v>
      </c>
      <c s="34" t="s">
        <v>89</v>
      </c>
      <c s="34" t="s">
        <v>11049</v>
      </c>
      <c s="35" t="s">
        <v>5</v>
      </c>
      <c s="6" t="s">
        <v>11050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11051</v>
      </c>
    </row>
    <row r="46" spans="1:16" ht="12.75">
      <c r="A46" t="s">
        <v>49</v>
      </c>
      <c s="34" t="s">
        <v>93</v>
      </c>
      <c s="34" t="s">
        <v>11052</v>
      </c>
      <c s="35" t="s">
        <v>5</v>
      </c>
      <c s="6" t="s">
        <v>11053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11054</v>
      </c>
    </row>
    <row r="50" spans="1:16" ht="12.75">
      <c r="A50" t="s">
        <v>49</v>
      </c>
      <c s="34" t="s">
        <v>98</v>
      </c>
      <c s="34" t="s">
        <v>11055</v>
      </c>
      <c s="35" t="s">
        <v>5</v>
      </c>
      <c s="6" t="s">
        <v>11056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11057</v>
      </c>
    </row>
    <row r="54" spans="1:16" ht="12.75">
      <c r="A54" t="s">
        <v>49</v>
      </c>
      <c s="34" t="s">
        <v>103</v>
      </c>
      <c s="34" t="s">
        <v>11058</v>
      </c>
      <c s="35" t="s">
        <v>5</v>
      </c>
      <c s="6" t="s">
        <v>11059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11060</v>
      </c>
    </row>
    <row r="58" spans="1:16" ht="12.75">
      <c r="A58" t="s">
        <v>49</v>
      </c>
      <c s="34" t="s">
        <v>107</v>
      </c>
      <c s="34" t="s">
        <v>11061</v>
      </c>
      <c s="35" t="s">
        <v>5</v>
      </c>
      <c s="6" t="s">
        <v>11062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11063</v>
      </c>
    </row>
    <row r="62" spans="1:16" ht="12.75">
      <c r="A62" t="s">
        <v>49</v>
      </c>
      <c s="34" t="s">
        <v>110</v>
      </c>
      <c s="34" t="s">
        <v>11064</v>
      </c>
      <c s="35" t="s">
        <v>5</v>
      </c>
      <c s="6" t="s">
        <v>11065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11066</v>
      </c>
    </row>
    <row r="66" spans="1:16" ht="12.75">
      <c r="A66" t="s">
        <v>49</v>
      </c>
      <c s="34" t="s">
        <v>114</v>
      </c>
      <c s="34" t="s">
        <v>11067</v>
      </c>
      <c s="35" t="s">
        <v>5</v>
      </c>
      <c s="6" t="s">
        <v>11068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11069</v>
      </c>
    </row>
    <row r="70" spans="1:16" ht="12.75">
      <c r="A70" t="s">
        <v>49</v>
      </c>
      <c s="34" t="s">
        <v>117</v>
      </c>
      <c s="34" t="s">
        <v>11070</v>
      </c>
      <c s="35" t="s">
        <v>5</v>
      </c>
      <c s="6" t="s">
        <v>11071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1517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11072</v>
      </c>
    </row>
    <row r="74" spans="1:16" ht="12.75">
      <c r="A74" t="s">
        <v>49</v>
      </c>
      <c s="34" t="s">
        <v>120</v>
      </c>
      <c s="34" t="s">
        <v>11073</v>
      </c>
      <c s="35" t="s">
        <v>5</v>
      </c>
      <c s="6" t="s">
        <v>11074</v>
      </c>
      <c s="36" t="s">
        <v>586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1517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11075</v>
      </c>
    </row>
    <row r="78" spans="1:16" ht="12.75">
      <c r="A78" t="s">
        <v>49</v>
      </c>
      <c s="34" t="s">
        <v>123</v>
      </c>
      <c s="34" t="s">
        <v>11076</v>
      </c>
      <c s="35" t="s">
        <v>5</v>
      </c>
      <c s="6" t="s">
        <v>11077</v>
      </c>
      <c s="36" t="s">
        <v>586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1517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11078</v>
      </c>
    </row>
    <row r="82" spans="1:16" ht="12.75">
      <c r="A82" t="s">
        <v>49</v>
      </c>
      <c s="34" t="s">
        <v>127</v>
      </c>
      <c s="34" t="s">
        <v>3307</v>
      </c>
      <c s="35" t="s">
        <v>5</v>
      </c>
      <c s="6" t="s">
        <v>3308</v>
      </c>
      <c s="36" t="s">
        <v>586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1517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11079</v>
      </c>
      <c s="35" t="s">
        <v>5</v>
      </c>
      <c s="6" t="s">
        <v>11080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1378</v>
      </c>
    </row>
    <row r="90" spans="1:16" ht="12.75">
      <c r="A90" t="s">
        <v>49</v>
      </c>
      <c s="34" t="s">
        <v>133</v>
      </c>
      <c s="34" t="s">
        <v>3299</v>
      </c>
      <c s="35" t="s">
        <v>5</v>
      </c>
      <c s="6" t="s">
        <v>11081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11082</v>
      </c>
    </row>
    <row r="94" spans="1:16" ht="12.75">
      <c r="A94" t="s">
        <v>49</v>
      </c>
      <c s="34" t="s">
        <v>136</v>
      </c>
      <c s="34" t="s">
        <v>1951</v>
      </c>
      <c s="35" t="s">
        <v>5</v>
      </c>
      <c s="6" t="s">
        <v>11083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2707</v>
      </c>
    </row>
    <row r="98" spans="1:16" ht="25.5">
      <c r="A98" t="s">
        <v>49</v>
      </c>
      <c s="34" t="s">
        <v>139</v>
      </c>
      <c s="34" t="s">
        <v>11084</v>
      </c>
      <c s="35" t="s">
        <v>5</v>
      </c>
      <c s="6" t="s">
        <v>11085</v>
      </c>
      <c s="36" t="s">
        <v>405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11086</v>
      </c>
    </row>
    <row r="102" spans="1:13" ht="12.75">
      <c r="A102" t="s">
        <v>46</v>
      </c>
      <c r="C102" s="31" t="s">
        <v>11087</v>
      </c>
      <c r="E102" s="33" t="s">
        <v>11088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142</v>
      </c>
      <c s="34" t="s">
        <v>11089</v>
      </c>
      <c s="35" t="s">
        <v>5</v>
      </c>
      <c s="6" t="s">
        <v>11090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11091</v>
      </c>
    </row>
    <row r="107" spans="1:16" ht="25.5">
      <c r="A107" t="s">
        <v>49</v>
      </c>
      <c s="34" t="s">
        <v>147</v>
      </c>
      <c s="34" t="s">
        <v>11092</v>
      </c>
      <c s="35" t="s">
        <v>5</v>
      </c>
      <c s="6" t="s">
        <v>11093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11091</v>
      </c>
    </row>
    <row r="111" spans="1:16" ht="25.5">
      <c r="A111" t="s">
        <v>49</v>
      </c>
      <c s="34" t="s">
        <v>151</v>
      </c>
      <c s="34" t="s">
        <v>11094</v>
      </c>
      <c s="35" t="s">
        <v>5</v>
      </c>
      <c s="6" t="s">
        <v>11095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11091</v>
      </c>
    </row>
    <row r="115" spans="1:16" ht="25.5">
      <c r="A115" t="s">
        <v>49</v>
      </c>
      <c s="34" t="s">
        <v>155</v>
      </c>
      <c s="34" t="s">
        <v>11096</v>
      </c>
      <c s="35" t="s">
        <v>5</v>
      </c>
      <c s="6" t="s">
        <v>11097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11091</v>
      </c>
    </row>
    <row r="119" spans="1:16" ht="25.5">
      <c r="A119" t="s">
        <v>49</v>
      </c>
      <c s="34" t="s">
        <v>158</v>
      </c>
      <c s="34" t="s">
        <v>11098</v>
      </c>
      <c s="35" t="s">
        <v>5</v>
      </c>
      <c s="6" t="s">
        <v>11099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11091</v>
      </c>
    </row>
    <row r="123" spans="1:16" ht="25.5">
      <c r="A123" t="s">
        <v>49</v>
      </c>
      <c s="34" t="s">
        <v>161</v>
      </c>
      <c s="34" t="s">
        <v>11100</v>
      </c>
      <c s="35" t="s">
        <v>5</v>
      </c>
      <c s="6" t="s">
        <v>11101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11091</v>
      </c>
    </row>
    <row r="127" spans="1:16" ht="25.5">
      <c r="A127" t="s">
        <v>49</v>
      </c>
      <c s="34" t="s">
        <v>652</v>
      </c>
      <c s="34" t="s">
        <v>11102</v>
      </c>
      <c s="35" t="s">
        <v>5</v>
      </c>
      <c s="6" t="s">
        <v>11103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11091</v>
      </c>
    </row>
    <row r="131" spans="1:16" ht="25.5">
      <c r="A131" t="s">
        <v>49</v>
      </c>
      <c s="34" t="s">
        <v>656</v>
      </c>
      <c s="34" t="s">
        <v>11104</v>
      </c>
      <c s="35" t="s">
        <v>5</v>
      </c>
      <c s="6" t="s">
        <v>11105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11091</v>
      </c>
    </row>
    <row r="135" spans="1:16" ht="25.5">
      <c r="A135" t="s">
        <v>49</v>
      </c>
      <c s="34" t="s">
        <v>660</v>
      </c>
      <c s="34" t="s">
        <v>11106</v>
      </c>
      <c s="35" t="s">
        <v>5</v>
      </c>
      <c s="6" t="s">
        <v>11107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11091</v>
      </c>
    </row>
    <row r="139" spans="1:16" ht="25.5">
      <c r="A139" t="s">
        <v>49</v>
      </c>
      <c s="34" t="s">
        <v>664</v>
      </c>
      <c s="34" t="s">
        <v>11108</v>
      </c>
      <c s="35" t="s">
        <v>5</v>
      </c>
      <c s="6" t="s">
        <v>11109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11091</v>
      </c>
    </row>
    <row r="143" spans="1:16" ht="25.5">
      <c r="A143" t="s">
        <v>49</v>
      </c>
      <c s="34" t="s">
        <v>634</v>
      </c>
      <c s="34" t="s">
        <v>11110</v>
      </c>
      <c s="35" t="s">
        <v>5</v>
      </c>
      <c s="6" t="s">
        <v>11111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11091</v>
      </c>
    </row>
    <row r="147" spans="1:16" ht="12.75">
      <c r="A147" t="s">
        <v>49</v>
      </c>
      <c s="34" t="s">
        <v>670</v>
      </c>
      <c s="34" t="s">
        <v>11112</v>
      </c>
      <c s="35" t="s">
        <v>5</v>
      </c>
      <c s="6" t="s">
        <v>11113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11114</v>
      </c>
    </row>
    <row r="151" spans="1:16" ht="12.75">
      <c r="A151" t="s">
        <v>49</v>
      </c>
      <c s="34" t="s">
        <v>673</v>
      </c>
      <c s="34" t="s">
        <v>11115</v>
      </c>
      <c s="35" t="s">
        <v>5</v>
      </c>
      <c s="6" t="s">
        <v>11116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11114</v>
      </c>
    </row>
    <row r="155" spans="1:16" ht="12.75">
      <c r="A155" t="s">
        <v>49</v>
      </c>
      <c s="34" t="s">
        <v>164</v>
      </c>
      <c s="34" t="s">
        <v>11117</v>
      </c>
      <c s="35" t="s">
        <v>5</v>
      </c>
      <c s="6" t="s">
        <v>11118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1517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11114</v>
      </c>
    </row>
    <row r="159" spans="1:16" ht="12.75">
      <c r="A159" t="s">
        <v>49</v>
      </c>
      <c s="34" t="s">
        <v>167</v>
      </c>
      <c s="34" t="s">
        <v>11119</v>
      </c>
      <c s="35" t="s">
        <v>5</v>
      </c>
      <c s="6" t="s">
        <v>11120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1517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11114</v>
      </c>
    </row>
    <row r="163" spans="1:16" ht="12.75">
      <c r="A163" t="s">
        <v>49</v>
      </c>
      <c s="34" t="s">
        <v>170</v>
      </c>
      <c s="34" t="s">
        <v>11121</v>
      </c>
      <c s="35" t="s">
        <v>5</v>
      </c>
      <c s="6" t="s">
        <v>11122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1517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11123</v>
      </c>
    </row>
    <row r="167" spans="1:16" ht="12.75">
      <c r="A167" t="s">
        <v>49</v>
      </c>
      <c s="34" t="s">
        <v>173</v>
      </c>
      <c s="34" t="s">
        <v>11124</v>
      </c>
      <c s="35" t="s">
        <v>5</v>
      </c>
      <c s="6" t="s">
        <v>11125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1517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11123</v>
      </c>
    </row>
    <row r="171" spans="1:16" ht="12.75">
      <c r="A171" t="s">
        <v>49</v>
      </c>
      <c s="34" t="s">
        <v>176</v>
      </c>
      <c s="34" t="s">
        <v>11126</v>
      </c>
      <c s="35" t="s">
        <v>5</v>
      </c>
      <c s="6" t="s">
        <v>11127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1517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11128</v>
      </c>
    </row>
    <row r="175" spans="1:16" ht="12.75">
      <c r="A175" t="s">
        <v>49</v>
      </c>
      <c s="34" t="s">
        <v>179</v>
      </c>
      <c s="34" t="s">
        <v>11129</v>
      </c>
      <c s="35" t="s">
        <v>5</v>
      </c>
      <c s="6" t="s">
        <v>11130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1517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11128</v>
      </c>
    </row>
    <row r="179" spans="1:16" ht="25.5">
      <c r="A179" t="s">
        <v>49</v>
      </c>
      <c s="34" t="s">
        <v>182</v>
      </c>
      <c s="34" t="s">
        <v>11131</v>
      </c>
      <c s="35" t="s">
        <v>5</v>
      </c>
      <c s="6" t="s">
        <v>11132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1517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11128</v>
      </c>
    </row>
    <row r="183" spans="1:16" ht="25.5">
      <c r="A183" t="s">
        <v>49</v>
      </c>
      <c s="34" t="s">
        <v>185</v>
      </c>
      <c s="34" t="s">
        <v>11133</v>
      </c>
      <c s="35" t="s">
        <v>5</v>
      </c>
      <c s="6" t="s">
        <v>11134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1517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11128</v>
      </c>
    </row>
    <row r="187" spans="1:16" ht="12.75">
      <c r="A187" t="s">
        <v>49</v>
      </c>
      <c s="34" t="s">
        <v>188</v>
      </c>
      <c s="34" t="s">
        <v>11135</v>
      </c>
      <c s="35" t="s">
        <v>5</v>
      </c>
      <c s="6" t="s">
        <v>11136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1517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11137</v>
      </c>
    </row>
    <row r="191" spans="1:16" ht="12.75">
      <c r="A191" t="s">
        <v>49</v>
      </c>
      <c s="34" t="s">
        <v>191</v>
      </c>
      <c s="34" t="s">
        <v>11138</v>
      </c>
      <c s="35" t="s">
        <v>5</v>
      </c>
      <c s="6" t="s">
        <v>11139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1517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11137</v>
      </c>
    </row>
    <row r="195" spans="1:16" ht="12.75">
      <c r="A195" t="s">
        <v>49</v>
      </c>
      <c s="34" t="s">
        <v>194</v>
      </c>
      <c s="34" t="s">
        <v>11140</v>
      </c>
      <c s="35" t="s">
        <v>5</v>
      </c>
      <c s="6" t="s">
        <v>11141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1517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11137</v>
      </c>
    </row>
    <row r="199" spans="1:16" ht="12.75">
      <c r="A199" t="s">
        <v>49</v>
      </c>
      <c s="34" t="s">
        <v>197</v>
      </c>
      <c s="34" t="s">
        <v>11142</v>
      </c>
      <c s="35" t="s">
        <v>5</v>
      </c>
      <c s="6" t="s">
        <v>11143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1517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11137</v>
      </c>
    </row>
    <row r="203" spans="1:16" ht="12.75">
      <c r="A203" t="s">
        <v>49</v>
      </c>
      <c s="34" t="s">
        <v>200</v>
      </c>
      <c s="34" t="s">
        <v>11144</v>
      </c>
      <c s="35" t="s">
        <v>5</v>
      </c>
      <c s="6" t="s">
        <v>11145</v>
      </c>
      <c s="36" t="s">
        <v>2724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1517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11146</v>
      </c>
    </row>
    <row r="207" spans="1:16" ht="25.5">
      <c r="A207" t="s">
        <v>49</v>
      </c>
      <c s="34" t="s">
        <v>203</v>
      </c>
      <c s="34" t="s">
        <v>11147</v>
      </c>
      <c s="35" t="s">
        <v>5</v>
      </c>
      <c s="6" t="s">
        <v>11148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1517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11149</v>
      </c>
    </row>
    <row r="211" spans="1:16" ht="12.75">
      <c r="A211" t="s">
        <v>49</v>
      </c>
      <c s="34" t="s">
        <v>206</v>
      </c>
      <c s="34" t="s">
        <v>11150</v>
      </c>
      <c s="35" t="s">
        <v>5</v>
      </c>
      <c s="6" t="s">
        <v>11151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1517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11152</v>
      </c>
    </row>
    <row r="215" spans="1:16" ht="25.5">
      <c r="A215" t="s">
        <v>49</v>
      </c>
      <c s="34" t="s">
        <v>209</v>
      </c>
      <c s="34" t="s">
        <v>11153</v>
      </c>
      <c s="35" t="s">
        <v>5</v>
      </c>
      <c s="6" t="s">
        <v>11154</v>
      </c>
      <c s="36" t="s">
        <v>405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1517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11155</v>
      </c>
    </row>
    <row r="219" spans="1:13" ht="12.75">
      <c r="A219" t="s">
        <v>46</v>
      </c>
      <c r="C219" s="31" t="s">
        <v>11156</v>
      </c>
      <c r="E219" s="33" t="s">
        <v>11157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212</v>
      </c>
      <c s="34" t="s">
        <v>11158</v>
      </c>
      <c s="35" t="s">
        <v>5</v>
      </c>
      <c s="6" t="s">
        <v>11159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1517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11160</v>
      </c>
    </row>
    <row r="224" spans="1:16" ht="12.75">
      <c r="A224" t="s">
        <v>49</v>
      </c>
      <c s="34" t="s">
        <v>216</v>
      </c>
      <c s="34" t="s">
        <v>11161</v>
      </c>
      <c s="35" t="s">
        <v>5</v>
      </c>
      <c s="6" t="s">
        <v>11162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1517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11163</v>
      </c>
    </row>
    <row r="228" spans="1:16" ht="12.75">
      <c r="A228" t="s">
        <v>49</v>
      </c>
      <c s="34" t="s">
        <v>219</v>
      </c>
      <c s="34" t="s">
        <v>11164</v>
      </c>
      <c s="35" t="s">
        <v>5</v>
      </c>
      <c s="6" t="s">
        <v>11165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1517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11166</v>
      </c>
    </row>
    <row r="232" spans="1:16" ht="12.75">
      <c r="A232" t="s">
        <v>49</v>
      </c>
      <c s="34" t="s">
        <v>222</v>
      </c>
      <c s="34" t="s">
        <v>11167</v>
      </c>
      <c s="35" t="s">
        <v>5</v>
      </c>
      <c s="6" t="s">
        <v>11168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1517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11169</v>
      </c>
    </row>
    <row r="236" spans="1:16" ht="12.75">
      <c r="A236" t="s">
        <v>49</v>
      </c>
      <c s="34" t="s">
        <v>225</v>
      </c>
      <c s="34" t="s">
        <v>4512</v>
      </c>
      <c s="35" t="s">
        <v>5</v>
      </c>
      <c s="6" t="s">
        <v>4513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1517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11170</v>
      </c>
    </row>
    <row r="240" spans="1:16" ht="12.75">
      <c r="A240" t="s">
        <v>49</v>
      </c>
      <c s="34" t="s">
        <v>228</v>
      </c>
      <c s="34" t="s">
        <v>11171</v>
      </c>
      <c s="35" t="s">
        <v>5</v>
      </c>
      <c s="6" t="s">
        <v>11172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1517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11173</v>
      </c>
    </row>
    <row r="244" spans="1:16" ht="25.5">
      <c r="A244" t="s">
        <v>49</v>
      </c>
      <c s="34" t="s">
        <v>231</v>
      </c>
      <c s="34" t="s">
        <v>11174</v>
      </c>
      <c s="35" t="s">
        <v>5</v>
      </c>
      <c s="6" t="s">
        <v>11175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1517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11173</v>
      </c>
    </row>
    <row r="248" spans="1:16" ht="12.75">
      <c r="A248" t="s">
        <v>49</v>
      </c>
      <c s="34" t="s">
        <v>234</v>
      </c>
      <c s="34" t="s">
        <v>11176</v>
      </c>
      <c s="35" t="s">
        <v>5</v>
      </c>
      <c s="6" t="s">
        <v>11177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1517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11173</v>
      </c>
    </row>
    <row r="252" spans="1:16" ht="12.75">
      <c r="A252" t="s">
        <v>49</v>
      </c>
      <c s="34" t="s">
        <v>237</v>
      </c>
      <c s="34" t="s">
        <v>11178</v>
      </c>
      <c s="35" t="s">
        <v>5</v>
      </c>
      <c s="6" t="s">
        <v>11179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1517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11173</v>
      </c>
    </row>
    <row r="256" spans="1:16" ht="12.75">
      <c r="A256" t="s">
        <v>49</v>
      </c>
      <c s="34" t="s">
        <v>240</v>
      </c>
      <c s="34" t="s">
        <v>11180</v>
      </c>
      <c s="35" t="s">
        <v>5</v>
      </c>
      <c s="6" t="s">
        <v>11181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1517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11173</v>
      </c>
    </row>
    <row r="260" spans="1:16" ht="12.75">
      <c r="A260" t="s">
        <v>49</v>
      </c>
      <c s="34" t="s">
        <v>243</v>
      </c>
      <c s="34" t="s">
        <v>11182</v>
      </c>
      <c s="35" t="s">
        <v>5</v>
      </c>
      <c s="6" t="s">
        <v>11183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1517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11173</v>
      </c>
    </row>
    <row r="264" spans="1:16" ht="12.75">
      <c r="A264" t="s">
        <v>49</v>
      </c>
      <c s="34" t="s">
        <v>745</v>
      </c>
      <c s="34" t="s">
        <v>11184</v>
      </c>
      <c s="35" t="s">
        <v>5</v>
      </c>
      <c s="6" t="s">
        <v>11185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1517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11186</v>
      </c>
    </row>
    <row r="268" spans="1:16" ht="12.75">
      <c r="A268" t="s">
        <v>49</v>
      </c>
      <c s="34" t="s">
        <v>635</v>
      </c>
      <c s="34" t="s">
        <v>11187</v>
      </c>
      <c s="35" t="s">
        <v>5</v>
      </c>
      <c s="6" t="s">
        <v>11188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1517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11173</v>
      </c>
    </row>
    <row r="272" spans="1:16" ht="12.75">
      <c r="A272" t="s">
        <v>49</v>
      </c>
      <c s="34" t="s">
        <v>246</v>
      </c>
      <c s="34" t="s">
        <v>11189</v>
      </c>
      <c s="35" t="s">
        <v>5</v>
      </c>
      <c s="6" t="s">
        <v>11190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1517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11173</v>
      </c>
    </row>
    <row r="276" spans="1:16" ht="12.75">
      <c r="A276" t="s">
        <v>49</v>
      </c>
      <c s="34" t="s">
        <v>249</v>
      </c>
      <c s="34" t="s">
        <v>11191</v>
      </c>
      <c s="35" t="s">
        <v>5</v>
      </c>
      <c s="6" t="s">
        <v>11192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1517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11173</v>
      </c>
    </row>
    <row r="280" spans="1:16" ht="12.75">
      <c r="A280" t="s">
        <v>49</v>
      </c>
      <c s="34" t="s">
        <v>252</v>
      </c>
      <c s="34" t="s">
        <v>11193</v>
      </c>
      <c s="35" t="s">
        <v>5</v>
      </c>
      <c s="6" t="s">
        <v>11194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1517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11173</v>
      </c>
    </row>
    <row r="284" spans="1:16" ht="12.75">
      <c r="A284" t="s">
        <v>49</v>
      </c>
      <c s="34" t="s">
        <v>255</v>
      </c>
      <c s="34" t="s">
        <v>11195</v>
      </c>
      <c s="35" t="s">
        <v>5</v>
      </c>
      <c s="6" t="s">
        <v>11196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1517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11173</v>
      </c>
    </row>
    <row r="288" spans="1:16" ht="12.75">
      <c r="A288" t="s">
        <v>49</v>
      </c>
      <c s="34" t="s">
        <v>258</v>
      </c>
      <c s="34" t="s">
        <v>11197</v>
      </c>
      <c s="35" t="s">
        <v>5</v>
      </c>
      <c s="6" t="s">
        <v>11198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1517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11173</v>
      </c>
    </row>
    <row r="292" spans="1:16" ht="12.75">
      <c r="A292" t="s">
        <v>49</v>
      </c>
      <c s="34" t="s">
        <v>261</v>
      </c>
      <c s="34" t="s">
        <v>11199</v>
      </c>
      <c s="35" t="s">
        <v>5</v>
      </c>
      <c s="6" t="s">
        <v>11200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1517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11173</v>
      </c>
    </row>
    <row r="296" spans="1:16" ht="12.75">
      <c r="A296" t="s">
        <v>49</v>
      </c>
      <c s="34" t="s">
        <v>264</v>
      </c>
      <c s="34" t="s">
        <v>11201</v>
      </c>
      <c s="35" t="s">
        <v>5</v>
      </c>
      <c s="6" t="s">
        <v>11202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1517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11173</v>
      </c>
    </row>
    <row r="300" spans="1:16" ht="12.75">
      <c r="A300" t="s">
        <v>49</v>
      </c>
      <c s="34" t="s">
        <v>267</v>
      </c>
      <c s="34" t="s">
        <v>11203</v>
      </c>
      <c s="35" t="s">
        <v>5</v>
      </c>
      <c s="6" t="s">
        <v>11204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1517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11173</v>
      </c>
    </row>
    <row r="304" spans="1:16" ht="12.75">
      <c r="A304" t="s">
        <v>49</v>
      </c>
      <c s="34" t="s">
        <v>270</v>
      </c>
      <c s="34" t="s">
        <v>11205</v>
      </c>
      <c s="35" t="s">
        <v>5</v>
      </c>
      <c s="6" t="s">
        <v>11206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1517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11207</v>
      </c>
    </row>
    <row r="308" spans="1:16" ht="12.75">
      <c r="A308" t="s">
        <v>49</v>
      </c>
      <c s="34" t="s">
        <v>273</v>
      </c>
      <c s="34" t="s">
        <v>11208</v>
      </c>
      <c s="35" t="s">
        <v>5</v>
      </c>
      <c s="6" t="s">
        <v>11209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1517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11210</v>
      </c>
    </row>
    <row r="312" spans="1:16" ht="12.75">
      <c r="A312" t="s">
        <v>49</v>
      </c>
      <c s="34" t="s">
        <v>276</v>
      </c>
      <c s="34" t="s">
        <v>11211</v>
      </c>
      <c s="35" t="s">
        <v>5</v>
      </c>
      <c s="6" t="s">
        <v>11212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1517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11210</v>
      </c>
    </row>
    <row r="316" spans="1:16" ht="12.75">
      <c r="A316" t="s">
        <v>49</v>
      </c>
      <c s="34" t="s">
        <v>279</v>
      </c>
      <c s="34" t="s">
        <v>11213</v>
      </c>
      <c s="35" t="s">
        <v>5</v>
      </c>
      <c s="6" t="s">
        <v>11214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1517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11210</v>
      </c>
    </row>
    <row r="320" spans="1:16" ht="12.75">
      <c r="A320" t="s">
        <v>49</v>
      </c>
      <c s="34" t="s">
        <v>282</v>
      </c>
      <c s="34" t="s">
        <v>11215</v>
      </c>
      <c s="35" t="s">
        <v>5</v>
      </c>
      <c s="6" t="s">
        <v>11216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1517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11210</v>
      </c>
    </row>
    <row r="324" spans="1:16" ht="12.75">
      <c r="A324" t="s">
        <v>49</v>
      </c>
      <c s="34" t="s">
        <v>285</v>
      </c>
      <c s="34" t="s">
        <v>11217</v>
      </c>
      <c s="35" t="s">
        <v>5</v>
      </c>
      <c s="6" t="s">
        <v>11218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1517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11210</v>
      </c>
    </row>
    <row r="328" spans="1:16" ht="12.75">
      <c r="A328" t="s">
        <v>49</v>
      </c>
      <c s="34" t="s">
        <v>289</v>
      </c>
      <c s="34" t="s">
        <v>11219</v>
      </c>
      <c s="35" t="s">
        <v>5</v>
      </c>
      <c s="6" t="s">
        <v>11220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1517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11210</v>
      </c>
    </row>
    <row r="332" spans="1:16" ht="12.75">
      <c r="A332" t="s">
        <v>49</v>
      </c>
      <c s="34" t="s">
        <v>293</v>
      </c>
      <c s="34" t="s">
        <v>11221</v>
      </c>
      <c s="35" t="s">
        <v>5</v>
      </c>
      <c s="6" t="s">
        <v>11222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1517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11210</v>
      </c>
    </row>
    <row r="336" spans="1:16" ht="12.75">
      <c r="A336" t="s">
        <v>49</v>
      </c>
      <c s="34" t="s">
        <v>296</v>
      </c>
      <c s="34" t="s">
        <v>11223</v>
      </c>
      <c s="35" t="s">
        <v>5</v>
      </c>
      <c s="6" t="s">
        <v>11224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1517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11210</v>
      </c>
    </row>
    <row r="340" spans="1:16" ht="12.75">
      <c r="A340" t="s">
        <v>49</v>
      </c>
      <c s="34" t="s">
        <v>299</v>
      </c>
      <c s="34" t="s">
        <v>11225</v>
      </c>
      <c s="35" t="s">
        <v>5</v>
      </c>
      <c s="6" t="s">
        <v>11226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1517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11210</v>
      </c>
    </row>
    <row r="344" spans="1:16" ht="12.75">
      <c r="A344" t="s">
        <v>49</v>
      </c>
      <c s="34" t="s">
        <v>302</v>
      </c>
      <c s="34" t="s">
        <v>11227</v>
      </c>
      <c s="35" t="s">
        <v>5</v>
      </c>
      <c s="6" t="s">
        <v>11228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1517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11229</v>
      </c>
    </row>
    <row r="348" spans="1:16" ht="12.75">
      <c r="A348" t="s">
        <v>49</v>
      </c>
      <c s="34" t="s">
        <v>305</v>
      </c>
      <c s="34" t="s">
        <v>11230</v>
      </c>
      <c s="35" t="s">
        <v>5</v>
      </c>
      <c s="6" t="s">
        <v>11231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1517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11232</v>
      </c>
    </row>
    <row r="352" spans="1:16" ht="12.75">
      <c r="A352" t="s">
        <v>49</v>
      </c>
      <c s="34" t="s">
        <v>308</v>
      </c>
      <c s="34" t="s">
        <v>11233</v>
      </c>
      <c s="35" t="s">
        <v>5</v>
      </c>
      <c s="6" t="s">
        <v>11234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1517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11232</v>
      </c>
    </row>
    <row r="356" spans="1:16" ht="12.75">
      <c r="A356" t="s">
        <v>49</v>
      </c>
      <c s="34" t="s">
        <v>311</v>
      </c>
      <c s="34" t="s">
        <v>11235</v>
      </c>
      <c s="35" t="s">
        <v>5</v>
      </c>
      <c s="6" t="s">
        <v>11236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1517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11232</v>
      </c>
    </row>
    <row r="360" spans="1:16" ht="12.75">
      <c r="A360" t="s">
        <v>49</v>
      </c>
      <c s="34" t="s">
        <v>315</v>
      </c>
      <c s="34" t="s">
        <v>11237</v>
      </c>
      <c s="35" t="s">
        <v>5</v>
      </c>
      <c s="6" t="s">
        <v>11238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1517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11232</v>
      </c>
    </row>
    <row r="364" spans="1:16" ht="12.75">
      <c r="A364" t="s">
        <v>49</v>
      </c>
      <c s="34" t="s">
        <v>318</v>
      </c>
      <c s="34" t="s">
        <v>11239</v>
      </c>
      <c s="35" t="s">
        <v>5</v>
      </c>
      <c s="6" t="s">
        <v>11240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1517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11232</v>
      </c>
    </row>
    <row r="368" spans="1:16" ht="12.75">
      <c r="A368" t="s">
        <v>49</v>
      </c>
      <c s="34" t="s">
        <v>321</v>
      </c>
      <c s="34" t="s">
        <v>11241</v>
      </c>
      <c s="35" t="s">
        <v>5</v>
      </c>
      <c s="6" t="s">
        <v>11242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1517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11243</v>
      </c>
    </row>
    <row r="372" spans="1:16" ht="12.75">
      <c r="A372" t="s">
        <v>49</v>
      </c>
      <c s="34" t="s">
        <v>324</v>
      </c>
      <c s="34" t="s">
        <v>11244</v>
      </c>
      <c s="35" t="s">
        <v>5</v>
      </c>
      <c s="6" t="s">
        <v>11245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1517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11246</v>
      </c>
    </row>
    <row r="376" spans="1:16" ht="12.75">
      <c r="A376" t="s">
        <v>49</v>
      </c>
      <c s="34" t="s">
        <v>327</v>
      </c>
      <c s="34" t="s">
        <v>11247</v>
      </c>
      <c s="35" t="s">
        <v>5</v>
      </c>
      <c s="6" t="s">
        <v>11248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1517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11246</v>
      </c>
    </row>
    <row r="380" spans="1:16" ht="12.75">
      <c r="A380" t="s">
        <v>49</v>
      </c>
      <c s="34" t="s">
        <v>331</v>
      </c>
      <c s="34" t="s">
        <v>11249</v>
      </c>
      <c s="35" t="s">
        <v>5</v>
      </c>
      <c s="6" t="s">
        <v>11250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1517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11246</v>
      </c>
    </row>
    <row r="384" spans="1:16" ht="12.75">
      <c r="A384" t="s">
        <v>49</v>
      </c>
      <c s="34" t="s">
        <v>334</v>
      </c>
      <c s="34" t="s">
        <v>11251</v>
      </c>
      <c s="35" t="s">
        <v>5</v>
      </c>
      <c s="6" t="s">
        <v>11252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1517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11210</v>
      </c>
    </row>
    <row r="388" spans="1:16" ht="12.75">
      <c r="A388" t="s">
        <v>49</v>
      </c>
      <c s="34" t="s">
        <v>338</v>
      </c>
      <c s="34" t="s">
        <v>11253</v>
      </c>
      <c s="35" t="s">
        <v>5</v>
      </c>
      <c s="6" t="s">
        <v>11254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1517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11210</v>
      </c>
    </row>
    <row r="392" spans="1:16" ht="12.75">
      <c r="A392" t="s">
        <v>49</v>
      </c>
      <c s="34" t="s">
        <v>341</v>
      </c>
      <c s="34" t="s">
        <v>11255</v>
      </c>
      <c s="35" t="s">
        <v>5</v>
      </c>
      <c s="6" t="s">
        <v>11256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1517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11210</v>
      </c>
    </row>
    <row r="396" spans="1:16" ht="12.75">
      <c r="A396" t="s">
        <v>49</v>
      </c>
      <c s="34" t="s">
        <v>344</v>
      </c>
      <c s="34" t="s">
        <v>11257</v>
      </c>
      <c s="35" t="s">
        <v>5</v>
      </c>
      <c s="6" t="s">
        <v>11258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1517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11210</v>
      </c>
    </row>
    <row r="400" spans="1:16" ht="12.75">
      <c r="A400" t="s">
        <v>49</v>
      </c>
      <c s="34" t="s">
        <v>347</v>
      </c>
      <c s="34" t="s">
        <v>11259</v>
      </c>
      <c s="35" t="s">
        <v>5</v>
      </c>
      <c s="6" t="s">
        <v>11260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1517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11210</v>
      </c>
    </row>
    <row r="404" spans="1:16" ht="12.75">
      <c r="A404" t="s">
        <v>49</v>
      </c>
      <c s="34" t="s">
        <v>350</v>
      </c>
      <c s="34" t="s">
        <v>11261</v>
      </c>
      <c s="35" t="s">
        <v>5</v>
      </c>
      <c s="6" t="s">
        <v>11262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1517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11210</v>
      </c>
    </row>
    <row r="408" spans="1:16" ht="12.75">
      <c r="A408" t="s">
        <v>49</v>
      </c>
      <c s="34" t="s">
        <v>353</v>
      </c>
      <c s="34" t="s">
        <v>11263</v>
      </c>
      <c s="35" t="s">
        <v>5</v>
      </c>
      <c s="6" t="s">
        <v>11264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1517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11210</v>
      </c>
    </row>
    <row r="412" spans="1:16" ht="12.75">
      <c r="A412" t="s">
        <v>49</v>
      </c>
      <c s="34" t="s">
        <v>356</v>
      </c>
      <c s="34" t="s">
        <v>11265</v>
      </c>
      <c s="35" t="s">
        <v>5</v>
      </c>
      <c s="6" t="s">
        <v>11266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1517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11210</v>
      </c>
    </row>
    <row r="416" spans="1:16" ht="25.5">
      <c r="A416" t="s">
        <v>49</v>
      </c>
      <c s="34" t="s">
        <v>359</v>
      </c>
      <c s="34" t="s">
        <v>11267</v>
      </c>
      <c s="35" t="s">
        <v>5</v>
      </c>
      <c s="6" t="s">
        <v>11268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1517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11210</v>
      </c>
    </row>
    <row r="420" spans="1:16" ht="25.5">
      <c r="A420" t="s">
        <v>49</v>
      </c>
      <c s="34" t="s">
        <v>362</v>
      </c>
      <c s="34" t="s">
        <v>11269</v>
      </c>
      <c s="35" t="s">
        <v>5</v>
      </c>
      <c s="6" t="s">
        <v>11270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1517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11210</v>
      </c>
    </row>
    <row r="424" spans="1:16" ht="25.5">
      <c r="A424" t="s">
        <v>49</v>
      </c>
      <c s="34" t="s">
        <v>365</v>
      </c>
      <c s="34" t="s">
        <v>11271</v>
      </c>
      <c s="35" t="s">
        <v>5</v>
      </c>
      <c s="6" t="s">
        <v>11272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1517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11210</v>
      </c>
    </row>
    <row r="428" spans="1:16" ht="12.75">
      <c r="A428" t="s">
        <v>49</v>
      </c>
      <c s="34" t="s">
        <v>368</v>
      </c>
      <c s="34" t="s">
        <v>11273</v>
      </c>
      <c s="35" t="s">
        <v>5</v>
      </c>
      <c s="6" t="s">
        <v>11274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1517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11210</v>
      </c>
    </row>
    <row r="432" spans="1:16" ht="25.5">
      <c r="A432" t="s">
        <v>49</v>
      </c>
      <c s="34" t="s">
        <v>371</v>
      </c>
      <c s="34" t="s">
        <v>11275</v>
      </c>
      <c s="35" t="s">
        <v>5</v>
      </c>
      <c s="6" t="s">
        <v>11276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1517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11210</v>
      </c>
    </row>
    <row r="436" spans="1:16" ht="12.75">
      <c r="A436" t="s">
        <v>49</v>
      </c>
      <c s="34" t="s">
        <v>374</v>
      </c>
      <c s="34" t="s">
        <v>11277</v>
      </c>
      <c s="35" t="s">
        <v>5</v>
      </c>
      <c s="6" t="s">
        <v>11278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1517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11210</v>
      </c>
    </row>
    <row r="440" spans="1:16" ht="25.5">
      <c r="A440" t="s">
        <v>49</v>
      </c>
      <c s="34" t="s">
        <v>377</v>
      </c>
      <c s="34" t="s">
        <v>11279</v>
      </c>
      <c s="35" t="s">
        <v>5</v>
      </c>
      <c s="6" t="s">
        <v>11280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1517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11210</v>
      </c>
    </row>
    <row r="444" spans="1:16" ht="12.75">
      <c r="A444" t="s">
        <v>49</v>
      </c>
      <c s="34" t="s">
        <v>381</v>
      </c>
      <c s="34" t="s">
        <v>11281</v>
      </c>
      <c s="35" t="s">
        <v>5</v>
      </c>
      <c s="6" t="s">
        <v>11282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1517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11210</v>
      </c>
    </row>
    <row r="448" spans="1:16" ht="12.75">
      <c r="A448" t="s">
        <v>49</v>
      </c>
      <c s="34" t="s">
        <v>384</v>
      </c>
      <c s="34" t="s">
        <v>11283</v>
      </c>
      <c s="35" t="s">
        <v>5</v>
      </c>
      <c s="6" t="s">
        <v>11284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1517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11210</v>
      </c>
    </row>
    <row r="452" spans="1:16" ht="12.75">
      <c r="A452" t="s">
        <v>49</v>
      </c>
      <c s="34" t="s">
        <v>387</v>
      </c>
      <c s="34" t="s">
        <v>11285</v>
      </c>
      <c s="35" t="s">
        <v>5</v>
      </c>
      <c s="6" t="s">
        <v>11286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1517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11287</v>
      </c>
    </row>
    <row r="456" spans="1:16" ht="12.75">
      <c r="A456" t="s">
        <v>49</v>
      </c>
      <c s="34" t="s">
        <v>390</v>
      </c>
      <c s="34" t="s">
        <v>11288</v>
      </c>
      <c s="35" t="s">
        <v>5</v>
      </c>
      <c s="6" t="s">
        <v>11289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1517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11287</v>
      </c>
    </row>
    <row r="460" spans="1:16" ht="12.75">
      <c r="A460" t="s">
        <v>49</v>
      </c>
      <c s="34" t="s">
        <v>393</v>
      </c>
      <c s="34" t="s">
        <v>11290</v>
      </c>
      <c s="35" t="s">
        <v>5</v>
      </c>
      <c s="6" t="s">
        <v>11291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1517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11210</v>
      </c>
    </row>
    <row r="464" spans="1:16" ht="12.75">
      <c r="A464" t="s">
        <v>49</v>
      </c>
      <c s="34" t="s">
        <v>396</v>
      </c>
      <c s="34" t="s">
        <v>11292</v>
      </c>
      <c s="35" t="s">
        <v>5</v>
      </c>
      <c s="6" t="s">
        <v>11293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1517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11210</v>
      </c>
    </row>
    <row r="468" spans="1:16" ht="12.75">
      <c r="A468" t="s">
        <v>49</v>
      </c>
      <c s="34" t="s">
        <v>399</v>
      </c>
      <c s="34" t="s">
        <v>11294</v>
      </c>
      <c s="35" t="s">
        <v>5</v>
      </c>
      <c s="6" t="s">
        <v>11295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1517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11210</v>
      </c>
    </row>
    <row r="472" spans="1:16" ht="12.75">
      <c r="A472" t="s">
        <v>49</v>
      </c>
      <c s="34" t="s">
        <v>402</v>
      </c>
      <c s="34" t="s">
        <v>11296</v>
      </c>
      <c s="35" t="s">
        <v>5</v>
      </c>
      <c s="6" t="s">
        <v>11297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1517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11210</v>
      </c>
    </row>
    <row r="476" spans="1:16" ht="12.75">
      <c r="A476" t="s">
        <v>49</v>
      </c>
      <c s="34" t="s">
        <v>406</v>
      </c>
      <c s="34" t="s">
        <v>11298</v>
      </c>
      <c s="35" t="s">
        <v>5</v>
      </c>
      <c s="6" t="s">
        <v>11299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1517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11210</v>
      </c>
    </row>
    <row r="480" spans="1:16" ht="12.75">
      <c r="A480" t="s">
        <v>49</v>
      </c>
      <c s="34" t="s">
        <v>409</v>
      </c>
      <c s="34" t="s">
        <v>11300</v>
      </c>
      <c s="35" t="s">
        <v>5</v>
      </c>
      <c s="6" t="s">
        <v>11301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1517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11210</v>
      </c>
    </row>
    <row r="484" spans="1:16" ht="12.75">
      <c r="A484" t="s">
        <v>49</v>
      </c>
      <c s="34" t="s">
        <v>412</v>
      </c>
      <c s="34" t="s">
        <v>11302</v>
      </c>
      <c s="35" t="s">
        <v>5</v>
      </c>
      <c s="6" t="s">
        <v>11303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1517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11210</v>
      </c>
    </row>
    <row r="488" spans="1:16" ht="12.75">
      <c r="A488" t="s">
        <v>49</v>
      </c>
      <c s="34" t="s">
        <v>415</v>
      </c>
      <c s="34" t="s">
        <v>11304</v>
      </c>
      <c s="35" t="s">
        <v>5</v>
      </c>
      <c s="6" t="s">
        <v>11305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1517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11210</v>
      </c>
    </row>
    <row r="492" spans="1:16" ht="12.75">
      <c r="A492" t="s">
        <v>49</v>
      </c>
      <c s="34" t="s">
        <v>419</v>
      </c>
      <c s="34" t="s">
        <v>11306</v>
      </c>
      <c s="35" t="s">
        <v>5</v>
      </c>
      <c s="6" t="s">
        <v>11307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1517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11210</v>
      </c>
    </row>
    <row r="496" spans="1:16" ht="12.75">
      <c r="A496" t="s">
        <v>49</v>
      </c>
      <c s="34" t="s">
        <v>420</v>
      </c>
      <c s="34" t="s">
        <v>11308</v>
      </c>
      <c s="35" t="s">
        <v>5</v>
      </c>
      <c s="6" t="s">
        <v>11309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1517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11210</v>
      </c>
    </row>
    <row r="500" spans="1:16" ht="25.5">
      <c r="A500" t="s">
        <v>49</v>
      </c>
      <c s="34" t="s">
        <v>421</v>
      </c>
      <c s="34" t="s">
        <v>11310</v>
      </c>
      <c s="35" t="s">
        <v>5</v>
      </c>
      <c s="6" t="s">
        <v>11311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1517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11312</v>
      </c>
    </row>
    <row r="504" spans="1:16" ht="25.5">
      <c r="A504" t="s">
        <v>49</v>
      </c>
      <c s="34" t="s">
        <v>422</v>
      </c>
      <c s="34" t="s">
        <v>11313</v>
      </c>
      <c s="35" t="s">
        <v>5</v>
      </c>
      <c s="6" t="s">
        <v>11314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1517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11315</v>
      </c>
    </row>
    <row r="508" spans="1:16" ht="12.75">
      <c r="A508" t="s">
        <v>49</v>
      </c>
      <c s="34" t="s">
        <v>424</v>
      </c>
      <c s="34" t="s">
        <v>11316</v>
      </c>
      <c s="35" t="s">
        <v>5</v>
      </c>
      <c s="6" t="s">
        <v>11317</v>
      </c>
      <c s="36" t="s">
        <v>405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1517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11318</v>
      </c>
    </row>
    <row r="512" spans="1:13" ht="12.75">
      <c r="A512" t="s">
        <v>46</v>
      </c>
      <c r="C512" s="31" t="s">
        <v>11319</v>
      </c>
      <c r="E512" s="33" t="s">
        <v>11320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426</v>
      </c>
      <c s="34" t="s">
        <v>11321</v>
      </c>
      <c s="35" t="s">
        <v>5</v>
      </c>
      <c s="6" t="s">
        <v>11322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1517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11323</v>
      </c>
    </row>
    <row r="517" spans="1:16" ht="12.75">
      <c r="A517" t="s">
        <v>49</v>
      </c>
      <c s="34" t="s">
        <v>427</v>
      </c>
      <c s="34" t="s">
        <v>11324</v>
      </c>
      <c s="35" t="s">
        <v>5</v>
      </c>
      <c s="6" t="s">
        <v>11325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1517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11323</v>
      </c>
    </row>
    <row r="521" spans="1:16" ht="25.5">
      <c r="A521" t="s">
        <v>49</v>
      </c>
      <c s="34" t="s">
        <v>428</v>
      </c>
      <c s="34" t="s">
        <v>11326</v>
      </c>
      <c s="35" t="s">
        <v>5</v>
      </c>
      <c s="6" t="s">
        <v>11327</v>
      </c>
      <c s="36" t="s">
        <v>586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1517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11328</v>
      </c>
    </row>
    <row r="525" spans="1:13" ht="12.75">
      <c r="A525" t="s">
        <v>46</v>
      </c>
      <c r="C525" s="31" t="s">
        <v>11329</v>
      </c>
      <c r="E525" s="33" t="s">
        <v>11330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429</v>
      </c>
      <c s="34" t="s">
        <v>11331</v>
      </c>
      <c s="35" t="s">
        <v>5</v>
      </c>
      <c s="6" t="s">
        <v>11332</v>
      </c>
      <c s="36" t="s">
        <v>288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1517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11333</v>
      </c>
    </row>
    <row r="530" spans="1:16" ht="12.75">
      <c r="A530" t="s">
        <v>49</v>
      </c>
      <c s="34" t="s">
        <v>430</v>
      </c>
      <c s="34" t="s">
        <v>11334</v>
      </c>
      <c s="35" t="s">
        <v>5</v>
      </c>
      <c s="6" t="s">
        <v>11335</v>
      </c>
      <c s="36" t="s">
        <v>288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1517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11336</v>
      </c>
    </row>
    <row r="534" spans="1:16" ht="12.75">
      <c r="A534" t="s">
        <v>49</v>
      </c>
      <c s="34" t="s">
        <v>431</v>
      </c>
      <c s="34" t="s">
        <v>11337</v>
      </c>
      <c s="35" t="s">
        <v>5</v>
      </c>
      <c s="6" t="s">
        <v>11338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1517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11339</v>
      </c>
    </row>
    <row r="538" spans="1:16" ht="25.5">
      <c r="A538" t="s">
        <v>49</v>
      </c>
      <c s="34" t="s">
        <v>433</v>
      </c>
      <c s="34" t="s">
        <v>11340</v>
      </c>
      <c s="35" t="s">
        <v>5</v>
      </c>
      <c s="6" t="s">
        <v>11341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1517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11342</v>
      </c>
    </row>
    <row r="542" spans="1:16" ht="25.5">
      <c r="A542" t="s">
        <v>49</v>
      </c>
      <c s="34" t="s">
        <v>437</v>
      </c>
      <c s="34" t="s">
        <v>11343</v>
      </c>
      <c s="35" t="s">
        <v>5</v>
      </c>
      <c s="6" t="s">
        <v>11344</v>
      </c>
      <c s="36" t="s">
        <v>11345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1517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11346</v>
      </c>
    </row>
    <row r="546" spans="1:16" ht="12.75">
      <c r="A546" t="s">
        <v>49</v>
      </c>
      <c s="34" t="s">
        <v>438</v>
      </c>
      <c s="34" t="s">
        <v>11347</v>
      </c>
      <c s="35" t="s">
        <v>5</v>
      </c>
      <c s="6" t="s">
        <v>11348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1517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11349</v>
      </c>
    </row>
    <row r="550" spans="1:16" ht="12.75">
      <c r="A550" t="s">
        <v>49</v>
      </c>
      <c s="34" t="s">
        <v>915</v>
      </c>
      <c s="34" t="s">
        <v>11350</v>
      </c>
      <c s="35" t="s">
        <v>5</v>
      </c>
      <c s="6" t="s">
        <v>11351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1517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11352</v>
      </c>
    </row>
    <row r="554" spans="1:16" ht="12.75">
      <c r="A554" t="s">
        <v>49</v>
      </c>
      <c s="34" t="s">
        <v>920</v>
      </c>
      <c s="34" t="s">
        <v>11353</v>
      </c>
      <c s="35" t="s">
        <v>5</v>
      </c>
      <c s="6" t="s">
        <v>11354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1517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11355</v>
      </c>
    </row>
    <row r="558" spans="1:16" ht="12.75">
      <c r="A558" t="s">
        <v>49</v>
      </c>
      <c s="34" t="s">
        <v>924</v>
      </c>
      <c s="34" t="s">
        <v>11356</v>
      </c>
      <c s="35" t="s">
        <v>5</v>
      </c>
      <c s="6" t="s">
        <v>414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1517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11357</v>
      </c>
    </row>
    <row r="562" spans="1:16" ht="12.75">
      <c r="A562" t="s">
        <v>49</v>
      </c>
      <c s="34" t="s">
        <v>928</v>
      </c>
      <c s="34" t="s">
        <v>11358</v>
      </c>
      <c s="35" t="s">
        <v>5</v>
      </c>
      <c s="6" t="s">
        <v>11359</v>
      </c>
      <c s="36" t="s">
        <v>405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1517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11360</v>
      </c>
    </row>
    <row r="566" spans="1:16" ht="12.75">
      <c r="A566" t="s">
        <v>49</v>
      </c>
      <c s="34" t="s">
        <v>933</v>
      </c>
      <c s="34" t="s">
        <v>11361</v>
      </c>
      <c s="35" t="s">
        <v>5</v>
      </c>
      <c s="6" t="s">
        <v>11362</v>
      </c>
      <c s="36" t="s">
        <v>405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1517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11363</v>
      </c>
    </row>
    <row r="570" spans="1:16" ht="12.75">
      <c r="A570" t="s">
        <v>49</v>
      </c>
      <c s="34" t="s">
        <v>936</v>
      </c>
      <c s="34" t="s">
        <v>11364</v>
      </c>
      <c s="35" t="s">
        <v>5</v>
      </c>
      <c s="6" t="s">
        <v>11365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1517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11366</v>
      </c>
    </row>
    <row r="574" spans="1:13" ht="12.75">
      <c r="A574" t="s">
        <v>46</v>
      </c>
      <c r="C574" s="31" t="s">
        <v>11367</v>
      </c>
      <c r="E574" s="33" t="s">
        <v>11368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441</v>
      </c>
      <c s="34" t="s">
        <v>11369</v>
      </c>
      <c s="35" t="s">
        <v>5</v>
      </c>
      <c s="6" t="s">
        <v>11370</v>
      </c>
      <c s="36" t="s">
        <v>405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1517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11371</v>
      </c>
    </row>
    <row r="579" spans="1:16" ht="12.75">
      <c r="A579" t="s">
        <v>49</v>
      </c>
      <c s="34" t="s">
        <v>442</v>
      </c>
      <c s="34" t="s">
        <v>11372</v>
      </c>
      <c s="35" t="s">
        <v>5</v>
      </c>
      <c s="6" t="s">
        <v>11373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1517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11374</v>
      </c>
    </row>
    <row r="583" spans="1:16" ht="12.75">
      <c r="A583" t="s">
        <v>49</v>
      </c>
      <c s="34" t="s">
        <v>443</v>
      </c>
      <c s="34" t="s">
        <v>11375</v>
      </c>
      <c s="35" t="s">
        <v>5</v>
      </c>
      <c s="6" t="s">
        <v>11376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1517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11377</v>
      </c>
    </row>
    <row r="587" spans="1:16" ht="12.75">
      <c r="A587" t="s">
        <v>49</v>
      </c>
      <c s="34" t="s">
        <v>444</v>
      </c>
      <c s="34" t="s">
        <v>11378</v>
      </c>
      <c s="35" t="s">
        <v>5</v>
      </c>
      <c s="6" t="s">
        <v>11379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1517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11380</v>
      </c>
    </row>
    <row r="591" spans="1:16" ht="12.75">
      <c r="A591" t="s">
        <v>49</v>
      </c>
      <c s="34" t="s">
        <v>445</v>
      </c>
      <c s="34" t="s">
        <v>11381</v>
      </c>
      <c s="35" t="s">
        <v>5</v>
      </c>
      <c s="6" t="s">
        <v>11382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1517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11380</v>
      </c>
    </row>
    <row r="595" spans="1:16" ht="12.75">
      <c r="A595" t="s">
        <v>49</v>
      </c>
      <c s="34" t="s">
        <v>446</v>
      </c>
      <c s="34" t="s">
        <v>11383</v>
      </c>
      <c s="35" t="s">
        <v>5</v>
      </c>
      <c s="6" t="s">
        <v>11384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1517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11380</v>
      </c>
    </row>
    <row r="599" spans="1:16" ht="12.75">
      <c r="A599" t="s">
        <v>49</v>
      </c>
      <c s="34" t="s">
        <v>449</v>
      </c>
      <c s="34" t="s">
        <v>11385</v>
      </c>
      <c s="35" t="s">
        <v>5</v>
      </c>
      <c s="6" t="s">
        <v>11386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1517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11380</v>
      </c>
    </row>
    <row r="603" spans="1:16" ht="12.75">
      <c r="A603" t="s">
        <v>49</v>
      </c>
      <c s="34" t="s">
        <v>452</v>
      </c>
      <c s="34" t="s">
        <v>11387</v>
      </c>
      <c s="35" t="s">
        <v>5</v>
      </c>
      <c s="6" t="s">
        <v>11388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1517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11380</v>
      </c>
    </row>
    <row r="607" spans="1:16" ht="12.75">
      <c r="A607" t="s">
        <v>49</v>
      </c>
      <c s="34" t="s">
        <v>455</v>
      </c>
      <c s="34" t="s">
        <v>11389</v>
      </c>
      <c s="35" t="s">
        <v>5</v>
      </c>
      <c s="6" t="s">
        <v>11390</v>
      </c>
      <c s="36" t="s">
        <v>2724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1517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11391</v>
      </c>
    </row>
    <row r="611" spans="1:16" ht="12.75">
      <c r="A611" t="s">
        <v>49</v>
      </c>
      <c s="34" t="s">
        <v>458</v>
      </c>
      <c s="34" t="s">
        <v>11392</v>
      </c>
      <c s="35" t="s">
        <v>5</v>
      </c>
      <c s="6" t="s">
        <v>11393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1517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11394</v>
      </c>
    </row>
    <row r="615" spans="1:16" ht="12.75">
      <c r="A615" t="s">
        <v>49</v>
      </c>
      <c s="34" t="s">
        <v>461</v>
      </c>
      <c s="34" t="s">
        <v>11395</v>
      </c>
      <c s="35" t="s">
        <v>5</v>
      </c>
      <c s="6" t="s">
        <v>11396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1517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11394</v>
      </c>
    </row>
    <row r="619" spans="1:16" ht="12.75">
      <c r="A619" t="s">
        <v>49</v>
      </c>
      <c s="34" t="s">
        <v>464</v>
      </c>
      <c s="34" t="s">
        <v>11397</v>
      </c>
      <c s="35" t="s">
        <v>5</v>
      </c>
      <c s="6" t="s">
        <v>11398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1517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11394</v>
      </c>
    </row>
    <row r="623" spans="1:16" ht="12.75">
      <c r="A623" t="s">
        <v>49</v>
      </c>
      <c s="34" t="s">
        <v>467</v>
      </c>
      <c s="34" t="s">
        <v>11399</v>
      </c>
      <c s="35" t="s">
        <v>5</v>
      </c>
      <c s="6" t="s">
        <v>11400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1517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11394</v>
      </c>
    </row>
    <row r="627" spans="1:16" ht="12.75">
      <c r="A627" t="s">
        <v>49</v>
      </c>
      <c s="34" t="s">
        <v>470</v>
      </c>
      <c s="34" t="s">
        <v>11401</v>
      </c>
      <c s="35" t="s">
        <v>5</v>
      </c>
      <c s="6" t="s">
        <v>11402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1517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11394</v>
      </c>
    </row>
    <row r="631" spans="1:16" ht="12.75">
      <c r="A631" t="s">
        <v>49</v>
      </c>
      <c s="34" t="s">
        <v>473</v>
      </c>
      <c s="34" t="s">
        <v>11403</v>
      </c>
      <c s="35" t="s">
        <v>5</v>
      </c>
      <c s="6" t="s">
        <v>11404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1517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11394</v>
      </c>
    </row>
    <row r="635" spans="1:16" ht="12.75">
      <c r="A635" t="s">
        <v>49</v>
      </c>
      <c s="34" t="s">
        <v>476</v>
      </c>
      <c s="34" t="s">
        <v>11405</v>
      </c>
      <c s="35" t="s">
        <v>5</v>
      </c>
      <c s="6" t="s">
        <v>11406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1517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11394</v>
      </c>
    </row>
    <row r="639" spans="1:16" ht="12.75">
      <c r="A639" t="s">
        <v>49</v>
      </c>
      <c s="34" t="s">
        <v>479</v>
      </c>
      <c s="34" t="s">
        <v>11407</v>
      </c>
      <c s="35" t="s">
        <v>5</v>
      </c>
      <c s="6" t="s">
        <v>11408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1517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11394</v>
      </c>
    </row>
    <row r="643" spans="1:16" ht="12.75">
      <c r="A643" t="s">
        <v>49</v>
      </c>
      <c s="34" t="s">
        <v>482</v>
      </c>
      <c s="34" t="s">
        <v>11409</v>
      </c>
      <c s="35" t="s">
        <v>5</v>
      </c>
      <c s="6" t="s">
        <v>11410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1517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11394</v>
      </c>
    </row>
    <row r="647" spans="1:16" ht="12.75">
      <c r="A647" t="s">
        <v>49</v>
      </c>
      <c s="34" t="s">
        <v>485</v>
      </c>
      <c s="34" t="s">
        <v>11411</v>
      </c>
      <c s="35" t="s">
        <v>5</v>
      </c>
      <c s="6" t="s">
        <v>11412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1517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11394</v>
      </c>
    </row>
    <row r="651" spans="1:16" ht="12.75">
      <c r="A651" t="s">
        <v>49</v>
      </c>
      <c s="34" t="s">
        <v>488</v>
      </c>
      <c s="34" t="s">
        <v>11413</v>
      </c>
      <c s="35" t="s">
        <v>5</v>
      </c>
      <c s="6" t="s">
        <v>11414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1517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11394</v>
      </c>
    </row>
    <row r="655" spans="1:16" ht="25.5">
      <c r="A655" t="s">
        <v>49</v>
      </c>
      <c s="34" t="s">
        <v>491</v>
      </c>
      <c s="34" t="s">
        <v>11415</v>
      </c>
      <c s="35" t="s">
        <v>5</v>
      </c>
      <c s="6" t="s">
        <v>11416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1517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11394</v>
      </c>
    </row>
    <row r="659" spans="1:16" ht="12.75">
      <c r="A659" t="s">
        <v>49</v>
      </c>
      <c s="34" t="s">
        <v>492</v>
      </c>
      <c s="34" t="s">
        <v>11417</v>
      </c>
      <c s="35" t="s">
        <v>5</v>
      </c>
      <c s="6" t="s">
        <v>11418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1517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11394</v>
      </c>
    </row>
    <row r="663" spans="1:16" ht="12.75">
      <c r="A663" t="s">
        <v>49</v>
      </c>
      <c s="34" t="s">
        <v>493</v>
      </c>
      <c s="34" t="s">
        <v>11419</v>
      </c>
      <c s="35" t="s">
        <v>5</v>
      </c>
      <c s="6" t="s">
        <v>11420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1517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11394</v>
      </c>
    </row>
    <row r="667" spans="1:16" ht="25.5">
      <c r="A667" t="s">
        <v>49</v>
      </c>
      <c s="34" t="s">
        <v>494</v>
      </c>
      <c s="34" t="s">
        <v>11421</v>
      </c>
      <c s="35" t="s">
        <v>5</v>
      </c>
      <c s="6" t="s">
        <v>11422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1517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11394</v>
      </c>
    </row>
    <row r="671" spans="1:16" ht="12.75">
      <c r="A671" t="s">
        <v>49</v>
      </c>
      <c s="34" t="s">
        <v>495</v>
      </c>
      <c s="34" t="s">
        <v>11423</v>
      </c>
      <c s="35" t="s">
        <v>5</v>
      </c>
      <c s="6" t="s">
        <v>11424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1517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11394</v>
      </c>
    </row>
    <row r="675" spans="1:16" ht="12.75">
      <c r="A675" t="s">
        <v>49</v>
      </c>
      <c s="34" t="s">
        <v>498</v>
      </c>
      <c s="34" t="s">
        <v>11425</v>
      </c>
      <c s="35" t="s">
        <v>5</v>
      </c>
      <c s="6" t="s">
        <v>11426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1517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11394</v>
      </c>
    </row>
    <row r="679" spans="1:16" ht="12.75">
      <c r="A679" t="s">
        <v>49</v>
      </c>
      <c s="34" t="s">
        <v>501</v>
      </c>
      <c s="34" t="s">
        <v>11427</v>
      </c>
      <c s="35" t="s">
        <v>5</v>
      </c>
      <c s="6" t="s">
        <v>11428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1517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11394</v>
      </c>
    </row>
    <row r="683" spans="1:16" ht="12.75">
      <c r="A683" t="s">
        <v>49</v>
      </c>
      <c s="34" t="s">
        <v>504</v>
      </c>
      <c s="34" t="s">
        <v>11429</v>
      </c>
      <c s="35" t="s">
        <v>5</v>
      </c>
      <c s="6" t="s">
        <v>11430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1517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11394</v>
      </c>
    </row>
    <row r="687" spans="1:16" ht="12.75">
      <c r="A687" t="s">
        <v>49</v>
      </c>
      <c s="34" t="s">
        <v>507</v>
      </c>
      <c s="34" t="s">
        <v>11431</v>
      </c>
      <c s="35" t="s">
        <v>5</v>
      </c>
      <c s="6" t="s">
        <v>11432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1517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11394</v>
      </c>
    </row>
    <row r="691" spans="1:16" ht="12.75">
      <c r="A691" t="s">
        <v>49</v>
      </c>
      <c s="34" t="s">
        <v>508</v>
      </c>
      <c s="34" t="s">
        <v>11433</v>
      </c>
      <c s="35" t="s">
        <v>5</v>
      </c>
      <c s="6" t="s">
        <v>11434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1517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11394</v>
      </c>
    </row>
    <row r="695" spans="1:16" ht="12.75">
      <c r="A695" t="s">
        <v>49</v>
      </c>
      <c s="34" t="s">
        <v>509</v>
      </c>
      <c s="34" t="s">
        <v>11435</v>
      </c>
      <c s="35" t="s">
        <v>5</v>
      </c>
      <c s="6" t="s">
        <v>11436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1517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11437</v>
      </c>
    </row>
    <row r="699" spans="1:16" ht="12.75">
      <c r="A699" t="s">
        <v>49</v>
      </c>
      <c s="34" t="s">
        <v>512</v>
      </c>
      <c s="34" t="s">
        <v>11438</v>
      </c>
      <c s="35" t="s">
        <v>5</v>
      </c>
      <c s="6" t="s">
        <v>11439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1517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11437</v>
      </c>
    </row>
    <row r="703" spans="1:16" ht="12.75">
      <c r="A703" t="s">
        <v>49</v>
      </c>
      <c s="34" t="s">
        <v>515</v>
      </c>
      <c s="34" t="s">
        <v>11440</v>
      </c>
      <c s="35" t="s">
        <v>5</v>
      </c>
      <c s="6" t="s">
        <v>11441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1517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11437</v>
      </c>
    </row>
    <row r="707" spans="1:16" ht="12.75">
      <c r="A707" t="s">
        <v>49</v>
      </c>
      <c s="34" t="s">
        <v>518</v>
      </c>
      <c s="34" t="s">
        <v>11442</v>
      </c>
      <c s="35" t="s">
        <v>5</v>
      </c>
      <c s="6" t="s">
        <v>11443</v>
      </c>
      <c s="36" t="s">
        <v>3283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1517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11444</v>
      </c>
    </row>
    <row r="711" spans="1:16" ht="12.75">
      <c r="A711" t="s">
        <v>49</v>
      </c>
      <c s="34" t="s">
        <v>519</v>
      </c>
      <c s="34" t="s">
        <v>11445</v>
      </c>
      <c s="35" t="s">
        <v>5</v>
      </c>
      <c s="6" t="s">
        <v>11443</v>
      </c>
      <c s="36" t="s">
        <v>11446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1517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11444</v>
      </c>
    </row>
    <row r="715" spans="1:16" ht="12.75">
      <c r="A715" t="s">
        <v>49</v>
      </c>
      <c s="34" t="s">
        <v>520</v>
      </c>
      <c s="34" t="s">
        <v>11447</v>
      </c>
      <c s="35" t="s">
        <v>5</v>
      </c>
      <c s="6" t="s">
        <v>11448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1517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11449</v>
      </c>
    </row>
    <row r="719" spans="1:13" ht="12.75">
      <c r="A719" t="s">
        <v>46</v>
      </c>
      <c r="C719" s="31" t="s">
        <v>11450</v>
      </c>
      <c r="E719" s="33" t="s">
        <v>11451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524</v>
      </c>
      <c s="34" t="s">
        <v>11452</v>
      </c>
      <c s="35" t="s">
        <v>5</v>
      </c>
      <c s="6" t="s">
        <v>11453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649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11210</v>
      </c>
    </row>
    <row r="724" spans="1:16" ht="12.75">
      <c r="A724" t="s">
        <v>49</v>
      </c>
      <c s="34" t="s">
        <v>527</v>
      </c>
      <c s="34" t="s">
        <v>11454</v>
      </c>
      <c s="35" t="s">
        <v>5</v>
      </c>
      <c s="6" t="s">
        <v>11455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649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11210</v>
      </c>
    </row>
    <row r="728" spans="1:16" ht="12.75">
      <c r="A728" t="s">
        <v>49</v>
      </c>
      <c s="34" t="s">
        <v>530</v>
      </c>
      <c s="34" t="s">
        <v>11456</v>
      </c>
      <c s="35" t="s">
        <v>5</v>
      </c>
      <c s="6" t="s">
        <v>11457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649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11210</v>
      </c>
    </row>
    <row r="732" spans="1:16" ht="12.75">
      <c r="A732" t="s">
        <v>49</v>
      </c>
      <c s="34" t="s">
        <v>531</v>
      </c>
      <c s="34" t="s">
        <v>11458</v>
      </c>
      <c s="35" t="s">
        <v>5</v>
      </c>
      <c s="6" t="s">
        <v>11459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649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11210</v>
      </c>
    </row>
    <row r="736" spans="1:16" ht="12.75">
      <c r="A736" t="s">
        <v>49</v>
      </c>
      <c s="34" t="s">
        <v>532</v>
      </c>
      <c s="34" t="s">
        <v>11460</v>
      </c>
      <c s="35" t="s">
        <v>5</v>
      </c>
      <c s="6" t="s">
        <v>11461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649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11210</v>
      </c>
    </row>
    <row r="740" spans="1:16" ht="12.75">
      <c r="A740" t="s">
        <v>49</v>
      </c>
      <c s="34" t="s">
        <v>533</v>
      </c>
      <c s="34" t="s">
        <v>11462</v>
      </c>
      <c s="35" t="s">
        <v>5</v>
      </c>
      <c s="6" t="s">
        <v>11463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649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11210</v>
      </c>
    </row>
    <row r="744" spans="1:16" ht="12.75">
      <c r="A744" t="s">
        <v>49</v>
      </c>
      <c s="34" t="s">
        <v>534</v>
      </c>
      <c s="34" t="s">
        <v>11464</v>
      </c>
      <c s="35" t="s">
        <v>5</v>
      </c>
      <c s="6" t="s">
        <v>11465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649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11210</v>
      </c>
    </row>
    <row r="748" spans="1:16" ht="12.75">
      <c r="A748" t="s">
        <v>49</v>
      </c>
      <c s="34" t="s">
        <v>539</v>
      </c>
      <c s="34" t="s">
        <v>11466</v>
      </c>
      <c s="35" t="s">
        <v>5</v>
      </c>
      <c s="6" t="s">
        <v>11467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649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11210</v>
      </c>
    </row>
    <row r="752" spans="1:16" ht="12.75">
      <c r="A752" t="s">
        <v>49</v>
      </c>
      <c s="34" t="s">
        <v>5914</v>
      </c>
      <c s="34" t="s">
        <v>11468</v>
      </c>
      <c s="35" t="s">
        <v>5</v>
      </c>
      <c s="6" t="s">
        <v>11469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649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11470</v>
      </c>
    </row>
    <row r="756" spans="1:16" ht="12.75">
      <c r="A756" t="s">
        <v>49</v>
      </c>
      <c s="34" t="s">
        <v>5919</v>
      </c>
      <c s="34" t="s">
        <v>11471</v>
      </c>
      <c s="35" t="s">
        <v>5</v>
      </c>
      <c s="6" t="s">
        <v>11472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649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11473</v>
      </c>
    </row>
    <row r="760" spans="1:16" ht="12.75">
      <c r="A760" t="s">
        <v>49</v>
      </c>
      <c s="34" t="s">
        <v>5926</v>
      </c>
      <c s="34" t="s">
        <v>11474</v>
      </c>
      <c s="35" t="s">
        <v>5</v>
      </c>
      <c s="6" t="s">
        <v>11475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649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11476</v>
      </c>
    </row>
    <row r="764" spans="1:16" ht="12.75">
      <c r="A764" t="s">
        <v>49</v>
      </c>
      <c s="34" t="s">
        <v>5930</v>
      </c>
      <c s="34" t="s">
        <v>11477</v>
      </c>
      <c s="35" t="s">
        <v>5</v>
      </c>
      <c s="6" t="s">
        <v>11478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649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11479</v>
      </c>
    </row>
    <row r="768" spans="1:16" ht="12.75">
      <c r="A768" t="s">
        <v>49</v>
      </c>
      <c s="34" t="s">
        <v>5934</v>
      </c>
      <c s="34" t="s">
        <v>11480</v>
      </c>
      <c s="35" t="s">
        <v>5</v>
      </c>
      <c s="6" t="s">
        <v>11481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649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11482</v>
      </c>
    </row>
    <row r="772" spans="1:16" ht="12.75">
      <c r="A772" t="s">
        <v>49</v>
      </c>
      <c s="34" t="s">
        <v>5939</v>
      </c>
      <c s="34" t="s">
        <v>11483</v>
      </c>
      <c s="35" t="s">
        <v>5</v>
      </c>
      <c s="6" t="s">
        <v>11484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649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11485</v>
      </c>
    </row>
    <row r="776" spans="1:16" ht="12.75">
      <c r="A776" t="s">
        <v>49</v>
      </c>
      <c s="34" t="s">
        <v>5944</v>
      </c>
      <c s="34" t="s">
        <v>11486</v>
      </c>
      <c s="35" t="s">
        <v>5</v>
      </c>
      <c s="6" t="s">
        <v>11487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649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11488</v>
      </c>
    </row>
    <row r="780" spans="1:13" ht="12.75">
      <c r="A780" t="s">
        <v>46</v>
      </c>
      <c r="C780" s="31" t="s">
        <v>4404</v>
      </c>
      <c r="E780" s="33" t="s">
        <v>1227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5951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592</v>
      </c>
    </row>
    <row r="784" spans="1:5" ht="191.25">
      <c r="A784" t="s">
        <v>60</v>
      </c>
      <c r="E784" s="39" t="s">
        <v>970</v>
      </c>
    </row>
    <row r="785" spans="1:16" ht="25.5">
      <c r="A785" t="s">
        <v>49</v>
      </c>
      <c s="34" t="s">
        <v>5956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1512</v>
      </c>
    </row>
    <row r="789" spans="1:16" ht="25.5">
      <c r="A789" t="s">
        <v>49</v>
      </c>
      <c s="34" t="s">
        <v>5961</v>
      </c>
      <c s="34" t="s">
        <v>11489</v>
      </c>
      <c s="35" t="s">
        <v>11490</v>
      </c>
      <c s="6" t="s">
        <v>11491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975</v>
      </c>
    </row>
    <row r="793" spans="1:16" ht="25.5">
      <c r="A793" t="s">
        <v>49</v>
      </c>
      <c s="34" t="s">
        <v>5965</v>
      </c>
      <c s="34" t="s">
        <v>11492</v>
      </c>
      <c s="35" t="s">
        <v>11493</v>
      </c>
      <c s="6" t="s">
        <v>11494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11018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11018</v>
      </c>
      <c r="E4" s="26" t="s">
        <v>11019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11497</v>
      </c>
      <c r="E8" s="30" t="s">
        <v>11496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11498</v>
      </c>
      <c r="E9" s="33" t="s">
        <v>11499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11316</v>
      </c>
      <c s="35" t="s">
        <v>5</v>
      </c>
      <c s="6" t="s">
        <v>11317</v>
      </c>
      <c s="36" t="s">
        <v>405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11318</v>
      </c>
    </row>
    <row r="14" spans="1:16" ht="25.5">
      <c r="A14" t="s">
        <v>49</v>
      </c>
      <c s="34" t="s">
        <v>27</v>
      </c>
      <c s="34" t="s">
        <v>11500</v>
      </c>
      <c s="35" t="s">
        <v>5</v>
      </c>
      <c s="6" t="s">
        <v>11501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11210</v>
      </c>
    </row>
    <row r="18" spans="1:16" ht="25.5">
      <c r="A18" t="s">
        <v>49</v>
      </c>
      <c s="34" t="s">
        <v>26</v>
      </c>
      <c s="34" t="s">
        <v>11502</v>
      </c>
      <c s="35" t="s">
        <v>5</v>
      </c>
      <c s="6" t="s">
        <v>11503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11210</v>
      </c>
    </row>
    <row r="22" spans="1:16" ht="12.75">
      <c r="A22" t="s">
        <v>49</v>
      </c>
      <c s="34" t="s">
        <v>69</v>
      </c>
      <c s="34" t="s">
        <v>11504</v>
      </c>
      <c s="35" t="s">
        <v>5</v>
      </c>
      <c s="6" t="s">
        <v>11505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11210</v>
      </c>
    </row>
    <row r="26" spans="1:16" ht="25.5">
      <c r="A26" t="s">
        <v>49</v>
      </c>
      <c s="34" t="s">
        <v>73</v>
      </c>
      <c s="34" t="s">
        <v>11506</v>
      </c>
      <c s="35" t="s">
        <v>5</v>
      </c>
      <c s="6" t="s">
        <v>11507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11210</v>
      </c>
    </row>
    <row r="30" spans="1:16" ht="12.75">
      <c r="A30" t="s">
        <v>49</v>
      </c>
      <c s="34" t="s">
        <v>77</v>
      </c>
      <c s="34" t="s">
        <v>11508</v>
      </c>
      <c s="35" t="s">
        <v>5</v>
      </c>
      <c s="6" t="s">
        <v>11509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11210</v>
      </c>
    </row>
    <row r="34" spans="1:16" ht="25.5">
      <c r="A34" t="s">
        <v>49</v>
      </c>
      <c s="34" t="s">
        <v>81</v>
      </c>
      <c s="34" t="s">
        <v>11510</v>
      </c>
      <c s="35" t="s">
        <v>5</v>
      </c>
      <c s="6" t="s">
        <v>11511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11512</v>
      </c>
    </row>
    <row r="38" spans="1:16" ht="12.75">
      <c r="A38" t="s">
        <v>49</v>
      </c>
      <c s="34" t="s">
        <v>85</v>
      </c>
      <c s="34" t="s">
        <v>11513</v>
      </c>
      <c s="35" t="s">
        <v>5</v>
      </c>
      <c s="6" t="s">
        <v>11514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11512</v>
      </c>
    </row>
    <row r="42" spans="1:16" ht="12.75">
      <c r="A42" t="s">
        <v>49</v>
      </c>
      <c s="34" t="s">
        <v>89</v>
      </c>
      <c s="34" t="s">
        <v>11515</v>
      </c>
      <c s="35" t="s">
        <v>5</v>
      </c>
      <c s="6" t="s">
        <v>11516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11512</v>
      </c>
    </row>
    <row r="46" spans="1:16" ht="12.75">
      <c r="A46" t="s">
        <v>49</v>
      </c>
      <c s="34" t="s">
        <v>93</v>
      </c>
      <c s="34" t="s">
        <v>11517</v>
      </c>
      <c s="35" t="s">
        <v>5</v>
      </c>
      <c s="6" t="s">
        <v>11518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11512</v>
      </c>
    </row>
    <row r="50" spans="1:16" ht="12.75">
      <c r="A50" t="s">
        <v>49</v>
      </c>
      <c s="34" t="s">
        <v>98</v>
      </c>
      <c s="34" t="s">
        <v>11519</v>
      </c>
      <c s="35" t="s">
        <v>5</v>
      </c>
      <c s="6" t="s">
        <v>11520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11521</v>
      </c>
    </row>
    <row r="54" spans="1:16" ht="12.75">
      <c r="A54" t="s">
        <v>49</v>
      </c>
      <c s="34" t="s">
        <v>103</v>
      </c>
      <c s="34" t="s">
        <v>11522</v>
      </c>
      <c s="35" t="s">
        <v>5</v>
      </c>
      <c s="6" t="s">
        <v>11523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11521</v>
      </c>
    </row>
    <row r="58" spans="1:16" ht="25.5">
      <c r="A58" t="s">
        <v>49</v>
      </c>
      <c s="34" t="s">
        <v>107</v>
      </c>
      <c s="34" t="s">
        <v>11524</v>
      </c>
      <c s="35" t="s">
        <v>5</v>
      </c>
      <c s="6" t="s">
        <v>11525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11526</v>
      </c>
    </row>
    <row r="62" spans="1:16" ht="12.75">
      <c r="A62" t="s">
        <v>49</v>
      </c>
      <c s="34" t="s">
        <v>110</v>
      </c>
      <c s="34" t="s">
        <v>11527</v>
      </c>
      <c s="35" t="s">
        <v>5</v>
      </c>
      <c s="6" t="s">
        <v>11528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11526</v>
      </c>
    </row>
    <row r="66" spans="1:16" ht="12.75">
      <c r="A66" t="s">
        <v>49</v>
      </c>
      <c s="34" t="s">
        <v>114</v>
      </c>
      <c s="34" t="s">
        <v>11529</v>
      </c>
      <c s="35" t="s">
        <v>5</v>
      </c>
      <c s="6" t="s">
        <v>11530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11531</v>
      </c>
    </row>
    <row r="70" spans="1:16" ht="12.75">
      <c r="A70" t="s">
        <v>49</v>
      </c>
      <c s="34" t="s">
        <v>117</v>
      </c>
      <c s="34" t="s">
        <v>11532</v>
      </c>
      <c s="35" t="s">
        <v>5</v>
      </c>
      <c s="6" t="s">
        <v>11533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1517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11531</v>
      </c>
    </row>
    <row r="74" spans="1:13" ht="12.75">
      <c r="A74" t="s">
        <v>46</v>
      </c>
      <c r="C74" s="31" t="s">
        <v>11329</v>
      </c>
      <c r="E74" s="33" t="s">
        <v>11330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120</v>
      </c>
      <c s="34" t="s">
        <v>11350</v>
      </c>
      <c s="35" t="s">
        <v>5</v>
      </c>
      <c s="6" t="s">
        <v>11351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11534</v>
      </c>
    </row>
    <row r="79" spans="1:16" ht="12.75">
      <c r="A79" t="s">
        <v>49</v>
      </c>
      <c s="34" t="s">
        <v>123</v>
      </c>
      <c s="34" t="s">
        <v>11353</v>
      </c>
      <c s="35" t="s">
        <v>5</v>
      </c>
      <c s="6" t="s">
        <v>11354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11535</v>
      </c>
    </row>
    <row r="83" spans="1:16" ht="12.75">
      <c r="A83" t="s">
        <v>49</v>
      </c>
      <c s="34" t="s">
        <v>127</v>
      </c>
      <c s="34" t="s">
        <v>11356</v>
      </c>
      <c s="35" t="s">
        <v>5</v>
      </c>
      <c s="6" t="s">
        <v>414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11536</v>
      </c>
    </row>
    <row r="87" spans="1:16" ht="12.75">
      <c r="A87" t="s">
        <v>49</v>
      </c>
      <c s="34" t="s">
        <v>130</v>
      </c>
      <c s="34" t="s">
        <v>11358</v>
      </c>
      <c s="35" t="s">
        <v>5</v>
      </c>
      <c s="6" t="s">
        <v>11359</v>
      </c>
      <c s="36" t="s">
        <v>405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11360</v>
      </c>
    </row>
    <row r="91" spans="1:16" ht="12.75">
      <c r="A91" t="s">
        <v>49</v>
      </c>
      <c s="34" t="s">
        <v>133</v>
      </c>
      <c s="34" t="s">
        <v>11361</v>
      </c>
      <c s="35" t="s">
        <v>5</v>
      </c>
      <c s="6" t="s">
        <v>11362</v>
      </c>
      <c s="36" t="s">
        <v>405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11363</v>
      </c>
    </row>
    <row r="95" spans="1:16" ht="12.75">
      <c r="A95" t="s">
        <v>49</v>
      </c>
      <c s="34" t="s">
        <v>136</v>
      </c>
      <c s="34" t="s">
        <v>916</v>
      </c>
      <c s="35" t="s">
        <v>5</v>
      </c>
      <c s="6" t="s">
        <v>1487</v>
      </c>
      <c s="36" t="s">
        <v>918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1517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11537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11538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11538</v>
      </c>
      <c r="E4" s="26" t="s">
        <v>11539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11542</v>
      </c>
      <c r="E8" s="30" t="s">
        <v>11541</v>
      </c>
      <c r="J8" s="29">
        <f>0+J9+J42+J187+J204</f>
      </c>
      <c s="29">
        <f>0+K9+K42+K187+K204</f>
      </c>
      <c s="29">
        <f>0+L9+L42+L187+L204</f>
      </c>
      <c s="29">
        <f>0+M9+M42+M187+M204</f>
      </c>
    </row>
    <row r="9" spans="1:13" ht="12.75">
      <c r="A9" t="s">
        <v>46</v>
      </c>
      <c r="C9" s="31" t="s">
        <v>50</v>
      </c>
      <c r="E9" s="33" t="s">
        <v>2939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4558</v>
      </c>
      <c s="35" t="s">
        <v>5</v>
      </c>
      <c s="6" t="s">
        <v>4559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587</v>
      </c>
      <c>
        <f>(M10*21)/100</f>
      </c>
      <c t="s">
        <v>27</v>
      </c>
    </row>
    <row r="11" spans="1:5" ht="12.75">
      <c r="A11" s="35" t="s">
        <v>56</v>
      </c>
      <c r="E11" s="39" t="s">
        <v>549</v>
      </c>
    </row>
    <row r="12" spans="1:5" ht="12.75">
      <c r="A12" s="35" t="s">
        <v>58</v>
      </c>
      <c r="E12" s="40" t="s">
        <v>11543</v>
      </c>
    </row>
    <row r="13" spans="1:5" ht="318.75">
      <c r="A13" t="s">
        <v>60</v>
      </c>
      <c r="E13" s="39" t="s">
        <v>2676</v>
      </c>
    </row>
    <row r="14" spans="1:16" ht="12.75">
      <c r="A14" t="s">
        <v>49</v>
      </c>
      <c s="34" t="s">
        <v>27</v>
      </c>
      <c s="34" t="s">
        <v>605</v>
      </c>
      <c s="35" t="s">
        <v>5</v>
      </c>
      <c s="6" t="s">
        <v>606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587</v>
      </c>
      <c>
        <f>(M14*21)/100</f>
      </c>
      <c t="s">
        <v>27</v>
      </c>
    </row>
    <row r="15" spans="1:5" ht="12.75">
      <c r="A15" s="35" t="s">
        <v>56</v>
      </c>
      <c r="E15" s="39" t="s">
        <v>549</v>
      </c>
    </row>
    <row r="16" spans="1:5" ht="12.75">
      <c r="A16" s="35" t="s">
        <v>58</v>
      </c>
      <c r="E16" s="40" t="s">
        <v>11543</v>
      </c>
    </row>
    <row r="17" spans="1:5" ht="318.75">
      <c r="A17" t="s">
        <v>60</v>
      </c>
      <c r="E17" s="39" t="s">
        <v>2676</v>
      </c>
    </row>
    <row r="18" spans="1:16" ht="12.75">
      <c r="A18" t="s">
        <v>49</v>
      </c>
      <c s="34" t="s">
        <v>26</v>
      </c>
      <c s="34" t="s">
        <v>619</v>
      </c>
      <c s="35" t="s">
        <v>5</v>
      </c>
      <c s="6" t="s">
        <v>620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587</v>
      </c>
      <c>
        <f>(M18*21)/100</f>
      </c>
      <c t="s">
        <v>27</v>
      </c>
    </row>
    <row r="19" spans="1:5" ht="12.75">
      <c r="A19" s="35" t="s">
        <v>56</v>
      </c>
      <c r="E19" s="39" t="s">
        <v>549</v>
      </c>
    </row>
    <row r="20" spans="1:5" ht="12.75">
      <c r="A20" s="35" t="s">
        <v>58</v>
      </c>
      <c r="E20" s="40" t="s">
        <v>11544</v>
      </c>
    </row>
    <row r="21" spans="1:5" ht="140.25">
      <c r="A21" t="s">
        <v>60</v>
      </c>
      <c r="E21" s="39" t="s">
        <v>2705</v>
      </c>
    </row>
    <row r="22" spans="1:16" ht="25.5">
      <c r="A22" t="s">
        <v>49</v>
      </c>
      <c s="34" t="s">
        <v>69</v>
      </c>
      <c s="34" t="s">
        <v>128</v>
      </c>
      <c s="35" t="s">
        <v>5</v>
      </c>
      <c s="6" t="s">
        <v>11545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587</v>
      </c>
      <c>
        <f>(M22*21)/100</f>
      </c>
      <c t="s">
        <v>27</v>
      </c>
    </row>
    <row r="23" spans="1:5" ht="12.75">
      <c r="A23" s="35" t="s">
        <v>56</v>
      </c>
      <c r="E23" s="39" t="s">
        <v>549</v>
      </c>
    </row>
    <row r="24" spans="1:5" ht="12.75">
      <c r="A24" s="35" t="s">
        <v>58</v>
      </c>
      <c r="E24" s="40" t="s">
        <v>11546</v>
      </c>
    </row>
    <row r="25" spans="1:5" ht="140.25">
      <c r="A25" t="s">
        <v>60</v>
      </c>
      <c r="E25" s="39" t="s">
        <v>11547</v>
      </c>
    </row>
    <row r="26" spans="1:16" ht="12.75">
      <c r="A26" t="s">
        <v>49</v>
      </c>
      <c s="34" t="s">
        <v>73</v>
      </c>
      <c s="34" t="s">
        <v>140</v>
      </c>
      <c s="35" t="s">
        <v>5</v>
      </c>
      <c s="6" t="s">
        <v>11548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587</v>
      </c>
      <c>
        <f>(M26*21)/100</f>
      </c>
      <c t="s">
        <v>27</v>
      </c>
    </row>
    <row r="27" spans="1:5" ht="12.75">
      <c r="A27" s="35" t="s">
        <v>56</v>
      </c>
      <c r="E27" s="39" t="s">
        <v>549</v>
      </c>
    </row>
    <row r="28" spans="1:5" ht="12.75">
      <c r="A28" s="35" t="s">
        <v>58</v>
      </c>
      <c r="E28" s="40" t="s">
        <v>11549</v>
      </c>
    </row>
    <row r="29" spans="1:5" ht="76.5">
      <c r="A29" t="s">
        <v>60</v>
      </c>
      <c r="E29" s="39" t="s">
        <v>11550</v>
      </c>
    </row>
    <row r="30" spans="1:16" ht="12.75">
      <c r="A30" t="s">
        <v>49</v>
      </c>
      <c s="34" t="s">
        <v>77</v>
      </c>
      <c s="34" t="s">
        <v>124</v>
      </c>
      <c s="35" t="s">
        <v>5</v>
      </c>
      <c s="6" t="s">
        <v>125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587</v>
      </c>
      <c>
        <f>(M30*21)/100</f>
      </c>
      <c t="s">
        <v>27</v>
      </c>
    </row>
    <row r="31" spans="1:5" ht="12.75">
      <c r="A31" s="35" t="s">
        <v>56</v>
      </c>
      <c r="E31" s="39" t="s">
        <v>549</v>
      </c>
    </row>
    <row r="32" spans="1:5" ht="12.75">
      <c r="A32" s="35" t="s">
        <v>58</v>
      </c>
      <c r="E32" s="40" t="s">
        <v>11549</v>
      </c>
    </row>
    <row r="33" spans="1:5" ht="102">
      <c r="A33" t="s">
        <v>60</v>
      </c>
      <c r="E33" s="39" t="s">
        <v>2704</v>
      </c>
    </row>
    <row r="34" spans="1:16" ht="25.5">
      <c r="A34" t="s">
        <v>49</v>
      </c>
      <c s="34" t="s">
        <v>81</v>
      </c>
      <c s="34" t="s">
        <v>134</v>
      </c>
      <c s="35" t="s">
        <v>5</v>
      </c>
      <c s="6" t="s">
        <v>135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587</v>
      </c>
      <c>
        <f>(M34*21)/100</f>
      </c>
      <c t="s">
        <v>27</v>
      </c>
    </row>
    <row r="35" spans="1:5" ht="12.75">
      <c r="A35" s="35" t="s">
        <v>56</v>
      </c>
      <c r="E35" s="39" t="s">
        <v>549</v>
      </c>
    </row>
    <row r="36" spans="1:5" ht="12.75">
      <c r="A36" s="35" t="s">
        <v>58</v>
      </c>
      <c r="E36" s="40" t="s">
        <v>11549</v>
      </c>
    </row>
    <row r="37" spans="1:5" ht="102">
      <c r="A37" t="s">
        <v>60</v>
      </c>
      <c r="E37" s="39" t="s">
        <v>2707</v>
      </c>
    </row>
    <row r="38" spans="1:16" ht="12.75">
      <c r="A38" t="s">
        <v>49</v>
      </c>
      <c s="34" t="s">
        <v>85</v>
      </c>
      <c s="34" t="s">
        <v>2685</v>
      </c>
      <c s="35" t="s">
        <v>5</v>
      </c>
      <c s="6" t="s">
        <v>2686</v>
      </c>
      <c s="36" t="s">
        <v>586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587</v>
      </c>
      <c>
        <f>(M38*21)/100</f>
      </c>
      <c t="s">
        <v>27</v>
      </c>
    </row>
    <row r="39" spans="1:5" ht="12.75">
      <c r="A39" s="35" t="s">
        <v>56</v>
      </c>
      <c r="E39" s="39" t="s">
        <v>549</v>
      </c>
    </row>
    <row r="40" spans="1:5" ht="12.75">
      <c r="A40" s="35" t="s">
        <v>58</v>
      </c>
      <c r="E40" s="40" t="s">
        <v>11551</v>
      </c>
    </row>
    <row r="41" spans="1:5" ht="38.25">
      <c r="A41" t="s">
        <v>60</v>
      </c>
      <c r="E41" s="39" t="s">
        <v>2688</v>
      </c>
    </row>
    <row r="42" spans="1:13" ht="12.75">
      <c r="A42" t="s">
        <v>46</v>
      </c>
      <c r="C42" s="31" t="s">
        <v>1696</v>
      </c>
      <c r="E42" s="33" t="s">
        <v>1697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</f>
      </c>
      <c s="32">
        <f>0+M43+M47+M51+M55+M59+M63+M67+M71+M75+M79+M83+M87+M91+M95+M99+M103+M107+M111+M115+M119+M123+M127+M131+M135+M139+M143+M147+M151+M155+M159+M163+M167+M171+M175+M179+M183</f>
      </c>
    </row>
    <row r="43" spans="1:16" ht="12.75">
      <c r="A43" t="s">
        <v>49</v>
      </c>
      <c s="34" t="s">
        <v>89</v>
      </c>
      <c s="34" t="s">
        <v>2245</v>
      </c>
      <c s="35" t="s">
        <v>5</v>
      </c>
      <c s="6" t="s">
        <v>2246</v>
      </c>
      <c s="36" t="s">
        <v>106</v>
      </c>
      <c s="37">
        <v>600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549</v>
      </c>
    </row>
    <row r="45" spans="1:5" ht="12.75">
      <c r="A45" s="35" t="s">
        <v>58</v>
      </c>
      <c r="E45" s="40" t="s">
        <v>11549</v>
      </c>
    </row>
    <row r="46" spans="1:5" ht="89.25">
      <c r="A46" t="s">
        <v>60</v>
      </c>
      <c r="E46" s="39" t="s">
        <v>2755</v>
      </c>
    </row>
    <row r="47" spans="1:16" ht="12.75">
      <c r="A47" t="s">
        <v>49</v>
      </c>
      <c s="34" t="s">
        <v>93</v>
      </c>
      <c s="34" t="s">
        <v>2470</v>
      </c>
      <c s="35" t="s">
        <v>5</v>
      </c>
      <c s="6" t="s">
        <v>2471</v>
      </c>
      <c s="36" t="s">
        <v>106</v>
      </c>
      <c s="37">
        <v>12000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549</v>
      </c>
    </row>
    <row r="49" spans="1:5" ht="12.75">
      <c r="A49" s="35" t="s">
        <v>58</v>
      </c>
      <c r="E49" s="40" t="s">
        <v>11552</v>
      </c>
    </row>
    <row r="50" spans="1:5" ht="89.25">
      <c r="A50" t="s">
        <v>60</v>
      </c>
      <c r="E50" s="39" t="s">
        <v>2755</v>
      </c>
    </row>
    <row r="51" spans="1:16" ht="12.75">
      <c r="A51" t="s">
        <v>49</v>
      </c>
      <c s="34" t="s">
        <v>98</v>
      </c>
      <c s="34" t="s">
        <v>11553</v>
      </c>
      <c s="35" t="s">
        <v>5</v>
      </c>
      <c s="6" t="s">
        <v>11554</v>
      </c>
      <c s="36" t="s">
        <v>106</v>
      </c>
      <c s="37">
        <v>240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549</v>
      </c>
    </row>
    <row r="53" spans="1:5" ht="12.75">
      <c r="A53" s="35" t="s">
        <v>58</v>
      </c>
      <c r="E53" s="40" t="s">
        <v>11552</v>
      </c>
    </row>
    <row r="54" spans="1:5" ht="89.25">
      <c r="A54" t="s">
        <v>60</v>
      </c>
      <c r="E54" s="39" t="s">
        <v>11555</v>
      </c>
    </row>
    <row r="55" spans="1:16" ht="12.75">
      <c r="A55" t="s">
        <v>49</v>
      </c>
      <c s="34" t="s">
        <v>103</v>
      </c>
      <c s="34" t="s">
        <v>11556</v>
      </c>
      <c s="35" t="s">
        <v>5</v>
      </c>
      <c s="6" t="s">
        <v>11557</v>
      </c>
      <c s="36" t="s">
        <v>106</v>
      </c>
      <c s="37">
        <v>220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549</v>
      </c>
    </row>
    <row r="57" spans="1:5" ht="12.75">
      <c r="A57" s="35" t="s">
        <v>58</v>
      </c>
      <c r="E57" s="40" t="s">
        <v>11552</v>
      </c>
    </row>
    <row r="58" spans="1:5" ht="89.25">
      <c r="A58" t="s">
        <v>60</v>
      </c>
      <c r="E58" s="39" t="s">
        <v>11555</v>
      </c>
    </row>
    <row r="59" spans="1:16" ht="25.5">
      <c r="A59" t="s">
        <v>49</v>
      </c>
      <c s="34" t="s">
        <v>107</v>
      </c>
      <c s="34" t="s">
        <v>11558</v>
      </c>
      <c s="35" t="s">
        <v>5</v>
      </c>
      <c s="6" t="s">
        <v>11559</v>
      </c>
      <c s="36" t="s">
        <v>106</v>
      </c>
      <c s="37">
        <v>2500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549</v>
      </c>
    </row>
    <row r="61" spans="1:5" ht="12.75">
      <c r="A61" s="35" t="s">
        <v>58</v>
      </c>
      <c r="E61" s="40" t="s">
        <v>11552</v>
      </c>
    </row>
    <row r="62" spans="1:5" ht="89.25">
      <c r="A62" t="s">
        <v>60</v>
      </c>
      <c r="E62" s="39" t="s">
        <v>2755</v>
      </c>
    </row>
    <row r="63" spans="1:16" ht="12.75">
      <c r="A63" t="s">
        <v>49</v>
      </c>
      <c s="34" t="s">
        <v>110</v>
      </c>
      <c s="34" t="s">
        <v>2788</v>
      </c>
      <c s="35" t="s">
        <v>5</v>
      </c>
      <c s="6" t="s">
        <v>2793</v>
      </c>
      <c s="36" t="s">
        <v>106</v>
      </c>
      <c s="37">
        <v>400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549</v>
      </c>
    </row>
    <row r="65" spans="1:5" ht="12.75">
      <c r="A65" s="35" t="s">
        <v>58</v>
      </c>
      <c r="E65" s="40" t="s">
        <v>11552</v>
      </c>
    </row>
    <row r="66" spans="1:5" ht="89.25">
      <c r="A66" t="s">
        <v>60</v>
      </c>
      <c r="E66" s="39" t="s">
        <v>2755</v>
      </c>
    </row>
    <row r="67" spans="1:16" ht="25.5">
      <c r="A67" t="s">
        <v>49</v>
      </c>
      <c s="34" t="s">
        <v>114</v>
      </c>
      <c s="34" t="s">
        <v>1350</v>
      </c>
      <c s="35" t="s">
        <v>5</v>
      </c>
      <c s="6" t="s">
        <v>1351</v>
      </c>
      <c s="36" t="s">
        <v>113</v>
      </c>
      <c s="37">
        <v>200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549</v>
      </c>
    </row>
    <row r="69" spans="1:5" ht="12.75">
      <c r="A69" s="35" t="s">
        <v>58</v>
      </c>
      <c r="E69" s="40" t="s">
        <v>11552</v>
      </c>
    </row>
    <row r="70" spans="1:5" ht="102">
      <c r="A70" t="s">
        <v>60</v>
      </c>
      <c r="E70" s="39" t="s">
        <v>2758</v>
      </c>
    </row>
    <row r="71" spans="1:16" ht="25.5">
      <c r="A71" t="s">
        <v>49</v>
      </c>
      <c s="34" t="s">
        <v>117</v>
      </c>
      <c s="34" t="s">
        <v>2247</v>
      </c>
      <c s="35" t="s">
        <v>5</v>
      </c>
      <c s="6" t="s">
        <v>2248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549</v>
      </c>
    </row>
    <row r="73" spans="1:5" ht="12.75">
      <c r="A73" s="35" t="s">
        <v>58</v>
      </c>
      <c r="E73" s="40" t="s">
        <v>11552</v>
      </c>
    </row>
    <row r="74" spans="1:5" ht="102">
      <c r="A74" t="s">
        <v>60</v>
      </c>
      <c r="E74" s="39" t="s">
        <v>2758</v>
      </c>
    </row>
    <row r="75" spans="1:16" ht="25.5">
      <c r="A75" t="s">
        <v>49</v>
      </c>
      <c s="34" t="s">
        <v>120</v>
      </c>
      <c s="34" t="s">
        <v>2880</v>
      </c>
      <c s="35" t="s">
        <v>5</v>
      </c>
      <c s="6" t="s">
        <v>11560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549</v>
      </c>
    </row>
    <row r="77" spans="1:5" ht="12.75">
      <c r="A77" s="35" t="s">
        <v>58</v>
      </c>
      <c r="E77" s="40" t="s">
        <v>11552</v>
      </c>
    </row>
    <row r="78" spans="1:5" ht="102">
      <c r="A78" t="s">
        <v>60</v>
      </c>
      <c r="E78" s="39" t="s">
        <v>11561</v>
      </c>
    </row>
    <row r="79" spans="1:16" ht="25.5">
      <c r="A79" t="s">
        <v>49</v>
      </c>
      <c s="34" t="s">
        <v>123</v>
      </c>
      <c s="34" t="s">
        <v>2784</v>
      </c>
      <c s="35" t="s">
        <v>5</v>
      </c>
      <c s="6" t="s">
        <v>11562</v>
      </c>
      <c s="36" t="s">
        <v>113</v>
      </c>
      <c s="37">
        <v>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549</v>
      </c>
    </row>
    <row r="81" spans="1:5" ht="12.75">
      <c r="A81" s="35" t="s">
        <v>58</v>
      </c>
      <c r="E81" s="40" t="s">
        <v>11552</v>
      </c>
    </row>
    <row r="82" spans="1:5" ht="102">
      <c r="A82" t="s">
        <v>60</v>
      </c>
      <c r="E82" s="39" t="s">
        <v>11561</v>
      </c>
    </row>
    <row r="83" spans="1:16" ht="25.5">
      <c r="A83" t="s">
        <v>49</v>
      </c>
      <c s="34" t="s">
        <v>127</v>
      </c>
      <c s="34" t="s">
        <v>11563</v>
      </c>
      <c s="35" t="s">
        <v>5</v>
      </c>
      <c s="6" t="s">
        <v>11564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549</v>
      </c>
    </row>
    <row r="85" spans="1:5" ht="12.75">
      <c r="A85" s="35" t="s">
        <v>58</v>
      </c>
      <c r="E85" s="40" t="s">
        <v>11552</v>
      </c>
    </row>
    <row r="86" spans="1:5" ht="102">
      <c r="A86" t="s">
        <v>60</v>
      </c>
      <c r="E86" s="39" t="s">
        <v>2758</v>
      </c>
    </row>
    <row r="87" spans="1:16" ht="25.5">
      <c r="A87" t="s">
        <v>49</v>
      </c>
      <c s="34" t="s">
        <v>130</v>
      </c>
      <c s="34" t="s">
        <v>2786</v>
      </c>
      <c s="35" t="s">
        <v>5</v>
      </c>
      <c s="6" t="s">
        <v>2787</v>
      </c>
      <c s="36" t="s">
        <v>113</v>
      </c>
      <c s="37">
        <v>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549</v>
      </c>
    </row>
    <row r="89" spans="1:5" ht="12.75">
      <c r="A89" s="35" t="s">
        <v>58</v>
      </c>
      <c r="E89" s="40" t="s">
        <v>11565</v>
      </c>
    </row>
    <row r="90" spans="1:5" ht="102">
      <c r="A90" t="s">
        <v>60</v>
      </c>
      <c r="E90" s="39" t="s">
        <v>2758</v>
      </c>
    </row>
    <row r="91" spans="1:16" ht="25.5">
      <c r="A91" t="s">
        <v>49</v>
      </c>
      <c s="34" t="s">
        <v>133</v>
      </c>
      <c s="34" t="s">
        <v>2798</v>
      </c>
      <c s="35" t="s">
        <v>5</v>
      </c>
      <c s="6" t="s">
        <v>2799</v>
      </c>
      <c s="36" t="s">
        <v>113</v>
      </c>
      <c s="37">
        <v>14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587</v>
      </c>
      <c>
        <f>(M91*21)/100</f>
      </c>
      <c t="s">
        <v>27</v>
      </c>
    </row>
    <row r="92" spans="1:5" ht="12.75">
      <c r="A92" s="35" t="s">
        <v>56</v>
      </c>
      <c r="E92" s="39" t="s">
        <v>549</v>
      </c>
    </row>
    <row r="93" spans="1:5" ht="12.75">
      <c r="A93" s="35" t="s">
        <v>58</v>
      </c>
      <c r="E93" s="40" t="s">
        <v>11552</v>
      </c>
    </row>
    <row r="94" spans="1:5" ht="102">
      <c r="A94" t="s">
        <v>60</v>
      </c>
      <c r="E94" s="39" t="s">
        <v>2758</v>
      </c>
    </row>
    <row r="95" spans="1:16" ht="12.75">
      <c r="A95" t="s">
        <v>49</v>
      </c>
      <c s="34" t="s">
        <v>136</v>
      </c>
      <c s="34" t="s">
        <v>11566</v>
      </c>
      <c s="35" t="s">
        <v>5</v>
      </c>
      <c s="6" t="s">
        <v>11567</v>
      </c>
      <c s="36" t="s">
        <v>113</v>
      </c>
      <c s="37">
        <v>20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587</v>
      </c>
      <c>
        <f>(M95*21)/100</f>
      </c>
      <c t="s">
        <v>27</v>
      </c>
    </row>
    <row r="96" spans="1:5" ht="12.75">
      <c r="A96" s="35" t="s">
        <v>56</v>
      </c>
      <c r="E96" s="39" t="s">
        <v>549</v>
      </c>
    </row>
    <row r="97" spans="1:5" ht="12.75">
      <c r="A97" s="35" t="s">
        <v>58</v>
      </c>
      <c r="E97" s="40" t="s">
        <v>11565</v>
      </c>
    </row>
    <row r="98" spans="1:5" ht="140.25">
      <c r="A98" t="s">
        <v>60</v>
      </c>
      <c r="E98" s="39" t="s">
        <v>11568</v>
      </c>
    </row>
    <row r="99" spans="1:16" ht="12.75">
      <c r="A99" t="s">
        <v>49</v>
      </c>
      <c s="34" t="s">
        <v>139</v>
      </c>
      <c s="34" t="s">
        <v>11569</v>
      </c>
      <c s="35" t="s">
        <v>5</v>
      </c>
      <c s="6" t="s">
        <v>11570</v>
      </c>
      <c s="36" t="s">
        <v>113</v>
      </c>
      <c s="37">
        <v>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549</v>
      </c>
    </row>
    <row r="101" spans="1:5" ht="12.75">
      <c r="A101" s="35" t="s">
        <v>58</v>
      </c>
      <c r="E101" s="40" t="s">
        <v>11565</v>
      </c>
    </row>
    <row r="102" spans="1:5" ht="140.25">
      <c r="A102" t="s">
        <v>60</v>
      </c>
      <c r="E102" s="39" t="s">
        <v>11568</v>
      </c>
    </row>
    <row r="103" spans="1:16" ht="12.75">
      <c r="A103" t="s">
        <v>49</v>
      </c>
      <c s="34" t="s">
        <v>142</v>
      </c>
      <c s="34" t="s">
        <v>11571</v>
      </c>
      <c s="35" t="s">
        <v>5</v>
      </c>
      <c s="6" t="s">
        <v>11572</v>
      </c>
      <c s="36" t="s">
        <v>113</v>
      </c>
      <c s="37">
        <v>10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549</v>
      </c>
    </row>
    <row r="105" spans="1:5" ht="12.75">
      <c r="A105" s="35" t="s">
        <v>58</v>
      </c>
      <c r="E105" s="40" t="s">
        <v>11565</v>
      </c>
    </row>
    <row r="106" spans="1:5" ht="140.25">
      <c r="A106" t="s">
        <v>60</v>
      </c>
      <c r="E106" s="39" t="s">
        <v>11568</v>
      </c>
    </row>
    <row r="107" spans="1:16" ht="12.75">
      <c r="A107" t="s">
        <v>49</v>
      </c>
      <c s="34" t="s">
        <v>147</v>
      </c>
      <c s="34" t="s">
        <v>11573</v>
      </c>
      <c s="35" t="s">
        <v>5</v>
      </c>
      <c s="6" t="s">
        <v>11574</v>
      </c>
      <c s="36" t="s">
        <v>113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549</v>
      </c>
    </row>
    <row r="109" spans="1:5" ht="12.75">
      <c r="A109" s="35" t="s">
        <v>58</v>
      </c>
      <c r="E109" s="40" t="s">
        <v>11565</v>
      </c>
    </row>
    <row r="110" spans="1:5" ht="140.25">
      <c r="A110" t="s">
        <v>60</v>
      </c>
      <c r="E110" s="39" t="s">
        <v>11568</v>
      </c>
    </row>
    <row r="111" spans="1:16" ht="12.75">
      <c r="A111" t="s">
        <v>49</v>
      </c>
      <c s="34" t="s">
        <v>151</v>
      </c>
      <c s="34" t="s">
        <v>11575</v>
      </c>
      <c s="35" t="s">
        <v>5</v>
      </c>
      <c s="6" t="s">
        <v>11576</v>
      </c>
      <c s="36" t="s">
        <v>113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549</v>
      </c>
    </row>
    <row r="113" spans="1:5" ht="12.75">
      <c r="A113" s="35" t="s">
        <v>58</v>
      </c>
      <c r="E113" s="40" t="s">
        <v>11565</v>
      </c>
    </row>
    <row r="114" spans="1:5" ht="140.25">
      <c r="A114" t="s">
        <v>60</v>
      </c>
      <c r="E114" s="39" t="s">
        <v>11568</v>
      </c>
    </row>
    <row r="115" spans="1:16" ht="12.75">
      <c r="A115" t="s">
        <v>49</v>
      </c>
      <c s="34" t="s">
        <v>155</v>
      </c>
      <c s="34" t="s">
        <v>11577</v>
      </c>
      <c s="35" t="s">
        <v>5</v>
      </c>
      <c s="6" t="s">
        <v>11578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549</v>
      </c>
    </row>
    <row r="117" spans="1:5" ht="12.75">
      <c r="A117" s="35" t="s">
        <v>58</v>
      </c>
      <c r="E117" s="40" t="s">
        <v>11565</v>
      </c>
    </row>
    <row r="118" spans="1:5" ht="140.25">
      <c r="A118" t="s">
        <v>60</v>
      </c>
      <c r="E118" s="39" t="s">
        <v>11568</v>
      </c>
    </row>
    <row r="119" spans="1:16" ht="12.75">
      <c r="A119" t="s">
        <v>49</v>
      </c>
      <c s="34" t="s">
        <v>158</v>
      </c>
      <c s="34" t="s">
        <v>11579</v>
      </c>
      <c s="35" t="s">
        <v>5</v>
      </c>
      <c s="6" t="s">
        <v>11580</v>
      </c>
      <c s="36" t="s">
        <v>113</v>
      </c>
      <c s="37">
        <v>6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549</v>
      </c>
    </row>
    <row r="121" spans="1:5" ht="12.75">
      <c r="A121" s="35" t="s">
        <v>58</v>
      </c>
      <c r="E121" s="40" t="s">
        <v>11565</v>
      </c>
    </row>
    <row r="122" spans="1:5" ht="140.25">
      <c r="A122" t="s">
        <v>60</v>
      </c>
      <c r="E122" s="39" t="s">
        <v>11568</v>
      </c>
    </row>
    <row r="123" spans="1:16" ht="12.75">
      <c r="A123" t="s">
        <v>49</v>
      </c>
      <c s="34" t="s">
        <v>161</v>
      </c>
      <c s="34" t="s">
        <v>11581</v>
      </c>
      <c s="35" t="s">
        <v>5</v>
      </c>
      <c s="6" t="s">
        <v>11582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649</v>
      </c>
      <c>
        <f>(M123*21)/100</f>
      </c>
      <c t="s">
        <v>27</v>
      </c>
    </row>
    <row r="124" spans="1:5" ht="12.75">
      <c r="A124" s="35" t="s">
        <v>56</v>
      </c>
      <c r="E124" s="39" t="s">
        <v>549</v>
      </c>
    </row>
    <row r="125" spans="1:5" ht="12.75">
      <c r="A125" s="35" t="s">
        <v>58</v>
      </c>
      <c r="E125" s="40" t="s">
        <v>11565</v>
      </c>
    </row>
    <row r="126" spans="1:5" ht="140.25">
      <c r="A126" t="s">
        <v>60</v>
      </c>
      <c r="E126" s="39" t="s">
        <v>11568</v>
      </c>
    </row>
    <row r="127" spans="1:16" ht="12.75">
      <c r="A127" t="s">
        <v>49</v>
      </c>
      <c s="34" t="s">
        <v>652</v>
      </c>
      <c s="34" t="s">
        <v>11583</v>
      </c>
      <c s="35" t="s">
        <v>5</v>
      </c>
      <c s="6" t="s">
        <v>11584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649</v>
      </c>
      <c>
        <f>(M127*21)/100</f>
      </c>
      <c t="s">
        <v>27</v>
      </c>
    </row>
    <row r="128" spans="1:5" ht="12.75">
      <c r="A128" s="35" t="s">
        <v>56</v>
      </c>
      <c r="E128" s="39" t="s">
        <v>549</v>
      </c>
    </row>
    <row r="129" spans="1:5" ht="12.75">
      <c r="A129" s="35" t="s">
        <v>58</v>
      </c>
      <c r="E129" s="40" t="s">
        <v>11565</v>
      </c>
    </row>
    <row r="130" spans="1:5" ht="140.25">
      <c r="A130" t="s">
        <v>60</v>
      </c>
      <c r="E130" s="39" t="s">
        <v>11568</v>
      </c>
    </row>
    <row r="131" spans="1:16" ht="12.75">
      <c r="A131" t="s">
        <v>49</v>
      </c>
      <c s="34" t="s">
        <v>656</v>
      </c>
      <c s="34" t="s">
        <v>11585</v>
      </c>
      <c s="35" t="s">
        <v>5</v>
      </c>
      <c s="6" t="s">
        <v>11586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649</v>
      </c>
      <c>
        <f>(M131*21)/100</f>
      </c>
      <c t="s">
        <v>27</v>
      </c>
    </row>
    <row r="132" spans="1:5" ht="12.75">
      <c r="A132" s="35" t="s">
        <v>56</v>
      </c>
      <c r="E132" s="39" t="s">
        <v>549</v>
      </c>
    </row>
    <row r="133" spans="1:5" ht="12.75">
      <c r="A133" s="35" t="s">
        <v>58</v>
      </c>
      <c r="E133" s="40" t="s">
        <v>11565</v>
      </c>
    </row>
    <row r="134" spans="1:5" ht="140.25">
      <c r="A134" t="s">
        <v>60</v>
      </c>
      <c r="E134" s="39" t="s">
        <v>11568</v>
      </c>
    </row>
    <row r="135" spans="1:16" ht="12.75">
      <c r="A135" t="s">
        <v>49</v>
      </c>
      <c s="34" t="s">
        <v>660</v>
      </c>
      <c s="34" t="s">
        <v>11587</v>
      </c>
      <c s="35" t="s">
        <v>5</v>
      </c>
      <c s="6" t="s">
        <v>11588</v>
      </c>
      <c s="36" t="s">
        <v>113</v>
      </c>
      <c s="37">
        <v>47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587</v>
      </c>
      <c>
        <f>(M135*21)/100</f>
      </c>
      <c t="s">
        <v>27</v>
      </c>
    </row>
    <row r="136" spans="1:5" ht="12.75">
      <c r="A136" s="35" t="s">
        <v>56</v>
      </c>
      <c r="E136" s="39" t="s">
        <v>549</v>
      </c>
    </row>
    <row r="137" spans="1:5" ht="12.75">
      <c r="A137" s="35" t="s">
        <v>58</v>
      </c>
      <c r="E137" s="40" t="s">
        <v>11589</v>
      </c>
    </row>
    <row r="138" spans="1:5" ht="127.5">
      <c r="A138" t="s">
        <v>60</v>
      </c>
      <c r="E138" s="39" t="s">
        <v>11590</v>
      </c>
    </row>
    <row r="139" spans="1:16" ht="25.5">
      <c r="A139" t="s">
        <v>49</v>
      </c>
      <c s="34" t="s">
        <v>664</v>
      </c>
      <c s="34" t="s">
        <v>11591</v>
      </c>
      <c s="35" t="s">
        <v>5</v>
      </c>
      <c s="6" t="s">
        <v>11592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587</v>
      </c>
      <c>
        <f>(M139*21)/100</f>
      </c>
      <c t="s">
        <v>27</v>
      </c>
    </row>
    <row r="140" spans="1:5" ht="12.75">
      <c r="A140" s="35" t="s">
        <v>56</v>
      </c>
      <c r="E140" s="39" t="s">
        <v>549</v>
      </c>
    </row>
    <row r="141" spans="1:5" ht="12.75">
      <c r="A141" s="35" t="s">
        <v>58</v>
      </c>
      <c r="E141" s="40" t="s">
        <v>11593</v>
      </c>
    </row>
    <row r="142" spans="1:5" ht="102">
      <c r="A142" t="s">
        <v>60</v>
      </c>
      <c r="E142" s="39" t="s">
        <v>11594</v>
      </c>
    </row>
    <row r="143" spans="1:16" ht="12.75">
      <c r="A143" t="s">
        <v>49</v>
      </c>
      <c s="34" t="s">
        <v>634</v>
      </c>
      <c s="34" t="s">
        <v>11595</v>
      </c>
      <c s="35" t="s">
        <v>5</v>
      </c>
      <c s="6" t="s">
        <v>11596</v>
      </c>
      <c s="36" t="s">
        <v>113</v>
      </c>
      <c s="37">
        <v>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587</v>
      </c>
      <c>
        <f>(M143*21)/100</f>
      </c>
      <c t="s">
        <v>27</v>
      </c>
    </row>
    <row r="144" spans="1:5" ht="12.75">
      <c r="A144" s="35" t="s">
        <v>56</v>
      </c>
      <c r="E144" s="39" t="s">
        <v>549</v>
      </c>
    </row>
    <row r="145" spans="1:5" ht="12.75">
      <c r="A145" s="35" t="s">
        <v>58</v>
      </c>
      <c r="E145" s="40" t="s">
        <v>11593</v>
      </c>
    </row>
    <row r="146" spans="1:5" ht="89.25">
      <c r="A146" t="s">
        <v>60</v>
      </c>
      <c r="E146" s="39" t="s">
        <v>11597</v>
      </c>
    </row>
    <row r="147" spans="1:16" ht="25.5">
      <c r="A147" t="s">
        <v>49</v>
      </c>
      <c s="34" t="s">
        <v>670</v>
      </c>
      <c s="34" t="s">
        <v>11598</v>
      </c>
      <c s="35" t="s">
        <v>5</v>
      </c>
      <c s="6" t="s">
        <v>11599</v>
      </c>
      <c s="36" t="s">
        <v>113</v>
      </c>
      <c s="37">
        <v>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587</v>
      </c>
      <c>
        <f>(M147*21)/100</f>
      </c>
      <c t="s">
        <v>27</v>
      </c>
    </row>
    <row r="148" spans="1:5" ht="12.75">
      <c r="A148" s="35" t="s">
        <v>56</v>
      </c>
      <c r="E148" s="39" t="s">
        <v>549</v>
      </c>
    </row>
    <row r="149" spans="1:5" ht="12.75">
      <c r="A149" s="35" t="s">
        <v>58</v>
      </c>
      <c r="E149" s="40" t="s">
        <v>11593</v>
      </c>
    </row>
    <row r="150" spans="1:5" ht="102">
      <c r="A150" t="s">
        <v>60</v>
      </c>
      <c r="E150" s="39" t="s">
        <v>11600</v>
      </c>
    </row>
    <row r="151" spans="1:16" ht="25.5">
      <c r="A151" t="s">
        <v>49</v>
      </c>
      <c s="34" t="s">
        <v>673</v>
      </c>
      <c s="34" t="s">
        <v>11601</v>
      </c>
      <c s="35" t="s">
        <v>5</v>
      </c>
      <c s="6" t="s">
        <v>11602</v>
      </c>
      <c s="36" t="s">
        <v>113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587</v>
      </c>
      <c>
        <f>(M151*21)/100</f>
      </c>
      <c t="s">
        <v>27</v>
      </c>
    </row>
    <row r="152" spans="1:5" ht="12.75">
      <c r="A152" s="35" t="s">
        <v>56</v>
      </c>
      <c r="E152" s="39" t="s">
        <v>549</v>
      </c>
    </row>
    <row r="153" spans="1:5" ht="12.75">
      <c r="A153" s="35" t="s">
        <v>58</v>
      </c>
      <c r="E153" s="40" t="s">
        <v>11593</v>
      </c>
    </row>
    <row r="154" spans="1:5" ht="102">
      <c r="A154" t="s">
        <v>60</v>
      </c>
      <c r="E154" s="39" t="s">
        <v>11603</v>
      </c>
    </row>
    <row r="155" spans="1:16" ht="25.5">
      <c r="A155" t="s">
        <v>49</v>
      </c>
      <c s="34" t="s">
        <v>164</v>
      </c>
      <c s="34" t="s">
        <v>11604</v>
      </c>
      <c s="35" t="s">
        <v>5</v>
      </c>
      <c s="6" t="s">
        <v>11605</v>
      </c>
      <c s="36" t="s">
        <v>113</v>
      </c>
      <c s="37">
        <v>59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587</v>
      </c>
      <c>
        <f>(M155*21)/100</f>
      </c>
      <c t="s">
        <v>27</v>
      </c>
    </row>
    <row r="156" spans="1:5" ht="12.75">
      <c r="A156" s="35" t="s">
        <v>56</v>
      </c>
      <c r="E156" s="39" t="s">
        <v>549</v>
      </c>
    </row>
    <row r="157" spans="1:5" ht="12.75">
      <c r="A157" s="35" t="s">
        <v>58</v>
      </c>
      <c r="E157" s="40" t="s">
        <v>11593</v>
      </c>
    </row>
    <row r="158" spans="1:5" ht="76.5">
      <c r="A158" t="s">
        <v>60</v>
      </c>
      <c r="E158" s="39" t="s">
        <v>11606</v>
      </c>
    </row>
    <row r="159" spans="1:16" ht="25.5">
      <c r="A159" t="s">
        <v>49</v>
      </c>
      <c s="34" t="s">
        <v>167</v>
      </c>
      <c s="34" t="s">
        <v>11607</v>
      </c>
      <c s="35" t="s">
        <v>5</v>
      </c>
      <c s="6" t="s">
        <v>11608</v>
      </c>
      <c s="36" t="s">
        <v>113</v>
      </c>
      <c s="37">
        <v>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587</v>
      </c>
      <c>
        <f>(M159*21)/100</f>
      </c>
      <c t="s">
        <v>27</v>
      </c>
    </row>
    <row r="160" spans="1:5" ht="12.75">
      <c r="A160" s="35" t="s">
        <v>56</v>
      </c>
      <c r="E160" s="39" t="s">
        <v>549</v>
      </c>
    </row>
    <row r="161" spans="1:5" ht="12.75">
      <c r="A161" s="35" t="s">
        <v>58</v>
      </c>
      <c r="E161" s="40" t="s">
        <v>11593</v>
      </c>
    </row>
    <row r="162" spans="1:5" ht="76.5">
      <c r="A162" t="s">
        <v>60</v>
      </c>
      <c r="E162" s="39" t="s">
        <v>11606</v>
      </c>
    </row>
    <row r="163" spans="1:16" ht="25.5">
      <c r="A163" t="s">
        <v>49</v>
      </c>
      <c s="34" t="s">
        <v>170</v>
      </c>
      <c s="34" t="s">
        <v>11609</v>
      </c>
      <c s="35" t="s">
        <v>5</v>
      </c>
      <c s="6" t="s">
        <v>11610</v>
      </c>
      <c s="36" t="s">
        <v>405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587</v>
      </c>
      <c>
        <f>(M163*21)/100</f>
      </c>
      <c t="s">
        <v>27</v>
      </c>
    </row>
    <row r="164" spans="1:5" ht="12.75">
      <c r="A164" s="35" t="s">
        <v>56</v>
      </c>
      <c r="E164" s="39" t="s">
        <v>549</v>
      </c>
    </row>
    <row r="165" spans="1:5" ht="12.75">
      <c r="A165" s="35" t="s">
        <v>58</v>
      </c>
      <c r="E165" s="40" t="s">
        <v>11593</v>
      </c>
    </row>
    <row r="166" spans="1:5" ht="140.25">
      <c r="A166" t="s">
        <v>60</v>
      </c>
      <c r="E166" s="39" t="s">
        <v>11611</v>
      </c>
    </row>
    <row r="167" spans="1:16" ht="25.5">
      <c r="A167" t="s">
        <v>49</v>
      </c>
      <c s="34" t="s">
        <v>173</v>
      </c>
      <c s="34" t="s">
        <v>2303</v>
      </c>
      <c s="35" t="s">
        <v>5</v>
      </c>
      <c s="6" t="s">
        <v>11612</v>
      </c>
      <c s="36" t="s">
        <v>405</v>
      </c>
      <c s="37">
        <v>30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587</v>
      </c>
      <c>
        <f>(M167*21)/100</f>
      </c>
      <c t="s">
        <v>27</v>
      </c>
    </row>
    <row r="168" spans="1:5" ht="12.75">
      <c r="A168" s="35" t="s">
        <v>56</v>
      </c>
      <c r="E168" s="39" t="s">
        <v>549</v>
      </c>
    </row>
    <row r="169" spans="1:5" ht="12.75">
      <c r="A169" s="35" t="s">
        <v>58</v>
      </c>
      <c r="E169" s="40" t="s">
        <v>11593</v>
      </c>
    </row>
    <row r="170" spans="1:5" ht="153">
      <c r="A170" t="s">
        <v>60</v>
      </c>
      <c r="E170" s="39" t="s">
        <v>11613</v>
      </c>
    </row>
    <row r="171" spans="1:16" ht="12.75">
      <c r="A171" t="s">
        <v>49</v>
      </c>
      <c s="34" t="s">
        <v>176</v>
      </c>
      <c s="34" t="s">
        <v>1686</v>
      </c>
      <c s="35" t="s">
        <v>5</v>
      </c>
      <c s="6" t="s">
        <v>11614</v>
      </c>
      <c s="36" t="s">
        <v>106</v>
      </c>
      <c s="37">
        <v>160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587</v>
      </c>
      <c>
        <f>(M171*21)/100</f>
      </c>
      <c t="s">
        <v>27</v>
      </c>
    </row>
    <row r="172" spans="1:5" ht="12.75">
      <c r="A172" s="35" t="s">
        <v>56</v>
      </c>
      <c r="E172" s="39" t="s">
        <v>549</v>
      </c>
    </row>
    <row r="173" spans="1:5" ht="12.75">
      <c r="A173" s="35" t="s">
        <v>58</v>
      </c>
      <c r="E173" s="40" t="s">
        <v>11593</v>
      </c>
    </row>
    <row r="174" spans="1:5" ht="140.25">
      <c r="A174" t="s">
        <v>60</v>
      </c>
      <c r="E174" s="39" t="s">
        <v>11615</v>
      </c>
    </row>
    <row r="175" spans="1:16" ht="12.75">
      <c r="A175" t="s">
        <v>49</v>
      </c>
      <c s="34" t="s">
        <v>179</v>
      </c>
      <c s="34" t="s">
        <v>2518</v>
      </c>
      <c s="35" t="s">
        <v>5</v>
      </c>
      <c s="6" t="s">
        <v>2519</v>
      </c>
      <c s="36" t="s">
        <v>113</v>
      </c>
      <c s="37">
        <v>250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587</v>
      </c>
      <c>
        <f>(M175*21)/100</f>
      </c>
      <c t="s">
        <v>27</v>
      </c>
    </row>
    <row r="176" spans="1:5" ht="12.75">
      <c r="A176" s="35" t="s">
        <v>56</v>
      </c>
      <c r="E176" s="39" t="s">
        <v>549</v>
      </c>
    </row>
    <row r="177" spans="1:5" ht="12.75">
      <c r="A177" s="35" t="s">
        <v>58</v>
      </c>
      <c r="E177" s="40" t="s">
        <v>11593</v>
      </c>
    </row>
    <row r="178" spans="1:5" ht="89.25">
      <c r="A178" t="s">
        <v>60</v>
      </c>
      <c r="E178" s="39" t="s">
        <v>11616</v>
      </c>
    </row>
    <row r="179" spans="1:16" ht="12.75">
      <c r="A179" t="s">
        <v>49</v>
      </c>
      <c s="34" t="s">
        <v>182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587</v>
      </c>
      <c>
        <f>(M179*21)/100</f>
      </c>
      <c t="s">
        <v>27</v>
      </c>
    </row>
    <row r="180" spans="1:5" ht="12.75">
      <c r="A180" s="35" t="s">
        <v>56</v>
      </c>
      <c r="E180" s="39" t="s">
        <v>549</v>
      </c>
    </row>
    <row r="181" spans="1:5" ht="12.75">
      <c r="A181" s="35" t="s">
        <v>58</v>
      </c>
      <c r="E181" s="40" t="s">
        <v>11593</v>
      </c>
    </row>
    <row r="182" spans="1:5" ht="102">
      <c r="A182" t="s">
        <v>60</v>
      </c>
      <c r="E182" s="39" t="s">
        <v>11617</v>
      </c>
    </row>
    <row r="183" spans="1:16" ht="25.5">
      <c r="A183" t="s">
        <v>49</v>
      </c>
      <c s="34" t="s">
        <v>185</v>
      </c>
      <c s="34" t="s">
        <v>11618</v>
      </c>
      <c s="35" t="s">
        <v>5</v>
      </c>
      <c s="6" t="s">
        <v>11619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587</v>
      </c>
      <c>
        <f>(M183*21)/100</f>
      </c>
      <c t="s">
        <v>27</v>
      </c>
    </row>
    <row r="184" spans="1:5" ht="12.75">
      <c r="A184" s="35" t="s">
        <v>56</v>
      </c>
      <c r="E184" s="39" t="s">
        <v>549</v>
      </c>
    </row>
    <row r="185" spans="1:5" ht="12.75">
      <c r="A185" s="35" t="s">
        <v>58</v>
      </c>
      <c r="E185" s="40" t="s">
        <v>11593</v>
      </c>
    </row>
    <row r="186" spans="1:5" ht="89.25">
      <c r="A186" t="s">
        <v>60</v>
      </c>
      <c r="E186" s="39" t="s">
        <v>11620</v>
      </c>
    </row>
    <row r="187" spans="1:13" ht="12.75">
      <c r="A187" t="s">
        <v>46</v>
      </c>
      <c r="C187" s="31" t="s">
        <v>11621</v>
      </c>
      <c r="E187" s="33" t="s">
        <v>4473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25.5">
      <c r="A188" t="s">
        <v>49</v>
      </c>
      <c s="34" t="s">
        <v>188</v>
      </c>
      <c s="34" t="s">
        <v>1509</v>
      </c>
      <c s="35" t="s">
        <v>1510</v>
      </c>
      <c s="6" t="s">
        <v>1511</v>
      </c>
      <c s="36" t="s">
        <v>54</v>
      </c>
      <c s="37">
        <v>30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25.5">
      <c r="A189" s="35" t="s">
        <v>56</v>
      </c>
      <c r="E189" s="39" t="s">
        <v>57</v>
      </c>
    </row>
    <row r="190" spans="1:5" ht="12.75">
      <c r="A190" s="35" t="s">
        <v>58</v>
      </c>
      <c r="E190" s="40" t="s">
        <v>5</v>
      </c>
    </row>
    <row r="191" spans="1:5" ht="191.25">
      <c r="A191" t="s">
        <v>60</v>
      </c>
      <c r="E191" s="39" t="s">
        <v>7957</v>
      </c>
    </row>
    <row r="192" spans="1:16" ht="25.5">
      <c r="A192" t="s">
        <v>49</v>
      </c>
      <c s="34" t="s">
        <v>191</v>
      </c>
      <c s="34" t="s">
        <v>11622</v>
      </c>
      <c s="35" t="s">
        <v>11623</v>
      </c>
      <c s="6" t="s">
        <v>11624</v>
      </c>
      <c s="36" t="s">
        <v>54</v>
      </c>
      <c s="37">
        <v>0.3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11625</v>
      </c>
    </row>
    <row r="196" spans="1:16" ht="25.5">
      <c r="A196" t="s">
        <v>49</v>
      </c>
      <c s="34" t="s">
        <v>194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975</v>
      </c>
    </row>
    <row r="200" spans="1:16" ht="25.5">
      <c r="A200" t="s">
        <v>49</v>
      </c>
      <c s="34" t="s">
        <v>197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975</v>
      </c>
    </row>
    <row r="204" spans="1:13" ht="12.75">
      <c r="A204" t="s">
        <v>46</v>
      </c>
      <c r="C204" s="31" t="s">
        <v>1732</v>
      </c>
      <c r="E204" s="33" t="s">
        <v>1733</v>
      </c>
      <c r="J204" s="32">
        <f>0</f>
      </c>
      <c s="32">
        <f>0</f>
      </c>
      <c s="32">
        <f>0+L205+L209+L213+L217+L221+L225+L229+L233</f>
      </c>
      <c s="32">
        <f>0+M205+M209+M213+M217+M221+M225+M229+M233</f>
      </c>
    </row>
    <row r="205" spans="1:16" ht="25.5">
      <c r="A205" t="s">
        <v>49</v>
      </c>
      <c s="34" t="s">
        <v>200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587</v>
      </c>
      <c>
        <f>(M205*21)/100</f>
      </c>
      <c t="s">
        <v>27</v>
      </c>
    </row>
    <row r="206" spans="1:5" ht="12.75">
      <c r="A206" s="35" t="s">
        <v>56</v>
      </c>
      <c r="E206" s="39" t="s">
        <v>549</v>
      </c>
    </row>
    <row r="207" spans="1:5" ht="12.75">
      <c r="A207" s="35" t="s">
        <v>58</v>
      </c>
      <c r="E207" s="40" t="s">
        <v>5</v>
      </c>
    </row>
    <row r="208" spans="1:5" ht="114.75">
      <c r="A208" t="s">
        <v>60</v>
      </c>
      <c r="E208" s="39" t="s">
        <v>2816</v>
      </c>
    </row>
    <row r="209" spans="1:16" ht="38.25">
      <c r="A209" t="s">
        <v>49</v>
      </c>
      <c s="34" t="s">
        <v>203</v>
      </c>
      <c s="34" t="s">
        <v>1171</v>
      </c>
      <c s="35" t="s">
        <v>5</v>
      </c>
      <c s="6" t="s">
        <v>1735</v>
      </c>
      <c s="36" t="s">
        <v>113</v>
      </c>
      <c s="37">
        <v>47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587</v>
      </c>
      <c>
        <f>(M209*21)/100</f>
      </c>
      <c t="s">
        <v>27</v>
      </c>
    </row>
    <row r="210" spans="1:5" ht="12.75">
      <c r="A210" s="35" t="s">
        <v>56</v>
      </c>
      <c r="E210" s="39" t="s">
        <v>549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2816</v>
      </c>
    </row>
    <row r="213" spans="1:16" ht="25.5">
      <c r="A213" t="s">
        <v>49</v>
      </c>
      <c s="34" t="s">
        <v>206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587</v>
      </c>
      <c>
        <f>(M213*21)/100</f>
      </c>
      <c t="s">
        <v>27</v>
      </c>
    </row>
    <row r="214" spans="1:5" ht="12.75">
      <c r="A214" s="35" t="s">
        <v>56</v>
      </c>
      <c r="E214" s="39" t="s">
        <v>549</v>
      </c>
    </row>
    <row r="215" spans="1:5" ht="12.75">
      <c r="A215" s="35" t="s">
        <v>58</v>
      </c>
      <c r="E215" s="40" t="s">
        <v>5</v>
      </c>
    </row>
    <row r="216" spans="1:5" ht="89.25">
      <c r="A216" t="s">
        <v>60</v>
      </c>
      <c r="E216" s="39" t="s">
        <v>2817</v>
      </c>
    </row>
    <row r="217" spans="1:16" ht="12.75">
      <c r="A217" t="s">
        <v>49</v>
      </c>
      <c s="34" t="s">
        <v>209</v>
      </c>
      <c s="34" t="s">
        <v>2609</v>
      </c>
      <c s="35" t="s">
        <v>5</v>
      </c>
      <c s="6" t="s">
        <v>2610</v>
      </c>
      <c s="36" t="s">
        <v>405</v>
      </c>
      <c s="37">
        <v>30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549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2818</v>
      </c>
    </row>
    <row r="221" spans="1:16" ht="12.75">
      <c r="A221" t="s">
        <v>49</v>
      </c>
      <c s="34" t="s">
        <v>212</v>
      </c>
      <c s="34" t="s">
        <v>2612</v>
      </c>
      <c s="35" t="s">
        <v>5</v>
      </c>
      <c s="6" t="s">
        <v>2613</v>
      </c>
      <c s="36" t="s">
        <v>405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549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2819</v>
      </c>
    </row>
    <row r="225" spans="1:16" ht="12.75">
      <c r="A225" t="s">
        <v>49</v>
      </c>
      <c s="34" t="s">
        <v>216</v>
      </c>
      <c s="34" t="s">
        <v>2615</v>
      </c>
      <c s="35" t="s">
        <v>5</v>
      </c>
      <c s="6" t="s">
        <v>2616</v>
      </c>
      <c s="36" t="s">
        <v>405</v>
      </c>
      <c s="37">
        <v>20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549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2820</v>
      </c>
    </row>
    <row r="229" spans="1:16" ht="12.75">
      <c r="A229" t="s">
        <v>49</v>
      </c>
      <c s="34" t="s">
        <v>219</v>
      </c>
      <c s="34" t="s">
        <v>2821</v>
      </c>
      <c s="35" t="s">
        <v>5</v>
      </c>
      <c s="6" t="s">
        <v>2822</v>
      </c>
      <c s="36" t="s">
        <v>405</v>
      </c>
      <c s="37">
        <v>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549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2823</v>
      </c>
    </row>
    <row r="233" spans="1:16" ht="12.75">
      <c r="A233" t="s">
        <v>49</v>
      </c>
      <c s="34" t="s">
        <v>222</v>
      </c>
      <c s="34" t="s">
        <v>954</v>
      </c>
      <c s="35" t="s">
        <v>147</v>
      </c>
      <c s="6" t="s">
        <v>955</v>
      </c>
      <c s="36" t="s">
        <v>956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649</v>
      </c>
      <c>
        <f>(M233*21)/100</f>
      </c>
      <c t="s">
        <v>27</v>
      </c>
    </row>
    <row r="234" spans="1:5" ht="12.75">
      <c r="A234" s="35" t="s">
        <v>56</v>
      </c>
      <c r="E234" s="39" t="s">
        <v>549</v>
      </c>
    </row>
    <row r="235" spans="1:5" ht="12.75">
      <c r="A235" s="35" t="s">
        <v>58</v>
      </c>
      <c r="E235" s="40" t="s">
        <v>11626</v>
      </c>
    </row>
    <row r="236" spans="1:5" ht="12.75">
      <c r="A236" t="s">
        <v>60</v>
      </c>
      <c r="E236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11627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11627</v>
      </c>
      <c r="E4" s="26" t="s">
        <v>11628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11631</v>
      </c>
      <c r="E8" s="30" t="s">
        <v>11630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2939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11632</v>
      </c>
      <c s="35" t="s">
        <v>5</v>
      </c>
      <c s="6" t="s">
        <v>11633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11634</v>
      </c>
    </row>
    <row r="13" spans="1:5" ht="229.5">
      <c r="A13" t="s">
        <v>60</v>
      </c>
      <c r="E13" s="39" t="s">
        <v>1382</v>
      </c>
    </row>
    <row r="14" spans="1:16" ht="12.75">
      <c r="A14" t="s">
        <v>49</v>
      </c>
      <c s="34" t="s">
        <v>27</v>
      </c>
      <c s="34" t="s">
        <v>11635</v>
      </c>
      <c s="35" t="s">
        <v>5</v>
      </c>
      <c s="6" t="s">
        <v>11636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1382</v>
      </c>
    </row>
    <row r="18" spans="1:16" ht="12.75">
      <c r="A18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1389</v>
      </c>
    </row>
    <row r="22" spans="1:16" ht="12.75">
      <c r="A22" t="s">
        <v>49</v>
      </c>
      <c s="34" t="s">
        <v>69</v>
      </c>
      <c s="34" t="s">
        <v>981</v>
      </c>
      <c s="35" t="s">
        <v>5</v>
      </c>
      <c s="6" t="s">
        <v>982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985</v>
      </c>
    </row>
    <row r="26" spans="1:16" ht="12.75">
      <c r="A26" t="s">
        <v>49</v>
      </c>
      <c s="34" t="s">
        <v>73</v>
      </c>
      <c s="34" t="s">
        <v>124</v>
      </c>
      <c s="35" t="s">
        <v>5</v>
      </c>
      <c s="6" t="s">
        <v>125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985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1410</v>
      </c>
    </row>
    <row r="34" spans="1:16" ht="12.75">
      <c r="A34" t="s">
        <v>49</v>
      </c>
      <c s="34" t="s">
        <v>81</v>
      </c>
      <c s="34" t="s">
        <v>11637</v>
      </c>
      <c s="35" t="s">
        <v>5</v>
      </c>
      <c s="6" t="s">
        <v>11638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1387</v>
      </c>
    </row>
    <row r="38" spans="1:16" ht="12.75">
      <c r="A38" t="s">
        <v>49</v>
      </c>
      <c s="34" t="s">
        <v>85</v>
      </c>
      <c s="34" t="s">
        <v>137</v>
      </c>
      <c s="35" t="s">
        <v>5</v>
      </c>
      <c s="6" t="s">
        <v>138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11639</v>
      </c>
    </row>
    <row r="42" spans="1:16" ht="12.75">
      <c r="A42" t="s">
        <v>49</v>
      </c>
      <c s="34" t="s">
        <v>89</v>
      </c>
      <c s="34" t="s">
        <v>619</v>
      </c>
      <c s="35" t="s">
        <v>5</v>
      </c>
      <c s="6" t="s">
        <v>620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11640</v>
      </c>
    </row>
    <row r="46" spans="1:16" ht="25.5">
      <c r="A46" t="s">
        <v>49</v>
      </c>
      <c s="34" t="s">
        <v>93</v>
      </c>
      <c s="34" t="s">
        <v>128</v>
      </c>
      <c s="35" t="s">
        <v>5</v>
      </c>
      <c s="6" t="s">
        <v>129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11641</v>
      </c>
    </row>
    <row r="50" spans="1:16" ht="12.75">
      <c r="A50" t="s">
        <v>49</v>
      </c>
      <c s="34" t="s">
        <v>98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11642</v>
      </c>
    </row>
    <row r="54" spans="1:16" ht="25.5">
      <c r="A54" t="s">
        <v>49</v>
      </c>
      <c s="34" t="s">
        <v>103</v>
      </c>
      <c s="34" t="s">
        <v>134</v>
      </c>
      <c s="35" t="s">
        <v>5</v>
      </c>
      <c s="6" t="s">
        <v>135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1410</v>
      </c>
    </row>
    <row r="58" spans="1:16" ht="12.75">
      <c r="A58" t="s">
        <v>49</v>
      </c>
      <c s="34" t="s">
        <v>107</v>
      </c>
      <c s="34" t="s">
        <v>2685</v>
      </c>
      <c s="35" t="s">
        <v>5</v>
      </c>
      <c s="6" t="s">
        <v>2686</v>
      </c>
      <c s="36" t="s">
        <v>586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11643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2688</v>
      </c>
    </row>
    <row r="62" spans="1:13" ht="12.75">
      <c r="A62" t="s">
        <v>46</v>
      </c>
      <c r="C62" s="31" t="s">
        <v>1696</v>
      </c>
      <c r="E62" s="33" t="s">
        <v>1697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1345</v>
      </c>
      <c s="35" t="s">
        <v>5</v>
      </c>
      <c s="6" t="s">
        <v>1346</v>
      </c>
      <c s="36" t="s">
        <v>106</v>
      </c>
      <c s="37">
        <v>2800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11644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1347</v>
      </c>
    </row>
    <row r="67" spans="1:16" ht="12.75">
      <c r="A67" t="s">
        <v>49</v>
      </c>
      <c s="34" t="s">
        <v>114</v>
      </c>
      <c s="34" t="s">
        <v>1703</v>
      </c>
      <c s="35" t="s">
        <v>5</v>
      </c>
      <c s="6" t="s">
        <v>1704</v>
      </c>
      <c s="36" t="s">
        <v>106</v>
      </c>
      <c s="37">
        <v>3210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11644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1347</v>
      </c>
    </row>
    <row r="71" spans="1:16" ht="12.75">
      <c r="A71" t="s">
        <v>49</v>
      </c>
      <c s="34" t="s">
        <v>117</v>
      </c>
      <c s="34" t="s">
        <v>2245</v>
      </c>
      <c s="35" t="s">
        <v>5</v>
      </c>
      <c s="6" t="s">
        <v>2246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120</v>
      </c>
      <c s="34" t="s">
        <v>2470</v>
      </c>
      <c s="35" t="s">
        <v>5</v>
      </c>
      <c s="6" t="s">
        <v>2471</v>
      </c>
      <c s="36" t="s">
        <v>106</v>
      </c>
      <c s="37">
        <v>16300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1517</v>
      </c>
      <c>
        <f>(M75*21)/100</f>
      </c>
      <c t="s">
        <v>27</v>
      </c>
    </row>
    <row r="76" spans="1:5" ht="12.75">
      <c r="A76" s="35" t="s">
        <v>56</v>
      </c>
      <c r="E76" s="39" t="s">
        <v>11644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1347</v>
      </c>
    </row>
    <row r="79" spans="1:16" ht="12.75">
      <c r="A79" t="s">
        <v>49</v>
      </c>
      <c s="34" t="s">
        <v>123</v>
      </c>
      <c s="34" t="s">
        <v>11553</v>
      </c>
      <c s="35" t="s">
        <v>5</v>
      </c>
      <c s="6" t="s">
        <v>11645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1517</v>
      </c>
      <c>
        <f>(M79*21)/100</f>
      </c>
      <c t="s">
        <v>27</v>
      </c>
    </row>
    <row r="80" spans="1:5" ht="12.75">
      <c r="A80" s="35" t="s">
        <v>56</v>
      </c>
      <c r="E80" s="39" t="s">
        <v>11644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1347</v>
      </c>
    </row>
    <row r="83" spans="1:16" ht="12.75">
      <c r="A83" t="s">
        <v>49</v>
      </c>
      <c s="34" t="s">
        <v>127</v>
      </c>
      <c s="34" t="s">
        <v>11646</v>
      </c>
      <c s="35" t="s">
        <v>5</v>
      </c>
      <c s="6" t="s">
        <v>11647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1517</v>
      </c>
      <c>
        <f>(M83*21)/100</f>
      </c>
      <c t="s">
        <v>27</v>
      </c>
    </row>
    <row r="84" spans="1:5" ht="12.75">
      <c r="A84" s="35" t="s">
        <v>56</v>
      </c>
      <c r="E84" s="39" t="s">
        <v>11644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1347</v>
      </c>
    </row>
    <row r="87" spans="1:16" ht="12.75">
      <c r="A87" t="s">
        <v>49</v>
      </c>
      <c s="34" t="s">
        <v>130</v>
      </c>
      <c s="34" t="s">
        <v>2790</v>
      </c>
      <c s="35" t="s">
        <v>5</v>
      </c>
      <c s="6" t="s">
        <v>2791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1517</v>
      </c>
      <c>
        <f>(M87*21)/100</f>
      </c>
      <c t="s">
        <v>27</v>
      </c>
    </row>
    <row r="88" spans="1:5" ht="12.75">
      <c r="A88" s="35" t="s">
        <v>56</v>
      </c>
      <c r="E88" s="39" t="s">
        <v>11644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1347</v>
      </c>
    </row>
    <row r="91" spans="1:16" ht="25.5">
      <c r="A91" t="s">
        <v>49</v>
      </c>
      <c s="34" t="s">
        <v>133</v>
      </c>
      <c s="34" t="s">
        <v>11648</v>
      </c>
      <c s="35" t="s">
        <v>5</v>
      </c>
      <c s="6" t="s">
        <v>11649</v>
      </c>
      <c s="36" t="s">
        <v>106</v>
      </c>
      <c s="37">
        <v>400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1517</v>
      </c>
      <c>
        <f>(M91*21)/100</f>
      </c>
      <c t="s">
        <v>27</v>
      </c>
    </row>
    <row r="92" spans="1:5" ht="12.75">
      <c r="A92" s="35" t="s">
        <v>56</v>
      </c>
      <c r="E92" s="39" t="s">
        <v>11644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1347</v>
      </c>
    </row>
    <row r="95" spans="1:16" ht="12.75">
      <c r="A95" t="s">
        <v>49</v>
      </c>
      <c s="34" t="s">
        <v>136</v>
      </c>
      <c s="34" t="s">
        <v>11650</v>
      </c>
      <c s="35" t="s">
        <v>5</v>
      </c>
      <c s="6" t="s">
        <v>11651</v>
      </c>
      <c s="36" t="s">
        <v>106</v>
      </c>
      <c s="37">
        <v>1800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1517</v>
      </c>
      <c>
        <f>(M95*21)/100</f>
      </c>
      <c t="s">
        <v>27</v>
      </c>
    </row>
    <row r="96" spans="1:5" ht="12.75">
      <c r="A96" s="35" t="s">
        <v>56</v>
      </c>
      <c r="E96" s="39" t="s">
        <v>11644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1347</v>
      </c>
    </row>
    <row r="99" spans="1:16" ht="12.75">
      <c r="A99" t="s">
        <v>49</v>
      </c>
      <c s="34" t="s">
        <v>139</v>
      </c>
      <c s="34" t="s">
        <v>2782</v>
      </c>
      <c s="35" t="s">
        <v>5</v>
      </c>
      <c s="6" t="s">
        <v>2783</v>
      </c>
      <c s="36" t="s">
        <v>106</v>
      </c>
      <c s="37">
        <v>1960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1517</v>
      </c>
      <c>
        <f>(M99*21)/100</f>
      </c>
      <c t="s">
        <v>27</v>
      </c>
    </row>
    <row r="100" spans="1:5" ht="12.75">
      <c r="A100" s="35" t="s">
        <v>56</v>
      </c>
      <c r="E100" s="39" t="s">
        <v>11644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1347</v>
      </c>
    </row>
    <row r="103" spans="1:16" ht="25.5">
      <c r="A103" t="s">
        <v>49</v>
      </c>
      <c s="34" t="s">
        <v>142</v>
      </c>
      <c s="34" t="s">
        <v>11558</v>
      </c>
      <c s="35" t="s">
        <v>5</v>
      </c>
      <c s="6" t="s">
        <v>11559</v>
      </c>
      <c s="36" t="s">
        <v>106</v>
      </c>
      <c s="37">
        <v>5600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11644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1347</v>
      </c>
    </row>
    <row r="107" spans="1:16" ht="25.5">
      <c r="A107" t="s">
        <v>49</v>
      </c>
      <c s="34" t="s">
        <v>147</v>
      </c>
      <c s="34" t="s">
        <v>11652</v>
      </c>
      <c s="35" t="s">
        <v>5</v>
      </c>
      <c s="6" t="s">
        <v>11653</v>
      </c>
      <c s="36" t="s">
        <v>106</v>
      </c>
      <c s="37">
        <v>400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1347</v>
      </c>
    </row>
    <row r="111" spans="1:16" ht="25.5">
      <c r="A111" t="s">
        <v>49</v>
      </c>
      <c s="34" t="s">
        <v>151</v>
      </c>
      <c s="34" t="s">
        <v>1350</v>
      </c>
      <c s="35" t="s">
        <v>5</v>
      </c>
      <c s="6" t="s">
        <v>1351</v>
      </c>
      <c s="36" t="s">
        <v>113</v>
      </c>
      <c s="37">
        <v>116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1352</v>
      </c>
    </row>
    <row r="115" spans="1:16" ht="25.5">
      <c r="A115" t="s">
        <v>49</v>
      </c>
      <c s="34" t="s">
        <v>155</v>
      </c>
      <c s="34" t="s">
        <v>2247</v>
      </c>
      <c s="35" t="s">
        <v>5</v>
      </c>
      <c s="6" t="s">
        <v>2248</v>
      </c>
      <c s="36" t="s">
        <v>113</v>
      </c>
      <c s="37">
        <v>93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1352</v>
      </c>
    </row>
    <row r="119" spans="1:16" ht="25.5">
      <c r="A119" t="s">
        <v>49</v>
      </c>
      <c s="34" t="s">
        <v>158</v>
      </c>
      <c s="34" t="s">
        <v>2880</v>
      </c>
      <c s="35" t="s">
        <v>5</v>
      </c>
      <c s="6" t="s">
        <v>2881</v>
      </c>
      <c s="36" t="s">
        <v>113</v>
      </c>
      <c s="37">
        <v>19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1352</v>
      </c>
    </row>
    <row r="123" spans="1:16" ht="25.5">
      <c r="A123" t="s">
        <v>49</v>
      </c>
      <c s="34" t="s">
        <v>161</v>
      </c>
      <c s="34" t="s">
        <v>2784</v>
      </c>
      <c s="35" t="s">
        <v>5</v>
      </c>
      <c s="6" t="s">
        <v>2785</v>
      </c>
      <c s="36" t="s">
        <v>113</v>
      </c>
      <c s="37">
        <v>11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1352</v>
      </c>
    </row>
    <row r="127" spans="1:16" ht="25.5">
      <c r="A127" t="s">
        <v>49</v>
      </c>
      <c s="34" t="s">
        <v>652</v>
      </c>
      <c s="34" t="s">
        <v>2786</v>
      </c>
      <c s="35" t="s">
        <v>5</v>
      </c>
      <c s="6" t="s">
        <v>2787</v>
      </c>
      <c s="36" t="s">
        <v>113</v>
      </c>
      <c s="37">
        <v>13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1352</v>
      </c>
    </row>
    <row r="131" spans="1:16" ht="25.5">
      <c r="A131" t="s">
        <v>49</v>
      </c>
      <c s="34" t="s">
        <v>656</v>
      </c>
      <c s="34" t="s">
        <v>2800</v>
      </c>
      <c s="35" t="s">
        <v>5</v>
      </c>
      <c s="6" t="s">
        <v>2801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1352</v>
      </c>
    </row>
    <row r="135" spans="1:16" ht="25.5">
      <c r="A135" t="s">
        <v>49</v>
      </c>
      <c s="34" t="s">
        <v>660</v>
      </c>
      <c s="34" t="s">
        <v>2802</v>
      </c>
      <c s="35" t="s">
        <v>5</v>
      </c>
      <c s="6" t="s">
        <v>2803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1352</v>
      </c>
    </row>
    <row r="139" spans="1:16" ht="12.75">
      <c r="A139" t="s">
        <v>49</v>
      </c>
      <c s="34" t="s">
        <v>664</v>
      </c>
      <c s="34" t="s">
        <v>628</v>
      </c>
      <c s="35" t="s">
        <v>5</v>
      </c>
      <c s="6" t="s">
        <v>629</v>
      </c>
      <c s="36" t="s">
        <v>586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38.25">
      <c r="A142" t="s">
        <v>60</v>
      </c>
      <c r="E142" s="39" t="s">
        <v>1024</v>
      </c>
    </row>
    <row r="143" spans="1:16" ht="12.75">
      <c r="A143" t="s">
        <v>49</v>
      </c>
      <c s="34" t="s">
        <v>634</v>
      </c>
      <c s="34" t="s">
        <v>1686</v>
      </c>
      <c s="35" t="s">
        <v>5</v>
      </c>
      <c s="6" t="s">
        <v>1687</v>
      </c>
      <c s="36" t="s">
        <v>106</v>
      </c>
      <c s="37">
        <v>310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51">
      <c r="A146" t="s">
        <v>60</v>
      </c>
      <c r="E146" s="39" t="s">
        <v>11654</v>
      </c>
    </row>
    <row r="147" spans="1:16" ht="25.5">
      <c r="A147" t="s">
        <v>49</v>
      </c>
      <c s="34" t="s">
        <v>670</v>
      </c>
      <c s="34" t="s">
        <v>1549</v>
      </c>
      <c s="35" t="s">
        <v>5</v>
      </c>
      <c s="6" t="s">
        <v>1550</v>
      </c>
      <c s="36" t="s">
        <v>113</v>
      </c>
      <c s="37">
        <v>254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1398</v>
      </c>
    </row>
    <row r="151" spans="1:16" ht="12.75">
      <c r="A151" t="s">
        <v>49</v>
      </c>
      <c s="34" t="s">
        <v>673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38.25">
      <c r="A154" t="s">
        <v>60</v>
      </c>
      <c r="E154" s="39" t="s">
        <v>1398</v>
      </c>
    </row>
    <row r="155" spans="1:16" ht="12.75">
      <c r="A155" t="s">
        <v>49</v>
      </c>
      <c s="34" t="s">
        <v>164</v>
      </c>
      <c s="34" t="s">
        <v>11655</v>
      </c>
      <c s="35" t="s">
        <v>5</v>
      </c>
      <c s="6" t="s">
        <v>11656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11657</v>
      </c>
      <c>
        <f>(M155*21)/100</f>
      </c>
      <c t="s">
        <v>27</v>
      </c>
    </row>
    <row r="156" spans="1:5" ht="25.5">
      <c r="A156" s="35" t="s">
        <v>56</v>
      </c>
      <c r="E156" s="39" t="s">
        <v>11658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11659</v>
      </c>
      <c s="35" t="s">
        <v>5</v>
      </c>
      <c s="6" t="s">
        <v>11660</v>
      </c>
      <c s="36" t="s">
        <v>106</v>
      </c>
      <c s="37">
        <v>500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1517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11661</v>
      </c>
    </row>
    <row r="163" spans="1:16" ht="12.75">
      <c r="A163" t="s">
        <v>49</v>
      </c>
      <c s="34" t="s">
        <v>170</v>
      </c>
      <c s="34" t="s">
        <v>11662</v>
      </c>
      <c s="35" t="s">
        <v>5</v>
      </c>
      <c s="6" t="s">
        <v>11663</v>
      </c>
      <c s="36" t="s">
        <v>113</v>
      </c>
      <c s="37">
        <v>6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1517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63.75">
      <c r="A166" t="s">
        <v>60</v>
      </c>
      <c r="E166" s="39" t="s">
        <v>2884</v>
      </c>
    </row>
    <row r="167" spans="1:13" ht="12.75">
      <c r="A167" t="s">
        <v>46</v>
      </c>
      <c r="C167" s="31" t="s">
        <v>11664</v>
      </c>
      <c r="E167" s="33" t="s">
        <v>11665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173</v>
      </c>
      <c s="34" t="s">
        <v>11666</v>
      </c>
      <c s="35" t="s">
        <v>5</v>
      </c>
      <c s="6" t="s">
        <v>11667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1517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11668</v>
      </c>
    </row>
    <row r="172" spans="1:16" ht="25.5">
      <c r="A172" t="s">
        <v>49</v>
      </c>
      <c s="34" t="s">
        <v>176</v>
      </c>
      <c s="34" t="s">
        <v>11669</v>
      </c>
      <c s="35" t="s">
        <v>5</v>
      </c>
      <c s="6" t="s">
        <v>11670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1517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11668</v>
      </c>
    </row>
    <row r="176" spans="1:16" ht="25.5">
      <c r="A176" t="s">
        <v>49</v>
      </c>
      <c s="34" t="s">
        <v>179</v>
      </c>
      <c s="34" t="s">
        <v>11671</v>
      </c>
      <c s="35" t="s">
        <v>5</v>
      </c>
      <c s="6" t="s">
        <v>11672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1517</v>
      </c>
      <c>
        <f>(M176*21)/100</f>
      </c>
      <c t="s">
        <v>27</v>
      </c>
    </row>
    <row r="177" spans="1:5" ht="12.75">
      <c r="A177" s="35" t="s">
        <v>56</v>
      </c>
      <c r="E177" s="39" t="s">
        <v>11673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11668</v>
      </c>
    </row>
    <row r="180" spans="1:16" ht="25.5">
      <c r="A180" t="s">
        <v>49</v>
      </c>
      <c s="34" t="s">
        <v>182</v>
      </c>
      <c s="34" t="s">
        <v>11674</v>
      </c>
      <c s="35" t="s">
        <v>5</v>
      </c>
      <c s="6" t="s">
        <v>11675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1517</v>
      </c>
      <c>
        <f>(M180*21)/100</f>
      </c>
      <c t="s">
        <v>27</v>
      </c>
    </row>
    <row r="181" spans="1:5" ht="12.75">
      <c r="A181" s="35" t="s">
        <v>56</v>
      </c>
      <c r="E181" s="39" t="s">
        <v>11673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11676</v>
      </c>
    </row>
    <row r="184" spans="1:16" ht="25.5">
      <c r="A184" t="s">
        <v>49</v>
      </c>
      <c s="34" t="s">
        <v>185</v>
      </c>
      <c s="34" t="s">
        <v>11677</v>
      </c>
      <c s="35" t="s">
        <v>5</v>
      </c>
      <c s="6" t="s">
        <v>11678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1517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11668</v>
      </c>
    </row>
    <row r="188" spans="1:16" ht="25.5">
      <c r="A188" t="s">
        <v>49</v>
      </c>
      <c s="34" t="s">
        <v>188</v>
      </c>
      <c s="34" t="s">
        <v>11679</v>
      </c>
      <c s="35" t="s">
        <v>5</v>
      </c>
      <c s="6" t="s">
        <v>11680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1517</v>
      </c>
      <c>
        <f>(M188*21)/100</f>
      </c>
      <c t="s">
        <v>27</v>
      </c>
    </row>
    <row r="189" spans="1:5" ht="25.5">
      <c r="A189" s="35" t="s">
        <v>56</v>
      </c>
      <c r="E189" s="39" t="s">
        <v>11681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11682</v>
      </c>
    </row>
    <row r="192" spans="1:16" ht="12.75">
      <c r="A192" t="s">
        <v>49</v>
      </c>
      <c s="34" t="s">
        <v>191</v>
      </c>
      <c s="34" t="s">
        <v>11683</v>
      </c>
      <c s="35" t="s">
        <v>5</v>
      </c>
      <c s="6" t="s">
        <v>11684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1517</v>
      </c>
      <c>
        <f>(M192*21)/100</f>
      </c>
      <c t="s">
        <v>27</v>
      </c>
    </row>
    <row r="193" spans="1:5" ht="12.75">
      <c r="A193" s="35" t="s">
        <v>56</v>
      </c>
      <c r="E193" s="39" t="s">
        <v>11685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1140</v>
      </c>
    </row>
    <row r="196" spans="1:16" ht="12.75">
      <c r="A196" t="s">
        <v>49</v>
      </c>
      <c s="34" t="s">
        <v>194</v>
      </c>
      <c s="34" t="s">
        <v>11686</v>
      </c>
      <c s="35" t="s">
        <v>5</v>
      </c>
      <c s="6" t="s">
        <v>11687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1517</v>
      </c>
      <c>
        <f>(M196*21)/100</f>
      </c>
      <c t="s">
        <v>27</v>
      </c>
    </row>
    <row r="197" spans="1:5" ht="12.75">
      <c r="A197" s="35" t="s">
        <v>56</v>
      </c>
      <c r="E197" s="39" t="s">
        <v>11685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1140</v>
      </c>
    </row>
    <row r="200" spans="1:16" ht="12.75">
      <c r="A200" t="s">
        <v>49</v>
      </c>
      <c s="34" t="s">
        <v>197</v>
      </c>
      <c s="34" t="s">
        <v>1348</v>
      </c>
      <c s="35" t="s">
        <v>5</v>
      </c>
      <c s="6" t="s">
        <v>1349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649</v>
      </c>
      <c>
        <f>(M200*21)/100</f>
      </c>
      <c t="s">
        <v>27</v>
      </c>
    </row>
    <row r="201" spans="1:5" ht="12.75">
      <c r="A201" s="35" t="s">
        <v>56</v>
      </c>
      <c r="E201" s="39" t="s">
        <v>11685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1140</v>
      </c>
    </row>
    <row r="204" spans="1:16" ht="38.25">
      <c r="A204" t="s">
        <v>49</v>
      </c>
      <c s="34" t="s">
        <v>200</v>
      </c>
      <c s="34" t="s">
        <v>11688</v>
      </c>
      <c s="35" t="s">
        <v>5</v>
      </c>
      <c s="6" t="s">
        <v>11689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1517</v>
      </c>
      <c>
        <f>(M204*21)/100</f>
      </c>
      <c t="s">
        <v>27</v>
      </c>
    </row>
    <row r="205" spans="1:5" ht="12.75">
      <c r="A205" s="35" t="s">
        <v>56</v>
      </c>
      <c r="E205" s="39" t="s">
        <v>11690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11691</v>
      </c>
    </row>
    <row r="208" spans="1:16" ht="38.25">
      <c r="A208" t="s">
        <v>49</v>
      </c>
      <c s="34" t="s">
        <v>203</v>
      </c>
      <c s="34" t="s">
        <v>11688</v>
      </c>
      <c s="35" t="s">
        <v>50</v>
      </c>
      <c s="6" t="s">
        <v>11689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1517</v>
      </c>
      <c>
        <f>(M208*21)/100</f>
      </c>
      <c t="s">
        <v>27</v>
      </c>
    </row>
    <row r="209" spans="1:5" ht="12.75">
      <c r="A209" s="35" t="s">
        <v>56</v>
      </c>
      <c r="E209" s="39" t="s">
        <v>11692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11691</v>
      </c>
    </row>
    <row r="212" spans="1:16" ht="12.75">
      <c r="A212" t="s">
        <v>49</v>
      </c>
      <c s="34" t="s">
        <v>206</v>
      </c>
      <c s="34" t="s">
        <v>11693</v>
      </c>
      <c s="35" t="s">
        <v>5</v>
      </c>
      <c s="6" t="s">
        <v>11694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1517</v>
      </c>
      <c>
        <f>(M212*21)/100</f>
      </c>
      <c t="s">
        <v>27</v>
      </c>
    </row>
    <row r="213" spans="1:5" ht="12.75">
      <c r="A213" s="35" t="s">
        <v>56</v>
      </c>
      <c r="E213" s="39" t="s">
        <v>11695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11696</v>
      </c>
    </row>
    <row r="216" spans="1:16" ht="12.75">
      <c r="A216" t="s">
        <v>49</v>
      </c>
      <c s="34" t="s">
        <v>209</v>
      </c>
      <c s="34" t="s">
        <v>11697</v>
      </c>
      <c s="35" t="s">
        <v>5</v>
      </c>
      <c s="6" t="s">
        <v>11698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1517</v>
      </c>
      <c>
        <f>(M216*21)/100</f>
      </c>
      <c t="s">
        <v>27</v>
      </c>
    </row>
    <row r="217" spans="1:5" ht="12.75">
      <c r="A217" s="35" t="s">
        <v>56</v>
      </c>
      <c r="E217" s="39" t="s">
        <v>11695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11699</v>
      </c>
    </row>
    <row r="220" spans="1:16" ht="12.75">
      <c r="A220" t="s">
        <v>49</v>
      </c>
      <c s="34" t="s">
        <v>212</v>
      </c>
      <c s="34" t="s">
        <v>4046</v>
      </c>
      <c s="35" t="s">
        <v>5</v>
      </c>
      <c s="6" t="s">
        <v>4047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1517</v>
      </c>
      <c>
        <f>(M220*21)/100</f>
      </c>
      <c t="s">
        <v>27</v>
      </c>
    </row>
    <row r="221" spans="1:5" ht="12.75">
      <c r="A221" s="35" t="s">
        <v>56</v>
      </c>
      <c r="E221" s="39" t="s">
        <v>11695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11700</v>
      </c>
    </row>
    <row r="224" spans="1:16" ht="12.75">
      <c r="A224" t="s">
        <v>49</v>
      </c>
      <c s="34" t="s">
        <v>216</v>
      </c>
      <c s="34" t="s">
        <v>11701</v>
      </c>
      <c s="35" t="s">
        <v>5</v>
      </c>
      <c s="6" t="s">
        <v>11702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1517</v>
      </c>
      <c>
        <f>(M224*21)/100</f>
      </c>
      <c t="s">
        <v>27</v>
      </c>
    </row>
    <row r="225" spans="1:5" ht="12.75">
      <c r="A225" s="35" t="s">
        <v>56</v>
      </c>
      <c r="E225" s="39" t="s">
        <v>11695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11703</v>
      </c>
    </row>
    <row r="228" spans="1:16" ht="25.5">
      <c r="A228" t="s">
        <v>49</v>
      </c>
      <c s="34" t="s">
        <v>219</v>
      </c>
      <c s="34" t="s">
        <v>11704</v>
      </c>
      <c s="35" t="s">
        <v>5</v>
      </c>
      <c s="6" t="s">
        <v>11705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1517</v>
      </c>
      <c>
        <f>(M228*21)/100</f>
      </c>
      <c t="s">
        <v>27</v>
      </c>
    </row>
    <row r="229" spans="1:5" ht="12.75">
      <c r="A229" s="35" t="s">
        <v>56</v>
      </c>
      <c r="E229" s="39" t="s">
        <v>11695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11700</v>
      </c>
    </row>
    <row r="232" spans="1:16" ht="25.5">
      <c r="A232" t="s">
        <v>49</v>
      </c>
      <c s="34" t="s">
        <v>222</v>
      </c>
      <c s="34" t="s">
        <v>11655</v>
      </c>
      <c s="35" t="s">
        <v>5</v>
      </c>
      <c s="6" t="s">
        <v>11706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1517</v>
      </c>
      <c>
        <f>(M232*21)/100</f>
      </c>
      <c t="s">
        <v>27</v>
      </c>
    </row>
    <row r="233" spans="1:5" ht="12.75">
      <c r="A233" s="35" t="s">
        <v>56</v>
      </c>
      <c r="E233" s="39" t="s">
        <v>11695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225</v>
      </c>
      <c s="34" t="s">
        <v>4080</v>
      </c>
      <c s="35" t="s">
        <v>81</v>
      </c>
      <c s="6" t="s">
        <v>11707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649</v>
      </c>
      <c>
        <f>(M236*21)/100</f>
      </c>
      <c t="s">
        <v>27</v>
      </c>
    </row>
    <row r="237" spans="1:5" ht="12.75">
      <c r="A237" s="35" t="s">
        <v>56</v>
      </c>
      <c r="E237" s="39" t="s">
        <v>11695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4084</v>
      </c>
    </row>
    <row r="240" spans="1:16" ht="25.5">
      <c r="A240" t="s">
        <v>49</v>
      </c>
      <c s="34" t="s">
        <v>228</v>
      </c>
      <c s="34" t="s">
        <v>11708</v>
      </c>
      <c s="35" t="s">
        <v>5</v>
      </c>
      <c s="6" t="s">
        <v>11709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1517</v>
      </c>
      <c>
        <f>(M240*21)/100</f>
      </c>
      <c t="s">
        <v>27</v>
      </c>
    </row>
    <row r="241" spans="1:5" ht="12.75">
      <c r="A241" s="35" t="s">
        <v>56</v>
      </c>
      <c r="E241" s="39" t="s">
        <v>11695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231</v>
      </c>
      <c s="34" t="s">
        <v>11710</v>
      </c>
      <c s="35" t="s">
        <v>5</v>
      </c>
      <c s="6" t="s">
        <v>11711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1517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234</v>
      </c>
      <c s="34" t="s">
        <v>11712</v>
      </c>
      <c s="35" t="s">
        <v>5</v>
      </c>
      <c s="6" t="s">
        <v>11713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1517</v>
      </c>
      <c>
        <f>(M248*21)/100</f>
      </c>
      <c t="s">
        <v>27</v>
      </c>
    </row>
    <row r="249" spans="1:5" ht="12.75">
      <c r="A249" s="35" t="s">
        <v>56</v>
      </c>
      <c r="E249" s="39" t="s">
        <v>11714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237</v>
      </c>
      <c s="34" t="s">
        <v>1005</v>
      </c>
      <c s="35" t="s">
        <v>5</v>
      </c>
      <c s="6" t="s">
        <v>1006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1517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1008</v>
      </c>
    </row>
    <row r="256" spans="1:16" ht="25.5">
      <c r="A256" t="s">
        <v>49</v>
      </c>
      <c s="34" t="s">
        <v>240</v>
      </c>
      <c s="34" t="s">
        <v>11715</v>
      </c>
      <c s="35" t="s">
        <v>5</v>
      </c>
      <c s="6" t="s">
        <v>11716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1517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1008</v>
      </c>
    </row>
    <row r="260" spans="1:13" ht="12.75">
      <c r="A260" t="s">
        <v>46</v>
      </c>
      <c r="C260" s="31" t="s">
        <v>11717</v>
      </c>
      <c r="E260" s="33" t="s">
        <v>11718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243</v>
      </c>
      <c s="34" t="s">
        <v>1509</v>
      </c>
      <c s="35" t="s">
        <v>1510</v>
      </c>
      <c s="6" t="s">
        <v>1511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7961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7957</v>
      </c>
    </row>
    <row r="265" spans="1:16" ht="25.5">
      <c r="A265" t="s">
        <v>49</v>
      </c>
      <c s="34" t="s">
        <v>745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7961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7957</v>
      </c>
    </row>
    <row r="269" spans="1:16" ht="25.5">
      <c r="A269" t="s">
        <v>49</v>
      </c>
      <c s="34" t="s">
        <v>635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7961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7957</v>
      </c>
    </row>
    <row r="273" spans="1:16" ht="25.5">
      <c r="A273" t="s">
        <v>49</v>
      </c>
      <c s="34" t="s">
        <v>246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7961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7957</v>
      </c>
    </row>
    <row r="277" spans="1:16" ht="25.5">
      <c r="A277" t="s">
        <v>49</v>
      </c>
      <c s="34" t="s">
        <v>249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7961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7957</v>
      </c>
    </row>
    <row r="281" spans="1:16" ht="25.5">
      <c r="A281" t="s">
        <v>49</v>
      </c>
      <c s="34" t="s">
        <v>252</v>
      </c>
      <c s="34" t="s">
        <v>11622</v>
      </c>
      <c s="35" t="s">
        <v>11623</v>
      </c>
      <c s="6" t="s">
        <v>11624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7961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7957</v>
      </c>
    </row>
    <row r="285" spans="1:13" ht="12.75">
      <c r="A285" t="s">
        <v>46</v>
      </c>
      <c r="C285" s="31" t="s">
        <v>1732</v>
      </c>
      <c r="E285" s="33" t="s">
        <v>1733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255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1517</v>
      </c>
      <c>
        <f>(M286*21)/100</f>
      </c>
      <c t="s">
        <v>27</v>
      </c>
    </row>
    <row r="287" spans="1:5" ht="12.75">
      <c r="A287" s="35" t="s">
        <v>56</v>
      </c>
      <c r="E287" s="39" t="s">
        <v>549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2816</v>
      </c>
    </row>
    <row r="290" spans="1:16" ht="38.25">
      <c r="A290" t="s">
        <v>49</v>
      </c>
      <c s="34" t="s">
        <v>258</v>
      </c>
      <c s="34" t="s">
        <v>1171</v>
      </c>
      <c s="35" t="s">
        <v>5</v>
      </c>
      <c s="6" t="s">
        <v>1735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1517</v>
      </c>
      <c>
        <f>(M290*21)/100</f>
      </c>
      <c t="s">
        <v>27</v>
      </c>
    </row>
    <row r="291" spans="1:5" ht="12.75">
      <c r="A291" s="35" t="s">
        <v>56</v>
      </c>
      <c r="E291" s="39" t="s">
        <v>549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2816</v>
      </c>
    </row>
    <row r="294" spans="1:16" ht="25.5">
      <c r="A294" t="s">
        <v>49</v>
      </c>
      <c s="34" t="s">
        <v>261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1517</v>
      </c>
      <c>
        <f>(M294*21)/100</f>
      </c>
      <c t="s">
        <v>27</v>
      </c>
    </row>
    <row r="295" spans="1:5" ht="12.75">
      <c r="A295" s="35" t="s">
        <v>56</v>
      </c>
      <c r="E295" s="39" t="s">
        <v>549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2817</v>
      </c>
    </row>
    <row r="298" spans="1:16" ht="12.75">
      <c r="A298" t="s">
        <v>49</v>
      </c>
      <c s="34" t="s">
        <v>264</v>
      </c>
      <c s="34" t="s">
        <v>2609</v>
      </c>
      <c s="35" t="s">
        <v>5</v>
      </c>
      <c s="6" t="s">
        <v>2610</v>
      </c>
      <c s="36" t="s">
        <v>405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1517</v>
      </c>
      <c>
        <f>(M298*21)/100</f>
      </c>
      <c t="s">
        <v>27</v>
      </c>
    </row>
    <row r="299" spans="1:5" ht="12.75">
      <c r="A299" s="35" t="s">
        <v>56</v>
      </c>
      <c r="E299" s="39" t="s">
        <v>549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2818</v>
      </c>
    </row>
    <row r="302" spans="1:16" ht="12.75">
      <c r="A302" t="s">
        <v>49</v>
      </c>
      <c s="34" t="s">
        <v>267</v>
      </c>
      <c s="34" t="s">
        <v>2612</v>
      </c>
      <c s="35" t="s">
        <v>5</v>
      </c>
      <c s="6" t="s">
        <v>2613</v>
      </c>
      <c s="36" t="s">
        <v>405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1517</v>
      </c>
      <c>
        <f>(M302*21)/100</f>
      </c>
      <c t="s">
        <v>27</v>
      </c>
    </row>
    <row r="303" spans="1:5" ht="12.75">
      <c r="A303" s="35" t="s">
        <v>56</v>
      </c>
      <c r="E303" s="39" t="s">
        <v>549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2819</v>
      </c>
    </row>
    <row r="306" spans="1:16" ht="12.75">
      <c r="A306" t="s">
        <v>49</v>
      </c>
      <c s="34" t="s">
        <v>270</v>
      </c>
      <c s="34" t="s">
        <v>2615</v>
      </c>
      <c s="35" t="s">
        <v>5</v>
      </c>
      <c s="6" t="s">
        <v>2616</v>
      </c>
      <c s="36" t="s">
        <v>405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1517</v>
      </c>
      <c>
        <f>(M306*21)/100</f>
      </c>
      <c t="s">
        <v>27</v>
      </c>
    </row>
    <row r="307" spans="1:5" ht="12.75">
      <c r="A307" s="35" t="s">
        <v>56</v>
      </c>
      <c r="E307" s="39" t="s">
        <v>549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2820</v>
      </c>
    </row>
    <row r="310" spans="1:16" ht="12.75">
      <c r="A310" t="s">
        <v>49</v>
      </c>
      <c s="34" t="s">
        <v>273</v>
      </c>
      <c s="34" t="s">
        <v>2821</v>
      </c>
      <c s="35" t="s">
        <v>5</v>
      </c>
      <c s="6" t="s">
        <v>2822</v>
      </c>
      <c s="36" t="s">
        <v>405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1517</v>
      </c>
      <c>
        <f>(M310*21)/100</f>
      </c>
      <c t="s">
        <v>27</v>
      </c>
    </row>
    <row r="311" spans="1:5" ht="12.75">
      <c r="A311" s="35" t="s">
        <v>56</v>
      </c>
      <c r="E311" s="39" t="s">
        <v>549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2823</v>
      </c>
    </row>
    <row r="314" spans="1:16" ht="12.75">
      <c r="A314" t="s">
        <v>49</v>
      </c>
      <c s="34" t="s">
        <v>276</v>
      </c>
      <c s="34" t="s">
        <v>954</v>
      </c>
      <c s="35" t="s">
        <v>151</v>
      </c>
      <c s="6" t="s">
        <v>955</v>
      </c>
      <c s="36" t="s">
        <v>956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649</v>
      </c>
      <c>
        <f>(M314*21)/100</f>
      </c>
      <c t="s">
        <v>27</v>
      </c>
    </row>
    <row r="315" spans="1:5" ht="12.75">
      <c r="A315" s="35" t="s">
        <v>56</v>
      </c>
      <c r="E315" s="39" t="s">
        <v>549</v>
      </c>
    </row>
    <row r="316" spans="1:5" ht="12.75">
      <c r="A316" s="35" t="s">
        <v>58</v>
      </c>
      <c r="E316" s="40" t="s">
        <v>11626</v>
      </c>
    </row>
    <row r="317" spans="1:5" ht="12.75">
      <c r="A317" t="s">
        <v>60</v>
      </c>
      <c r="E317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11627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11627</v>
      </c>
      <c r="E4" s="26" t="s">
        <v>11628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11721</v>
      </c>
      <c r="E8" s="30" t="s">
        <v>11720</v>
      </c>
      <c r="J8" s="29">
        <f>0+J9+J38+J95+J148+J213</f>
      </c>
      <c s="29">
        <f>0+K9+K38+K95+K148+K213</f>
      </c>
      <c s="29">
        <f>0+L9+L38+L95+L148+L213</f>
      </c>
      <c s="29">
        <f>0+M9+M38+M95+M148+M213</f>
      </c>
    </row>
    <row r="9" spans="1:13" ht="12.75">
      <c r="A9" t="s">
        <v>46</v>
      </c>
      <c r="C9" s="31" t="s">
        <v>47</v>
      </c>
      <c r="E9" s="33" t="s">
        <v>4473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185</v>
      </c>
      <c s="34" t="s">
        <v>1509</v>
      </c>
      <c s="35" t="s">
        <v>1510</v>
      </c>
      <c s="6" t="s">
        <v>1511</v>
      </c>
      <c s="36" t="s">
        <v>54</v>
      </c>
      <c s="37">
        <v>55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7957</v>
      </c>
    </row>
    <row r="14" spans="1:16" ht="25.5">
      <c r="A14" t="s">
        <v>49</v>
      </c>
      <c s="34" t="s">
        <v>188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7957</v>
      </c>
    </row>
    <row r="18" spans="1:16" ht="25.5">
      <c r="A18" t="s">
        <v>49</v>
      </c>
      <c s="34" t="s">
        <v>191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7957</v>
      </c>
    </row>
    <row r="22" spans="1:16" ht="25.5">
      <c r="A22" t="s">
        <v>49</v>
      </c>
      <c s="34" t="s">
        <v>194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7957</v>
      </c>
    </row>
    <row r="26" spans="1:16" ht="25.5">
      <c r="A26" t="s">
        <v>49</v>
      </c>
      <c s="34" t="s">
        <v>197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7957</v>
      </c>
    </row>
    <row r="30" spans="1:16" ht="25.5">
      <c r="A30" t="s">
        <v>49</v>
      </c>
      <c s="34" t="s">
        <v>200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7957</v>
      </c>
    </row>
    <row r="34" spans="1:16" ht="25.5">
      <c r="A34" t="s">
        <v>49</v>
      </c>
      <c s="34" t="s">
        <v>203</v>
      </c>
      <c s="34" t="s">
        <v>11622</v>
      </c>
      <c s="35" t="s">
        <v>11623</v>
      </c>
      <c s="6" t="s">
        <v>11624</v>
      </c>
      <c s="36" t="s">
        <v>54</v>
      </c>
      <c s="37">
        <v>0.3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7957</v>
      </c>
    </row>
    <row r="38" spans="1:13" ht="12.75">
      <c r="A38" t="s">
        <v>46</v>
      </c>
      <c r="C38" s="31" t="s">
        <v>50</v>
      </c>
      <c r="E38" s="33" t="s">
        <v>2939</v>
      </c>
      <c r="J38" s="32">
        <f>0</f>
      </c>
      <c s="32">
        <f>0</f>
      </c>
      <c s="32">
        <f>0+L39+L43+L47+L51+L55+L59+L63+L67+L71+L75+L79+L83+L87+L91</f>
      </c>
      <c s="32">
        <f>0+M39+M43+M47+M51+M55+M59+M63+M67+M71+M75+M79+M83+M87+M91</f>
      </c>
    </row>
    <row r="39" spans="1:16" ht="12.75">
      <c r="A39" t="s">
        <v>49</v>
      </c>
      <c s="34" t="s">
        <v>50</v>
      </c>
      <c s="34" t="s">
        <v>11632</v>
      </c>
      <c s="35" t="s">
        <v>5</v>
      </c>
      <c s="6" t="s">
        <v>11633</v>
      </c>
      <c s="36" t="s">
        <v>101</v>
      </c>
      <c s="37">
        <v>258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11722</v>
      </c>
    </row>
    <row r="42" spans="1:5" ht="229.5">
      <c r="A42" t="s">
        <v>60</v>
      </c>
      <c r="E42" s="39" t="s">
        <v>1382</v>
      </c>
    </row>
    <row r="43" spans="1:16" ht="12.75">
      <c r="A43" t="s">
        <v>49</v>
      </c>
      <c s="34" t="s">
        <v>27</v>
      </c>
      <c s="34" t="s">
        <v>11635</v>
      </c>
      <c s="35" t="s">
        <v>5</v>
      </c>
      <c s="6" t="s">
        <v>11636</v>
      </c>
      <c s="36" t="s">
        <v>101</v>
      </c>
      <c s="37">
        <v>107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229.5">
      <c r="A46" t="s">
        <v>60</v>
      </c>
      <c r="E46" s="39" t="s">
        <v>1382</v>
      </c>
    </row>
    <row r="47" spans="1:16" ht="12.75">
      <c r="A47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258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1517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165.75">
      <c r="A50" t="s">
        <v>60</v>
      </c>
      <c r="E50" s="39" t="s">
        <v>1389</v>
      </c>
    </row>
    <row r="51" spans="1:16" ht="12.75">
      <c r="A51" t="s">
        <v>49</v>
      </c>
      <c s="34" t="s">
        <v>69</v>
      </c>
      <c s="34" t="s">
        <v>981</v>
      </c>
      <c s="35" t="s">
        <v>5</v>
      </c>
      <c s="6" t="s">
        <v>982</v>
      </c>
      <c s="36" t="s">
        <v>106</v>
      </c>
      <c s="37">
        <v>1000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1517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985</v>
      </c>
    </row>
    <row r="55" spans="1:16" ht="12.75">
      <c r="A55" t="s">
        <v>49</v>
      </c>
      <c s="34" t="s">
        <v>73</v>
      </c>
      <c s="34" t="s">
        <v>124</v>
      </c>
      <c s="35" t="s">
        <v>5</v>
      </c>
      <c s="6" t="s">
        <v>125</v>
      </c>
      <c s="36" t="s">
        <v>106</v>
      </c>
      <c s="37">
        <v>500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1517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985</v>
      </c>
    </row>
    <row r="59" spans="1:16" ht="12.75">
      <c r="A59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1517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51">
      <c r="A62" t="s">
        <v>60</v>
      </c>
      <c r="E62" s="39" t="s">
        <v>1410</v>
      </c>
    </row>
    <row r="63" spans="1:16" ht="12.75">
      <c r="A63" t="s">
        <v>49</v>
      </c>
      <c s="34" t="s">
        <v>81</v>
      </c>
      <c s="34" t="s">
        <v>11637</v>
      </c>
      <c s="35" t="s">
        <v>5</v>
      </c>
      <c s="6" t="s">
        <v>11638</v>
      </c>
      <c s="36" t="s">
        <v>106</v>
      </c>
      <c s="37">
        <v>150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25.5">
      <c r="A66" t="s">
        <v>60</v>
      </c>
      <c r="E66" s="39" t="s">
        <v>1387</v>
      </c>
    </row>
    <row r="67" spans="1:16" ht="12.75">
      <c r="A67" t="s">
        <v>49</v>
      </c>
      <c s="34" t="s">
        <v>85</v>
      </c>
      <c s="34" t="s">
        <v>137</v>
      </c>
      <c s="35" t="s">
        <v>5</v>
      </c>
      <c s="6" t="s">
        <v>138</v>
      </c>
      <c s="36" t="s">
        <v>106</v>
      </c>
      <c s="37">
        <v>1500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63.75">
      <c r="A70" t="s">
        <v>60</v>
      </c>
      <c r="E70" s="39" t="s">
        <v>11639</v>
      </c>
    </row>
    <row r="71" spans="1:16" ht="12.75">
      <c r="A71" t="s">
        <v>49</v>
      </c>
      <c s="34" t="s">
        <v>89</v>
      </c>
      <c s="34" t="s">
        <v>619</v>
      </c>
      <c s="35" t="s">
        <v>5</v>
      </c>
      <c s="6" t="s">
        <v>620</v>
      </c>
      <c s="36" t="s">
        <v>106</v>
      </c>
      <c s="37">
        <v>920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76.5">
      <c r="A74" t="s">
        <v>60</v>
      </c>
      <c r="E74" s="39" t="s">
        <v>11640</v>
      </c>
    </row>
    <row r="75" spans="1:16" ht="25.5">
      <c r="A75" t="s">
        <v>49</v>
      </c>
      <c s="34" t="s">
        <v>93</v>
      </c>
      <c s="34" t="s">
        <v>128</v>
      </c>
      <c s="35" t="s">
        <v>5</v>
      </c>
      <c s="6" t="s">
        <v>129</v>
      </c>
      <c s="36" t="s">
        <v>106</v>
      </c>
      <c s="37">
        <v>920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25.5">
      <c r="A78" t="s">
        <v>60</v>
      </c>
      <c r="E78" s="39" t="s">
        <v>11641</v>
      </c>
    </row>
    <row r="79" spans="1:16" ht="12.75">
      <c r="A79" t="s">
        <v>49</v>
      </c>
      <c s="34" t="s">
        <v>98</v>
      </c>
      <c s="34" t="s">
        <v>11025</v>
      </c>
      <c s="35" t="s">
        <v>5</v>
      </c>
      <c s="6" t="s">
        <v>11026</v>
      </c>
      <c s="36" t="s">
        <v>101</v>
      </c>
      <c s="37">
        <v>87.35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1517</v>
      </c>
      <c>
        <f>(M79*21)/100</f>
      </c>
      <c t="s">
        <v>27</v>
      </c>
    </row>
    <row r="80" spans="1:5" ht="12.75">
      <c r="A80" s="35" t="s">
        <v>56</v>
      </c>
      <c r="E80" s="39" t="s">
        <v>11723</v>
      </c>
    </row>
    <row r="81" spans="1:5" ht="12.75">
      <c r="A81" s="35" t="s">
        <v>58</v>
      </c>
      <c r="E81" s="40" t="s">
        <v>5</v>
      </c>
    </row>
    <row r="82" spans="1:5" ht="140.25">
      <c r="A82" t="s">
        <v>60</v>
      </c>
      <c r="E82" s="39" t="s">
        <v>11724</v>
      </c>
    </row>
    <row r="83" spans="1:16" ht="12.75">
      <c r="A83" t="s">
        <v>49</v>
      </c>
      <c s="34" t="s">
        <v>103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25.5">
      <c r="A86" t="s">
        <v>60</v>
      </c>
      <c r="E86" s="39" t="s">
        <v>11642</v>
      </c>
    </row>
    <row r="87" spans="1:16" ht="25.5">
      <c r="A87" t="s">
        <v>49</v>
      </c>
      <c s="34" t="s">
        <v>107</v>
      </c>
      <c s="34" t="s">
        <v>134</v>
      </c>
      <c s="35" t="s">
        <v>5</v>
      </c>
      <c s="6" t="s">
        <v>135</v>
      </c>
      <c s="36" t="s">
        <v>113</v>
      </c>
      <c s="37">
        <v>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1410</v>
      </c>
    </row>
    <row r="91" spans="1:16" ht="12.75">
      <c r="A91" t="s">
        <v>49</v>
      </c>
      <c s="34" t="s">
        <v>110</v>
      </c>
      <c s="34" t="s">
        <v>2685</v>
      </c>
      <c s="35" t="s">
        <v>5</v>
      </c>
      <c s="6" t="s">
        <v>2686</v>
      </c>
      <c s="36" t="s">
        <v>586</v>
      </c>
      <c s="37">
        <v>322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1517</v>
      </c>
      <c>
        <f>(M91*21)/100</f>
      </c>
      <c t="s">
        <v>27</v>
      </c>
    </row>
    <row r="92" spans="1:5" ht="12.75">
      <c r="A92" s="35" t="s">
        <v>56</v>
      </c>
      <c r="E92" s="39" t="s">
        <v>11725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2688</v>
      </c>
    </row>
    <row r="95" spans="1:13" ht="12.75">
      <c r="A95" t="s">
        <v>46</v>
      </c>
      <c r="C95" s="31" t="s">
        <v>1696</v>
      </c>
      <c r="E95" s="33" t="s">
        <v>1697</v>
      </c>
      <c r="J95" s="32">
        <f>0</f>
      </c>
      <c s="32">
        <f>0</f>
      </c>
      <c s="32">
        <f>0+L96+L100+L104+L108+L112+L116+L120+L124+L128+L132+L136+L140+L144</f>
      </c>
      <c s="32">
        <f>0+M96+M100+M104+M108+M112+M116+M120+M124+M128+M132+M136+M140+M144</f>
      </c>
    </row>
    <row r="96" spans="1:16" ht="12.75">
      <c r="A96" t="s">
        <v>49</v>
      </c>
      <c s="34" t="s">
        <v>114</v>
      </c>
      <c s="34" t="s">
        <v>1345</v>
      </c>
      <c s="35" t="s">
        <v>5</v>
      </c>
      <c s="6" t="s">
        <v>1346</v>
      </c>
      <c s="36" t="s">
        <v>106</v>
      </c>
      <c s="37">
        <v>5000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1517</v>
      </c>
      <c>
        <f>(M96*21)/100</f>
      </c>
      <c t="s">
        <v>27</v>
      </c>
    </row>
    <row r="97" spans="1:5" ht="12.75">
      <c r="A97" s="35" t="s">
        <v>56</v>
      </c>
      <c r="E97" s="39" t="s">
        <v>11644</v>
      </c>
    </row>
    <row r="98" spans="1:5" ht="12.75">
      <c r="A98" s="35" t="s">
        <v>58</v>
      </c>
      <c r="E98" s="40" t="s">
        <v>5</v>
      </c>
    </row>
    <row r="99" spans="1:5" ht="38.25">
      <c r="A99" t="s">
        <v>60</v>
      </c>
      <c r="E99" s="39" t="s">
        <v>1347</v>
      </c>
    </row>
    <row r="100" spans="1:16" ht="12.75">
      <c r="A100" t="s">
        <v>49</v>
      </c>
      <c s="34" t="s">
        <v>117</v>
      </c>
      <c s="34" t="s">
        <v>2245</v>
      </c>
      <c s="35" t="s">
        <v>5</v>
      </c>
      <c s="6" t="s">
        <v>2246</v>
      </c>
      <c s="36" t="s">
        <v>106</v>
      </c>
      <c s="37">
        <v>14300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38.25">
      <c r="A103" t="s">
        <v>60</v>
      </c>
      <c r="E103" s="39" t="s">
        <v>1347</v>
      </c>
    </row>
    <row r="104" spans="1:16" ht="12.75">
      <c r="A104" t="s">
        <v>49</v>
      </c>
      <c s="34" t="s">
        <v>120</v>
      </c>
      <c s="34" t="s">
        <v>2470</v>
      </c>
      <c s="35" t="s">
        <v>5</v>
      </c>
      <c s="6" t="s">
        <v>2471</v>
      </c>
      <c s="36" t="s">
        <v>106</v>
      </c>
      <c s="37">
        <v>5200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1517</v>
      </c>
      <c>
        <f>(M104*21)/100</f>
      </c>
      <c t="s">
        <v>27</v>
      </c>
    </row>
    <row r="105" spans="1:5" ht="12.75">
      <c r="A105" s="35" t="s">
        <v>56</v>
      </c>
      <c r="E105" s="39" t="s">
        <v>11644</v>
      </c>
    </row>
    <row r="106" spans="1:5" ht="12.75">
      <c r="A106" s="35" t="s">
        <v>58</v>
      </c>
      <c r="E106" s="40" t="s">
        <v>5</v>
      </c>
    </row>
    <row r="107" spans="1:5" ht="38.25">
      <c r="A107" t="s">
        <v>60</v>
      </c>
      <c r="E107" s="39" t="s">
        <v>1347</v>
      </c>
    </row>
    <row r="108" spans="1:16" ht="25.5">
      <c r="A108" t="s">
        <v>49</v>
      </c>
      <c s="34" t="s">
        <v>123</v>
      </c>
      <c s="34" t="s">
        <v>1350</v>
      </c>
      <c s="35" t="s">
        <v>5</v>
      </c>
      <c s="6" t="s">
        <v>1351</v>
      </c>
      <c s="36" t="s">
        <v>113</v>
      </c>
      <c s="37">
        <v>5666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38.25">
      <c r="A111" t="s">
        <v>60</v>
      </c>
      <c r="E111" s="39" t="s">
        <v>1352</v>
      </c>
    </row>
    <row r="112" spans="1:16" ht="25.5">
      <c r="A112" t="s">
        <v>49</v>
      </c>
      <c s="34" t="s">
        <v>127</v>
      </c>
      <c s="34" t="s">
        <v>2247</v>
      </c>
      <c s="35" t="s">
        <v>5</v>
      </c>
      <c s="6" t="s">
        <v>2248</v>
      </c>
      <c s="36" t="s">
        <v>113</v>
      </c>
      <c s="37">
        <v>106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38.25">
      <c r="A115" t="s">
        <v>60</v>
      </c>
      <c r="E115" s="39" t="s">
        <v>1352</v>
      </c>
    </row>
    <row r="116" spans="1:16" ht="12.75">
      <c r="A116" t="s">
        <v>49</v>
      </c>
      <c s="34" t="s">
        <v>130</v>
      </c>
      <c s="34" t="s">
        <v>1686</v>
      </c>
      <c s="35" t="s">
        <v>5</v>
      </c>
      <c s="6" t="s">
        <v>1687</v>
      </c>
      <c s="36" t="s">
        <v>106</v>
      </c>
      <c s="37">
        <v>870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1517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51">
      <c r="A119" t="s">
        <v>60</v>
      </c>
      <c r="E119" s="39" t="s">
        <v>11654</v>
      </c>
    </row>
    <row r="120" spans="1:16" ht="25.5">
      <c r="A120" t="s">
        <v>49</v>
      </c>
      <c s="34" t="s">
        <v>133</v>
      </c>
      <c s="34" t="s">
        <v>11726</v>
      </c>
      <c s="35" t="s">
        <v>5</v>
      </c>
      <c s="6" t="s">
        <v>11727</v>
      </c>
      <c s="36" t="s">
        <v>106</v>
      </c>
      <c s="37">
        <v>2000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1517</v>
      </c>
      <c>
        <f>(M120*21)/100</f>
      </c>
      <c t="s">
        <v>27</v>
      </c>
    </row>
    <row r="121" spans="1:5" ht="12.75">
      <c r="A121" s="35" t="s">
        <v>56</v>
      </c>
      <c r="E121" s="39" t="s">
        <v>11728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993</v>
      </c>
    </row>
    <row r="124" spans="1:16" ht="25.5">
      <c r="A124" t="s">
        <v>49</v>
      </c>
      <c s="34" t="s">
        <v>136</v>
      </c>
      <c s="34" t="s">
        <v>1549</v>
      </c>
      <c s="35" t="s">
        <v>5</v>
      </c>
      <c s="6" t="s">
        <v>1550</v>
      </c>
      <c s="36" t="s">
        <v>113</v>
      </c>
      <c s="37">
        <v>1000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1517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38.25">
      <c r="A127" t="s">
        <v>60</v>
      </c>
      <c r="E127" s="39" t="s">
        <v>1398</v>
      </c>
    </row>
    <row r="128" spans="1:16" ht="12.75">
      <c r="A128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1517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38.25">
      <c r="A131" t="s">
        <v>60</v>
      </c>
      <c r="E131" s="39" t="s">
        <v>1398</v>
      </c>
    </row>
    <row r="132" spans="1:16" ht="12.75">
      <c r="A132" t="s">
        <v>49</v>
      </c>
      <c s="34" t="s">
        <v>142</v>
      </c>
      <c s="34" t="s">
        <v>11729</v>
      </c>
      <c s="35" t="s">
        <v>5</v>
      </c>
      <c s="6" t="s">
        <v>11730</v>
      </c>
      <c s="36" t="s">
        <v>113</v>
      </c>
      <c s="37">
        <v>9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1517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63.75">
      <c r="A135" t="s">
        <v>60</v>
      </c>
      <c r="E135" s="39" t="s">
        <v>2884</v>
      </c>
    </row>
    <row r="136" spans="1:16" ht="12.75">
      <c r="A136" t="s">
        <v>49</v>
      </c>
      <c s="34" t="s">
        <v>147</v>
      </c>
      <c s="34" t="s">
        <v>11731</v>
      </c>
      <c s="35" t="s">
        <v>5</v>
      </c>
      <c s="6" t="s">
        <v>11732</v>
      </c>
      <c s="36" t="s">
        <v>113</v>
      </c>
      <c s="37">
        <v>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1517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63.75">
      <c r="A139" t="s">
        <v>60</v>
      </c>
      <c r="E139" s="39" t="s">
        <v>2884</v>
      </c>
    </row>
    <row r="140" spans="1:16" ht="12.75">
      <c r="A140" t="s">
        <v>49</v>
      </c>
      <c s="34" t="s">
        <v>151</v>
      </c>
      <c s="34" t="s">
        <v>11659</v>
      </c>
      <c s="35" t="s">
        <v>5</v>
      </c>
      <c s="6" t="s">
        <v>11660</v>
      </c>
      <c s="36" t="s">
        <v>106</v>
      </c>
      <c s="37">
        <v>300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1517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5</v>
      </c>
    </row>
    <row r="143" spans="1:5" ht="63.75">
      <c r="A143" t="s">
        <v>60</v>
      </c>
      <c r="E143" s="39" t="s">
        <v>11661</v>
      </c>
    </row>
    <row r="144" spans="1:16" ht="12.75">
      <c r="A144" t="s">
        <v>49</v>
      </c>
      <c s="34" t="s">
        <v>155</v>
      </c>
      <c s="34" t="s">
        <v>11662</v>
      </c>
      <c s="35" t="s">
        <v>5</v>
      </c>
      <c s="6" t="s">
        <v>11663</v>
      </c>
      <c s="36" t="s">
        <v>113</v>
      </c>
      <c s="37">
        <v>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1517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5</v>
      </c>
    </row>
    <row r="147" spans="1:5" ht="63.75">
      <c r="A147" t="s">
        <v>60</v>
      </c>
      <c r="E147" s="39" t="s">
        <v>2884</v>
      </c>
    </row>
    <row r="148" spans="1:13" ht="12.75">
      <c r="A148" t="s">
        <v>46</v>
      </c>
      <c r="C148" s="31" t="s">
        <v>11664</v>
      </c>
      <c r="E148" s="33" t="s">
        <v>11665</v>
      </c>
      <c r="J148" s="32">
        <f>0</f>
      </c>
      <c s="32">
        <f>0</f>
      </c>
      <c s="32">
        <f>0+L149+L153+L157+L161+L165+L169+L173+L177+L181+L185+L189+L193+L197+L201+L205+L209</f>
      </c>
      <c s="32">
        <f>0+M149+M153+M157+M161+M165+M169+M173+M177+M181+M185+M189+M193+M197+M201+M205+M209</f>
      </c>
    </row>
    <row r="149" spans="1:16" ht="12.75">
      <c r="A149" t="s">
        <v>49</v>
      </c>
      <c s="34" t="s">
        <v>158</v>
      </c>
      <c s="34" t="s">
        <v>11733</v>
      </c>
      <c s="35" t="s">
        <v>5</v>
      </c>
      <c s="6" t="s">
        <v>11734</v>
      </c>
      <c s="36" t="s">
        <v>113</v>
      </c>
      <c s="37">
        <v>22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1517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5</v>
      </c>
    </row>
    <row r="152" spans="1:5" ht="63.75">
      <c r="A152" t="s">
        <v>60</v>
      </c>
      <c r="E152" s="39" t="s">
        <v>11735</v>
      </c>
    </row>
    <row r="153" spans="1:16" ht="25.5">
      <c r="A153" t="s">
        <v>49</v>
      </c>
      <c s="34" t="s">
        <v>161</v>
      </c>
      <c s="34" t="s">
        <v>11736</v>
      </c>
      <c s="35" t="s">
        <v>5</v>
      </c>
      <c s="6" t="s">
        <v>11737</v>
      </c>
      <c s="36" t="s">
        <v>113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1517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5</v>
      </c>
    </row>
    <row r="156" spans="1:5" ht="63.75">
      <c r="A156" t="s">
        <v>60</v>
      </c>
      <c r="E156" s="39" t="s">
        <v>11738</v>
      </c>
    </row>
    <row r="157" spans="1:16" ht="12.75">
      <c r="A157" t="s">
        <v>49</v>
      </c>
      <c s="34" t="s">
        <v>652</v>
      </c>
      <c s="34" t="s">
        <v>11739</v>
      </c>
      <c s="35" t="s">
        <v>5</v>
      </c>
      <c s="6" t="s">
        <v>11740</v>
      </c>
      <c s="36" t="s">
        <v>113</v>
      </c>
      <c s="37">
        <v>9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1517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5</v>
      </c>
    </row>
    <row r="160" spans="1:5" ht="51">
      <c r="A160" t="s">
        <v>60</v>
      </c>
      <c r="E160" s="39" t="s">
        <v>11741</v>
      </c>
    </row>
    <row r="161" spans="1:16" ht="25.5">
      <c r="A161" t="s">
        <v>49</v>
      </c>
      <c s="34" t="s">
        <v>656</v>
      </c>
      <c s="34" t="s">
        <v>11742</v>
      </c>
      <c s="35" t="s">
        <v>5</v>
      </c>
      <c s="6" t="s">
        <v>11743</v>
      </c>
      <c s="36" t="s">
        <v>113</v>
      </c>
      <c s="37">
        <v>16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1517</v>
      </c>
      <c>
        <f>(M161*21)/100</f>
      </c>
      <c t="s">
        <v>27</v>
      </c>
    </row>
    <row r="162" spans="1:5" ht="12.75">
      <c r="A162" s="35" t="s">
        <v>56</v>
      </c>
      <c r="E162" s="39" t="s">
        <v>11744</v>
      </c>
    </row>
    <row r="163" spans="1:5" ht="12.75">
      <c r="A163" s="35" t="s">
        <v>58</v>
      </c>
      <c r="E163" s="40" t="s">
        <v>5</v>
      </c>
    </row>
    <row r="164" spans="1:5" ht="51">
      <c r="A164" t="s">
        <v>60</v>
      </c>
      <c r="E164" s="39" t="s">
        <v>11745</v>
      </c>
    </row>
    <row r="165" spans="1:16" ht="12.75">
      <c r="A165" t="s">
        <v>49</v>
      </c>
      <c s="34" t="s">
        <v>660</v>
      </c>
      <c s="34" t="s">
        <v>11746</v>
      </c>
      <c s="35" t="s">
        <v>5</v>
      </c>
      <c s="6" t="s">
        <v>11747</v>
      </c>
      <c s="36" t="s">
        <v>113</v>
      </c>
      <c s="37">
        <v>17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1517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5</v>
      </c>
    </row>
    <row r="168" spans="1:5" ht="51">
      <c r="A168" t="s">
        <v>60</v>
      </c>
      <c r="E168" s="39" t="s">
        <v>11748</v>
      </c>
    </row>
    <row r="169" spans="1:16" ht="25.5">
      <c r="A169" t="s">
        <v>49</v>
      </c>
      <c s="34" t="s">
        <v>664</v>
      </c>
      <c s="34" t="s">
        <v>11749</v>
      </c>
      <c s="35" t="s">
        <v>5</v>
      </c>
      <c s="6" t="s">
        <v>11750</v>
      </c>
      <c s="36" t="s">
        <v>113</v>
      </c>
      <c s="37">
        <v>9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1517</v>
      </c>
      <c>
        <f>(M169*21)/100</f>
      </c>
      <c t="s">
        <v>27</v>
      </c>
    </row>
    <row r="170" spans="1:5" ht="12.75">
      <c r="A170" s="35" t="s">
        <v>56</v>
      </c>
      <c r="E170" s="39" t="s">
        <v>11751</v>
      </c>
    </row>
    <row r="171" spans="1:5" ht="12.75">
      <c r="A171" s="35" t="s">
        <v>58</v>
      </c>
      <c r="E171" s="40" t="s">
        <v>5</v>
      </c>
    </row>
    <row r="172" spans="1:5" ht="38.25">
      <c r="A172" t="s">
        <v>60</v>
      </c>
      <c r="E172" s="39" t="s">
        <v>11676</v>
      </c>
    </row>
    <row r="173" spans="1:16" ht="25.5">
      <c r="A173" t="s">
        <v>49</v>
      </c>
      <c s="34" t="s">
        <v>634</v>
      </c>
      <c s="34" t="s">
        <v>11752</v>
      </c>
      <c s="35" t="s">
        <v>5</v>
      </c>
      <c s="6" t="s">
        <v>11753</v>
      </c>
      <c s="36" t="s">
        <v>113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1517</v>
      </c>
      <c>
        <f>(M173*21)/100</f>
      </c>
      <c t="s">
        <v>27</v>
      </c>
    </row>
    <row r="174" spans="1:5" ht="12.75">
      <c r="A174" s="35" t="s">
        <v>56</v>
      </c>
      <c r="E174" s="39" t="s">
        <v>11754</v>
      </c>
    </row>
    <row r="175" spans="1:5" ht="12.75">
      <c r="A175" s="35" t="s">
        <v>58</v>
      </c>
      <c r="E175" s="40" t="s">
        <v>5</v>
      </c>
    </row>
    <row r="176" spans="1:5" ht="38.25">
      <c r="A176" t="s">
        <v>60</v>
      </c>
      <c r="E176" s="39" t="s">
        <v>11755</v>
      </c>
    </row>
    <row r="177" spans="1:16" ht="25.5">
      <c r="A177" t="s">
        <v>49</v>
      </c>
      <c s="34" t="s">
        <v>670</v>
      </c>
      <c s="34" t="s">
        <v>11756</v>
      </c>
      <c s="35" t="s">
        <v>5</v>
      </c>
      <c s="6" t="s">
        <v>11757</v>
      </c>
      <c s="36" t="s">
        <v>113</v>
      </c>
      <c s="37">
        <v>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1517</v>
      </c>
      <c>
        <f>(M177*21)/100</f>
      </c>
      <c t="s">
        <v>27</v>
      </c>
    </row>
    <row r="178" spans="1:5" ht="12.75">
      <c r="A178" s="35" t="s">
        <v>56</v>
      </c>
      <c r="E178" s="39" t="s">
        <v>11758</v>
      </c>
    </row>
    <row r="179" spans="1:5" ht="12.75">
      <c r="A179" s="35" t="s">
        <v>58</v>
      </c>
      <c r="E179" s="40" t="s">
        <v>5</v>
      </c>
    </row>
    <row r="180" spans="1:5" ht="38.25">
      <c r="A180" t="s">
        <v>60</v>
      </c>
      <c r="E180" s="39" t="s">
        <v>11759</v>
      </c>
    </row>
    <row r="181" spans="1:16" ht="25.5">
      <c r="A181" t="s">
        <v>49</v>
      </c>
      <c s="34" t="s">
        <v>673</v>
      </c>
      <c s="34" t="s">
        <v>11760</v>
      </c>
      <c s="35" t="s">
        <v>5</v>
      </c>
      <c s="6" t="s">
        <v>11761</v>
      </c>
      <c s="36" t="s">
        <v>113</v>
      </c>
      <c s="37">
        <v>111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1517</v>
      </c>
      <c>
        <f>(M181*21)/100</f>
      </c>
      <c t="s">
        <v>27</v>
      </c>
    </row>
    <row r="182" spans="1:5" ht="12.75">
      <c r="A182" s="35" t="s">
        <v>56</v>
      </c>
      <c r="E182" s="39" t="s">
        <v>11762</v>
      </c>
    </row>
    <row r="183" spans="1:5" ht="12.75">
      <c r="A183" s="35" t="s">
        <v>58</v>
      </c>
      <c r="E183" s="40" t="s">
        <v>11763</v>
      </c>
    </row>
    <row r="184" spans="1:5" ht="38.25">
      <c r="A184" t="s">
        <v>60</v>
      </c>
      <c r="E184" s="39" t="s">
        <v>11759</v>
      </c>
    </row>
    <row r="185" spans="1:16" ht="25.5">
      <c r="A185" t="s">
        <v>49</v>
      </c>
      <c s="34" t="s">
        <v>164</v>
      </c>
      <c s="34" t="s">
        <v>11764</v>
      </c>
      <c s="35" t="s">
        <v>5</v>
      </c>
      <c s="6" t="s">
        <v>11765</v>
      </c>
      <c s="36" t="s">
        <v>113</v>
      </c>
      <c s="37">
        <v>2130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1517</v>
      </c>
      <c>
        <f>(M185*21)/100</f>
      </c>
      <c t="s">
        <v>27</v>
      </c>
    </row>
    <row r="186" spans="1:5" ht="25.5">
      <c r="A186" s="35" t="s">
        <v>56</v>
      </c>
      <c r="E186" s="39" t="s">
        <v>11766</v>
      </c>
    </row>
    <row r="187" spans="1:5" ht="12.75">
      <c r="A187" s="35" t="s">
        <v>58</v>
      </c>
      <c r="E187" s="40" t="s">
        <v>5</v>
      </c>
    </row>
    <row r="188" spans="1:5" ht="38.25">
      <c r="A188" t="s">
        <v>60</v>
      </c>
      <c r="E188" s="39" t="s">
        <v>11759</v>
      </c>
    </row>
    <row r="189" spans="1:16" ht="12.75">
      <c r="A189" t="s">
        <v>49</v>
      </c>
      <c s="34" t="s">
        <v>167</v>
      </c>
      <c s="34" t="s">
        <v>11767</v>
      </c>
      <c s="35" t="s">
        <v>5</v>
      </c>
      <c s="6" t="s">
        <v>11768</v>
      </c>
      <c s="36" t="s">
        <v>113</v>
      </c>
      <c s="37">
        <v>488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1517</v>
      </c>
      <c>
        <f>(M189*21)/100</f>
      </c>
      <c t="s">
        <v>27</v>
      </c>
    </row>
    <row r="190" spans="1:5" ht="25.5">
      <c r="A190" s="35" t="s">
        <v>56</v>
      </c>
      <c r="E190" s="39" t="s">
        <v>11769</v>
      </c>
    </row>
    <row r="191" spans="1:5" ht="12.75">
      <c r="A191" s="35" t="s">
        <v>58</v>
      </c>
      <c r="E191" s="40" t="s">
        <v>5</v>
      </c>
    </row>
    <row r="192" spans="1:5" ht="38.25">
      <c r="A192" t="s">
        <v>60</v>
      </c>
      <c r="E192" s="39" t="s">
        <v>11759</v>
      </c>
    </row>
    <row r="193" spans="1:16" ht="12.75">
      <c r="A193" t="s">
        <v>49</v>
      </c>
      <c s="34" t="s">
        <v>170</v>
      </c>
      <c s="34" t="s">
        <v>11770</v>
      </c>
      <c s="35" t="s">
        <v>5</v>
      </c>
      <c s="6" t="s">
        <v>11771</v>
      </c>
      <c s="36" t="s">
        <v>113</v>
      </c>
      <c s="37">
        <v>264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1517</v>
      </c>
      <c>
        <f>(M193*21)/100</f>
      </c>
      <c t="s">
        <v>27</v>
      </c>
    </row>
    <row r="194" spans="1:5" ht="25.5">
      <c r="A194" s="35" t="s">
        <v>56</v>
      </c>
      <c r="E194" s="39" t="s">
        <v>11772</v>
      </c>
    </row>
    <row r="195" spans="1:5" ht="12.75">
      <c r="A195" s="35" t="s">
        <v>58</v>
      </c>
      <c r="E195" s="40" t="s">
        <v>5</v>
      </c>
    </row>
    <row r="196" spans="1:5" ht="38.25">
      <c r="A196" t="s">
        <v>60</v>
      </c>
      <c r="E196" s="39" t="s">
        <v>11759</v>
      </c>
    </row>
    <row r="197" spans="1:16" ht="12.75">
      <c r="A197" t="s">
        <v>49</v>
      </c>
      <c s="34" t="s">
        <v>173</v>
      </c>
      <c s="34" t="s">
        <v>11773</v>
      </c>
      <c s="35" t="s">
        <v>5</v>
      </c>
      <c s="6" t="s">
        <v>11774</v>
      </c>
      <c s="36" t="s">
        <v>113</v>
      </c>
      <c s="37">
        <v>264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102</v>
      </c>
      <c>
        <f>(M197*21)/100</f>
      </c>
      <c t="s">
        <v>27</v>
      </c>
    </row>
    <row r="198" spans="1:5" ht="25.5">
      <c r="A198" s="35" t="s">
        <v>56</v>
      </c>
      <c r="E198" s="39" t="s">
        <v>11775</v>
      </c>
    </row>
    <row r="199" spans="1:5" ht="12.75">
      <c r="A199" s="35" t="s">
        <v>58</v>
      </c>
      <c r="E199" s="40" t="s">
        <v>5</v>
      </c>
    </row>
    <row r="200" spans="1:5" ht="51">
      <c r="A200" t="s">
        <v>60</v>
      </c>
      <c r="E200" s="39" t="s">
        <v>11776</v>
      </c>
    </row>
    <row r="201" spans="1:16" ht="12.75">
      <c r="A201" t="s">
        <v>49</v>
      </c>
      <c s="34" t="s">
        <v>176</v>
      </c>
      <c s="34" t="s">
        <v>11777</v>
      </c>
      <c s="35" t="s">
        <v>5</v>
      </c>
      <c s="6" t="s">
        <v>11778</v>
      </c>
      <c s="36" t="s">
        <v>113</v>
      </c>
      <c s="37">
        <v>28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1517</v>
      </c>
      <c>
        <f>(M201*21)/100</f>
      </c>
      <c t="s">
        <v>27</v>
      </c>
    </row>
    <row r="202" spans="1:5" ht="25.5">
      <c r="A202" s="35" t="s">
        <v>56</v>
      </c>
      <c r="E202" s="39" t="s">
        <v>11779</v>
      </c>
    </row>
    <row r="203" spans="1:5" ht="12.75">
      <c r="A203" s="35" t="s">
        <v>58</v>
      </c>
      <c r="E203" s="40" t="s">
        <v>5</v>
      </c>
    </row>
    <row r="204" spans="1:5" ht="38.25">
      <c r="A204" t="s">
        <v>60</v>
      </c>
      <c r="E204" s="39" t="s">
        <v>11759</v>
      </c>
    </row>
    <row r="205" spans="1:16" ht="12.75">
      <c r="A205" t="s">
        <v>49</v>
      </c>
      <c s="34" t="s">
        <v>179</v>
      </c>
      <c s="34" t="s">
        <v>11780</v>
      </c>
      <c s="35" t="s">
        <v>5</v>
      </c>
      <c s="6" t="s">
        <v>11781</v>
      </c>
      <c s="36" t="s">
        <v>113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1517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5</v>
      </c>
    </row>
    <row r="208" spans="1:5" ht="38.25">
      <c r="A208" t="s">
        <v>60</v>
      </c>
      <c r="E208" s="39" t="s">
        <v>11755</v>
      </c>
    </row>
    <row r="209" spans="1:16" ht="25.5">
      <c r="A209" t="s">
        <v>49</v>
      </c>
      <c s="34" t="s">
        <v>182</v>
      </c>
      <c s="34" t="s">
        <v>11726</v>
      </c>
      <c s="35" t="s">
        <v>5</v>
      </c>
      <c s="6" t="s">
        <v>11727</v>
      </c>
      <c s="36" t="s">
        <v>106</v>
      </c>
      <c s="37">
        <v>4134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1517</v>
      </c>
      <c>
        <f>(M209*21)/100</f>
      </c>
      <c t="s">
        <v>27</v>
      </c>
    </row>
    <row r="210" spans="1:5" ht="12.75">
      <c r="A210" s="35" t="s">
        <v>56</v>
      </c>
      <c r="E210" s="39" t="s">
        <v>11782</v>
      </c>
    </row>
    <row r="211" spans="1:5" ht="12.75">
      <c r="A211" s="35" t="s">
        <v>58</v>
      </c>
      <c r="E211" s="40" t="s">
        <v>11783</v>
      </c>
    </row>
    <row r="212" spans="1:5" ht="63.75">
      <c r="A212" t="s">
        <v>60</v>
      </c>
      <c r="E212" s="39" t="s">
        <v>993</v>
      </c>
    </row>
    <row r="213" spans="1:13" ht="12.75">
      <c r="A213" t="s">
        <v>46</v>
      </c>
      <c r="C213" s="31" t="s">
        <v>1732</v>
      </c>
      <c r="E213" s="33" t="s">
        <v>1733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206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549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2816</v>
      </c>
    </row>
    <row r="218" spans="1:16" ht="38.25">
      <c r="A218" t="s">
        <v>49</v>
      </c>
      <c s="34" t="s">
        <v>209</v>
      </c>
      <c s="34" t="s">
        <v>1171</v>
      </c>
      <c s="35" t="s">
        <v>5</v>
      </c>
      <c s="6" t="s">
        <v>1735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549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2816</v>
      </c>
    </row>
    <row r="222" spans="1:16" ht="12.75">
      <c r="A222" t="s">
        <v>49</v>
      </c>
      <c s="34" t="s">
        <v>212</v>
      </c>
      <c s="34" t="s">
        <v>4070</v>
      </c>
      <c s="35" t="s">
        <v>5</v>
      </c>
      <c s="6" t="s">
        <v>4071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549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2817</v>
      </c>
    </row>
    <row r="230" spans="1:16" ht="12.75">
      <c r="A230" t="s">
        <v>49</v>
      </c>
      <c s="34" t="s">
        <v>219</v>
      </c>
      <c s="34" t="s">
        <v>2609</v>
      </c>
      <c s="35" t="s">
        <v>5</v>
      </c>
      <c s="6" t="s">
        <v>2610</v>
      </c>
      <c s="36" t="s">
        <v>405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549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2818</v>
      </c>
    </row>
    <row r="234" spans="1:16" ht="12.75">
      <c r="A234" t="s">
        <v>49</v>
      </c>
      <c s="34" t="s">
        <v>222</v>
      </c>
      <c s="34" t="s">
        <v>2612</v>
      </c>
      <c s="35" t="s">
        <v>5</v>
      </c>
      <c s="6" t="s">
        <v>2613</v>
      </c>
      <c s="36" t="s">
        <v>405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1517</v>
      </c>
      <c>
        <f>(M234*21)/100</f>
      </c>
      <c t="s">
        <v>27</v>
      </c>
    </row>
    <row r="235" spans="1:5" ht="12.75">
      <c r="A235" s="35" t="s">
        <v>56</v>
      </c>
      <c r="E235" s="39" t="s">
        <v>549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2819</v>
      </c>
    </row>
    <row r="238" spans="1:16" ht="12.75">
      <c r="A238" t="s">
        <v>49</v>
      </c>
      <c s="34" t="s">
        <v>225</v>
      </c>
      <c s="34" t="s">
        <v>2615</v>
      </c>
      <c s="35" t="s">
        <v>5</v>
      </c>
      <c s="6" t="s">
        <v>2616</v>
      </c>
      <c s="36" t="s">
        <v>405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1517</v>
      </c>
      <c>
        <f>(M238*21)/100</f>
      </c>
      <c t="s">
        <v>27</v>
      </c>
    </row>
    <row r="239" spans="1:5" ht="12.75">
      <c r="A239" s="35" t="s">
        <v>56</v>
      </c>
      <c r="E239" s="39" t="s">
        <v>549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2820</v>
      </c>
    </row>
    <row r="242" spans="1:16" ht="12.75">
      <c r="A242" t="s">
        <v>49</v>
      </c>
      <c s="34" t="s">
        <v>228</v>
      </c>
      <c s="34" t="s">
        <v>2821</v>
      </c>
      <c s="35" t="s">
        <v>5</v>
      </c>
      <c s="6" t="s">
        <v>2822</v>
      </c>
      <c s="36" t="s">
        <v>405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1517</v>
      </c>
      <c>
        <f>(M242*21)/100</f>
      </c>
      <c t="s">
        <v>27</v>
      </c>
    </row>
    <row r="243" spans="1:5" ht="12.75">
      <c r="A243" s="35" t="s">
        <v>56</v>
      </c>
      <c r="E243" s="39" t="s">
        <v>549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2823</v>
      </c>
    </row>
    <row r="246" spans="1:16" ht="12.75">
      <c r="A246" t="s">
        <v>49</v>
      </c>
      <c s="34" t="s">
        <v>231</v>
      </c>
      <c s="34" t="s">
        <v>954</v>
      </c>
      <c s="35" t="s">
        <v>155</v>
      </c>
      <c s="6" t="s">
        <v>955</v>
      </c>
      <c s="36" t="s">
        <v>956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649</v>
      </c>
      <c>
        <f>(M246*21)/100</f>
      </c>
      <c t="s">
        <v>27</v>
      </c>
    </row>
    <row r="247" spans="1:5" ht="12.75">
      <c r="A247" s="35" t="s">
        <v>56</v>
      </c>
      <c r="E247" s="39" t="s">
        <v>549</v>
      </c>
    </row>
    <row r="248" spans="1:5" ht="12.75">
      <c r="A248" s="35" t="s">
        <v>58</v>
      </c>
      <c r="E248" s="40" t="s">
        <v>11626</v>
      </c>
    </row>
    <row r="249" spans="1:5" ht="12.75">
      <c r="A249" t="s">
        <v>60</v>
      </c>
      <c r="E249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11627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11627</v>
      </c>
      <c r="E4" s="26" t="s">
        <v>11628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11786</v>
      </c>
      <c r="E8" s="30" t="s">
        <v>11785</v>
      </c>
      <c r="J8" s="29">
        <f>0+J9+J18+J31+J48+J85</f>
      </c>
      <c s="29">
        <f>0+K9+K18+K31+K48+K85</f>
      </c>
      <c s="29">
        <f>0+L9+L18+L31+L48+L85</f>
      </c>
      <c s="29">
        <f>0+M9+M18+M31+M48+M85</f>
      </c>
    </row>
    <row r="9" spans="1:13" ht="12.75">
      <c r="A9" t="s">
        <v>46</v>
      </c>
      <c r="C9" s="31" t="s">
        <v>47</v>
      </c>
      <c r="E9" s="33" t="s">
        <v>4473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120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7957</v>
      </c>
    </row>
    <row r="14" spans="1:16" ht="25.5">
      <c r="A14" t="s">
        <v>49</v>
      </c>
      <c s="34" t="s">
        <v>123</v>
      </c>
      <c s="34" t="s">
        <v>11622</v>
      </c>
      <c s="35" t="s">
        <v>11623</v>
      </c>
      <c s="6" t="s">
        <v>11624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7957</v>
      </c>
    </row>
    <row r="18" spans="1:13" ht="12.75">
      <c r="A18" t="s">
        <v>46</v>
      </c>
      <c r="C18" s="31" t="s">
        <v>50</v>
      </c>
      <c r="E18" s="33" t="s">
        <v>2939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50</v>
      </c>
      <c s="34" t="s">
        <v>981</v>
      </c>
      <c s="35" t="s">
        <v>5</v>
      </c>
      <c s="6" t="s">
        <v>982</v>
      </c>
      <c s="36" t="s">
        <v>106</v>
      </c>
      <c s="37">
        <v>10000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11787</v>
      </c>
    </row>
    <row r="22" spans="1:5" ht="51">
      <c r="A22" t="s">
        <v>60</v>
      </c>
      <c r="E22" s="39" t="s">
        <v>985</v>
      </c>
    </row>
    <row r="23" spans="1:16" ht="12.75">
      <c r="A23" t="s">
        <v>49</v>
      </c>
      <c s="34" t="s">
        <v>27</v>
      </c>
      <c s="34" t="s">
        <v>137</v>
      </c>
      <c s="35" t="s">
        <v>5</v>
      </c>
      <c s="6" t="s">
        <v>138</v>
      </c>
      <c s="36" t="s">
        <v>106</v>
      </c>
      <c s="37">
        <v>10000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11787</v>
      </c>
    </row>
    <row r="26" spans="1:5" ht="63.75">
      <c r="A26" t="s">
        <v>60</v>
      </c>
      <c r="E26" s="39" t="s">
        <v>11639</v>
      </c>
    </row>
    <row r="27" spans="1:16" ht="12.75">
      <c r="A27" t="s">
        <v>49</v>
      </c>
      <c s="34" t="s">
        <v>26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11787</v>
      </c>
    </row>
    <row r="30" spans="1:5" ht="25.5">
      <c r="A30" t="s">
        <v>60</v>
      </c>
      <c r="E30" s="39" t="s">
        <v>11642</v>
      </c>
    </row>
    <row r="31" spans="1:13" ht="12.75">
      <c r="A31" t="s">
        <v>46</v>
      </c>
      <c r="C31" s="31" t="s">
        <v>1696</v>
      </c>
      <c r="E31" s="33" t="s">
        <v>1697</v>
      </c>
      <c r="J31" s="32">
        <f>0</f>
      </c>
      <c s="32">
        <f>0</f>
      </c>
      <c s="32">
        <f>0+L32+L36+L40+L44</f>
      </c>
      <c s="32">
        <f>0+M32+M36+M40+M44</f>
      </c>
    </row>
    <row r="32" spans="1:16" ht="12.75">
      <c r="A32" t="s">
        <v>49</v>
      </c>
      <c s="34" t="s">
        <v>69</v>
      </c>
      <c s="34" t="s">
        <v>1345</v>
      </c>
      <c s="35" t="s">
        <v>5</v>
      </c>
      <c s="6" t="s">
        <v>1346</v>
      </c>
      <c s="36" t="s">
        <v>106</v>
      </c>
      <c s="37">
        <v>1000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1517</v>
      </c>
      <c>
        <f>(M32*21)/100</f>
      </c>
      <c t="s">
        <v>27</v>
      </c>
    </row>
    <row r="33" spans="1:5" ht="12.75">
      <c r="A33" s="35" t="s">
        <v>56</v>
      </c>
      <c r="E33" s="39" t="s">
        <v>11644</v>
      </c>
    </row>
    <row r="34" spans="1:5" ht="12.75">
      <c r="A34" s="35" t="s">
        <v>58</v>
      </c>
      <c r="E34" s="40" t="s">
        <v>5</v>
      </c>
    </row>
    <row r="35" spans="1:5" ht="38.25">
      <c r="A35" t="s">
        <v>60</v>
      </c>
      <c r="E35" s="39" t="s">
        <v>1347</v>
      </c>
    </row>
    <row r="36" spans="1:16" ht="12.75">
      <c r="A36" t="s">
        <v>49</v>
      </c>
      <c s="34" t="s">
        <v>73</v>
      </c>
      <c s="34" t="s">
        <v>2245</v>
      </c>
      <c s="35" t="s">
        <v>5</v>
      </c>
      <c s="6" t="s">
        <v>2246</v>
      </c>
      <c s="36" t="s">
        <v>106</v>
      </c>
      <c s="37">
        <v>4500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1517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38.25">
      <c r="A39" t="s">
        <v>60</v>
      </c>
      <c r="E39" s="39" t="s">
        <v>1347</v>
      </c>
    </row>
    <row r="40" spans="1:16" ht="25.5">
      <c r="A40" t="s">
        <v>49</v>
      </c>
      <c s="34" t="s">
        <v>77</v>
      </c>
      <c s="34" t="s">
        <v>1350</v>
      </c>
      <c s="35" t="s">
        <v>5</v>
      </c>
      <c s="6" t="s">
        <v>1351</v>
      </c>
      <c s="36" t="s">
        <v>113</v>
      </c>
      <c s="37">
        <v>848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1517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38.25">
      <c r="A43" t="s">
        <v>60</v>
      </c>
      <c r="E43" s="39" t="s">
        <v>1352</v>
      </c>
    </row>
    <row r="44" spans="1:16" ht="25.5">
      <c r="A44" t="s">
        <v>49</v>
      </c>
      <c s="34" t="s">
        <v>81</v>
      </c>
      <c s="34" t="s">
        <v>1549</v>
      </c>
      <c s="35" t="s">
        <v>5</v>
      </c>
      <c s="6" t="s">
        <v>1550</v>
      </c>
      <c s="36" t="s">
        <v>113</v>
      </c>
      <c s="37">
        <v>848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1398</v>
      </c>
    </row>
    <row r="48" spans="1:13" ht="12.75">
      <c r="A48" t="s">
        <v>46</v>
      </c>
      <c r="C48" s="31" t="s">
        <v>11664</v>
      </c>
      <c r="E48" s="33" t="s">
        <v>11665</v>
      </c>
      <c r="J48" s="32">
        <f>0</f>
      </c>
      <c s="32">
        <f>0</f>
      </c>
      <c s="32">
        <f>0+L49+L53+L57+L61+L65+L69+L73+L77+L81</f>
      </c>
      <c s="32">
        <f>0+M49+M53+M57+M61+M65+M69+M73+M77+M81</f>
      </c>
    </row>
    <row r="49" spans="1:16" ht="12.75">
      <c r="A49" t="s">
        <v>49</v>
      </c>
      <c s="34" t="s">
        <v>85</v>
      </c>
      <c s="34" t="s">
        <v>11733</v>
      </c>
      <c s="35" t="s">
        <v>5</v>
      </c>
      <c s="6" t="s">
        <v>11734</v>
      </c>
      <c s="36" t="s">
        <v>113</v>
      </c>
      <c s="37">
        <v>28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1517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63.75">
      <c r="A52" t="s">
        <v>60</v>
      </c>
      <c r="E52" s="39" t="s">
        <v>11735</v>
      </c>
    </row>
    <row r="53" spans="1:16" ht="12.75">
      <c r="A53" t="s">
        <v>49</v>
      </c>
      <c s="34" t="s">
        <v>89</v>
      </c>
      <c s="34" t="s">
        <v>11788</v>
      </c>
      <c s="35" t="s">
        <v>5</v>
      </c>
      <c s="6" t="s">
        <v>11789</v>
      </c>
      <c s="36" t="s">
        <v>113</v>
      </c>
      <c s="37">
        <v>28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1517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5</v>
      </c>
    </row>
    <row r="56" spans="1:5" ht="38.25">
      <c r="A56" t="s">
        <v>60</v>
      </c>
      <c r="E56" s="39" t="s">
        <v>11790</v>
      </c>
    </row>
    <row r="57" spans="1:16" ht="12.75">
      <c r="A57" t="s">
        <v>49</v>
      </c>
      <c s="34" t="s">
        <v>93</v>
      </c>
      <c s="34" t="s">
        <v>11777</v>
      </c>
      <c s="35" t="s">
        <v>5</v>
      </c>
      <c s="6" t="s">
        <v>11778</v>
      </c>
      <c s="36" t="s">
        <v>113</v>
      </c>
      <c s="37">
        <v>100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1517</v>
      </c>
      <c>
        <f>(M57*21)/100</f>
      </c>
      <c t="s">
        <v>27</v>
      </c>
    </row>
    <row r="58" spans="1:5" ht="25.5">
      <c r="A58" s="35" t="s">
        <v>56</v>
      </c>
      <c r="E58" s="39" t="s">
        <v>11791</v>
      </c>
    </row>
    <row r="59" spans="1:5" ht="12.75">
      <c r="A59" s="35" t="s">
        <v>58</v>
      </c>
      <c r="E59" s="40" t="s">
        <v>5</v>
      </c>
    </row>
    <row r="60" spans="1:5" ht="38.25">
      <c r="A60" t="s">
        <v>60</v>
      </c>
      <c r="E60" s="39" t="s">
        <v>11759</v>
      </c>
    </row>
    <row r="61" spans="1:16" ht="25.5">
      <c r="A61" t="s">
        <v>49</v>
      </c>
      <c s="34" t="s">
        <v>98</v>
      </c>
      <c s="34" t="s">
        <v>11655</v>
      </c>
      <c s="35" t="s">
        <v>5</v>
      </c>
      <c s="6" t="s">
        <v>11792</v>
      </c>
      <c s="36" t="s">
        <v>113</v>
      </c>
      <c s="37">
        <v>1128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1517</v>
      </c>
      <c>
        <f>(M61*21)/100</f>
      </c>
      <c t="s">
        <v>27</v>
      </c>
    </row>
    <row r="62" spans="1:5" ht="12.75">
      <c r="A62" s="35" t="s">
        <v>56</v>
      </c>
      <c r="E62" s="39" t="s">
        <v>11793</v>
      </c>
    </row>
    <row r="63" spans="1:5" ht="12.75">
      <c r="A63" s="35" t="s">
        <v>58</v>
      </c>
      <c r="E63" s="40" t="s">
        <v>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103</v>
      </c>
      <c s="34" t="s">
        <v>11794</v>
      </c>
      <c s="35" t="s">
        <v>5</v>
      </c>
      <c s="6" t="s">
        <v>11795</v>
      </c>
      <c s="36" t="s">
        <v>113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11796</v>
      </c>
    </row>
    <row r="67" spans="1:5" ht="12.75">
      <c r="A67" s="35" t="s">
        <v>58</v>
      </c>
      <c r="E67" s="40" t="s">
        <v>5</v>
      </c>
    </row>
    <row r="68" spans="1:5" ht="12.75">
      <c r="A68" t="s">
        <v>60</v>
      </c>
      <c r="E68" s="39" t="s">
        <v>61</v>
      </c>
    </row>
    <row r="69" spans="1:16" ht="25.5">
      <c r="A69" t="s">
        <v>49</v>
      </c>
      <c s="34" t="s">
        <v>107</v>
      </c>
      <c s="34" t="s">
        <v>11708</v>
      </c>
      <c s="35" t="s">
        <v>5</v>
      </c>
      <c s="6" t="s">
        <v>11797</v>
      </c>
      <c s="36" t="s">
        <v>113</v>
      </c>
      <c s="37">
        <v>108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5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110</v>
      </c>
      <c s="34" t="s">
        <v>11710</v>
      </c>
      <c s="35" t="s">
        <v>5</v>
      </c>
      <c s="6" t="s">
        <v>11798</v>
      </c>
      <c s="36" t="s">
        <v>113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12.75">
      <c r="A74" s="35" t="s">
        <v>56</v>
      </c>
      <c r="E74" s="39" t="s">
        <v>11799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11800</v>
      </c>
      <c s="35" t="s">
        <v>5</v>
      </c>
      <c s="6" t="s">
        <v>11801</v>
      </c>
      <c s="36" t="s">
        <v>113</v>
      </c>
      <c s="37">
        <v>1304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11802</v>
      </c>
    </row>
    <row r="79" spans="1:5" ht="12.75">
      <c r="A79" s="35" t="s">
        <v>58</v>
      </c>
      <c r="E79" s="40" t="s">
        <v>5</v>
      </c>
    </row>
    <row r="80" spans="1:5" ht="38.25">
      <c r="A80" t="s">
        <v>60</v>
      </c>
      <c r="E80" s="39" t="s">
        <v>11803</v>
      </c>
    </row>
    <row r="81" spans="1:16" ht="25.5">
      <c r="A81" t="s">
        <v>49</v>
      </c>
      <c s="34" t="s">
        <v>117</v>
      </c>
      <c s="34" t="s">
        <v>11804</v>
      </c>
      <c s="35" t="s">
        <v>5</v>
      </c>
      <c s="6" t="s">
        <v>11805</v>
      </c>
      <c s="36" t="s">
        <v>113</v>
      </c>
      <c s="37">
        <v>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5</v>
      </c>
    </row>
    <row r="84" spans="1:5" ht="38.25">
      <c r="A84" t="s">
        <v>60</v>
      </c>
      <c r="E84" s="39" t="s">
        <v>11668</v>
      </c>
    </row>
    <row r="85" spans="1:13" ht="12.75">
      <c r="A85" t="s">
        <v>46</v>
      </c>
      <c r="C85" s="31" t="s">
        <v>1732</v>
      </c>
      <c r="E85" s="33" t="s">
        <v>1733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127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549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2816</v>
      </c>
    </row>
    <row r="90" spans="1:16" ht="38.25">
      <c r="A90" t="s">
        <v>49</v>
      </c>
      <c s="34" t="s">
        <v>130</v>
      </c>
      <c s="34" t="s">
        <v>1171</v>
      </c>
      <c s="35" t="s">
        <v>5</v>
      </c>
      <c s="6" t="s">
        <v>1735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549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2816</v>
      </c>
    </row>
    <row r="94" spans="1:16" ht="12.75">
      <c r="A94" t="s">
        <v>49</v>
      </c>
      <c s="34" t="s">
        <v>133</v>
      </c>
      <c s="34" t="s">
        <v>4070</v>
      </c>
      <c s="35" t="s">
        <v>5</v>
      </c>
      <c s="6" t="s">
        <v>4071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549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2817</v>
      </c>
    </row>
    <row r="102" spans="1:16" ht="12.75">
      <c r="A102" t="s">
        <v>49</v>
      </c>
      <c s="34" t="s">
        <v>139</v>
      </c>
      <c s="34" t="s">
        <v>2609</v>
      </c>
      <c s="35" t="s">
        <v>5</v>
      </c>
      <c s="6" t="s">
        <v>2610</v>
      </c>
      <c s="36" t="s">
        <v>405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549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2818</v>
      </c>
    </row>
    <row r="106" spans="1:16" ht="12.75">
      <c r="A106" t="s">
        <v>49</v>
      </c>
      <c s="34" t="s">
        <v>142</v>
      </c>
      <c s="34" t="s">
        <v>2612</v>
      </c>
      <c s="35" t="s">
        <v>5</v>
      </c>
      <c s="6" t="s">
        <v>2613</v>
      </c>
      <c s="36" t="s">
        <v>405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549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2819</v>
      </c>
    </row>
    <row r="110" spans="1:16" ht="12.75">
      <c r="A110" t="s">
        <v>49</v>
      </c>
      <c s="34" t="s">
        <v>147</v>
      </c>
      <c s="34" t="s">
        <v>2615</v>
      </c>
      <c s="35" t="s">
        <v>5</v>
      </c>
      <c s="6" t="s">
        <v>2616</v>
      </c>
      <c s="36" t="s">
        <v>405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549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2820</v>
      </c>
    </row>
    <row r="114" spans="1:16" ht="12.75">
      <c r="A114" t="s">
        <v>49</v>
      </c>
      <c s="34" t="s">
        <v>151</v>
      </c>
      <c s="34" t="s">
        <v>2821</v>
      </c>
      <c s="35" t="s">
        <v>5</v>
      </c>
      <c s="6" t="s">
        <v>2822</v>
      </c>
      <c s="36" t="s">
        <v>405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549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2823</v>
      </c>
    </row>
    <row r="118" spans="1:16" ht="12.75">
      <c r="A118" t="s">
        <v>49</v>
      </c>
      <c s="34" t="s">
        <v>155</v>
      </c>
      <c s="34" t="s">
        <v>954</v>
      </c>
      <c s="35" t="s">
        <v>158</v>
      </c>
      <c s="6" t="s">
        <v>955</v>
      </c>
      <c s="36" t="s">
        <v>956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549</v>
      </c>
    </row>
    <row r="120" spans="1:5" ht="12.75">
      <c r="A120" s="35" t="s">
        <v>58</v>
      </c>
      <c r="E120" s="40" t="s">
        <v>11626</v>
      </c>
    </row>
    <row r="121" spans="1:5" ht="12.75">
      <c r="A121" t="s">
        <v>60</v>
      </c>
      <c r="E121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11627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11627</v>
      </c>
      <c r="E4" s="26" t="s">
        <v>11628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COUNTIFS(L8:L153,"=0",A8:A153,"P")+COUNTIFS(L8:L153,"",A8:A153,"P")+SUM(Q8:Q153)</f>
      </c>
    </row>
    <row r="8" spans="1:13" ht="12.75">
      <c r="A8" t="s">
        <v>44</v>
      </c>
      <c r="C8" s="28" t="s">
        <v>11808</v>
      </c>
      <c r="E8" s="30" t="s">
        <v>11807</v>
      </c>
      <c r="J8" s="29">
        <f>0+J9+J26+J59+J124</f>
      </c>
      <c s="29">
        <f>0+K9+K26+K59+K124</f>
      </c>
      <c s="29">
        <f>0+L9+L26+L59+L124</f>
      </c>
      <c s="29">
        <f>0+M9+M26+M59+M124</f>
      </c>
    </row>
    <row r="9" spans="1:13" ht="12.75">
      <c r="A9" t="s">
        <v>46</v>
      </c>
      <c r="C9" s="31" t="s">
        <v>47</v>
      </c>
      <c r="E9" s="33" t="s">
        <v>4473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142</v>
      </c>
      <c s="34" t="s">
        <v>1509</v>
      </c>
      <c s="35" t="s">
        <v>1510</v>
      </c>
      <c s="6" t="s">
        <v>1511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7957</v>
      </c>
    </row>
    <row r="14" spans="1:16" ht="25.5">
      <c r="A14" t="s">
        <v>49</v>
      </c>
      <c s="34" t="s">
        <v>147</v>
      </c>
      <c s="34" t="s">
        <v>11622</v>
      </c>
      <c s="35" t="s">
        <v>11623</v>
      </c>
      <c s="6" t="s">
        <v>11624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11625</v>
      </c>
    </row>
    <row r="18" spans="1:16" ht="25.5">
      <c r="A18" t="s">
        <v>49</v>
      </c>
      <c s="34" t="s">
        <v>151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155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975</v>
      </c>
    </row>
    <row r="26" spans="1:13" ht="12.75">
      <c r="A26" t="s">
        <v>46</v>
      </c>
      <c r="C26" s="31" t="s">
        <v>50</v>
      </c>
      <c r="E26" s="33" t="s">
        <v>2939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4558</v>
      </c>
      <c s="35" t="s">
        <v>5</v>
      </c>
      <c s="6" t="s">
        <v>4559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549</v>
      </c>
    </row>
    <row r="29" spans="1:5" ht="12.75">
      <c r="A29" s="35" t="s">
        <v>58</v>
      </c>
      <c r="E29" s="40" t="s">
        <v>11809</v>
      </c>
    </row>
    <row r="30" spans="1:5" ht="318.75">
      <c r="A30" t="s">
        <v>60</v>
      </c>
      <c r="E30" s="39" t="s">
        <v>2676</v>
      </c>
    </row>
    <row r="31" spans="1:16" ht="12.75">
      <c r="A31" t="s">
        <v>49</v>
      </c>
      <c s="34" t="s">
        <v>27</v>
      </c>
      <c s="34" t="s">
        <v>605</v>
      </c>
      <c s="35" t="s">
        <v>5</v>
      </c>
      <c s="6" t="s">
        <v>606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549</v>
      </c>
    </row>
    <row r="33" spans="1:5" ht="12.75">
      <c r="A33" s="35" t="s">
        <v>58</v>
      </c>
      <c r="E33" s="40" t="s">
        <v>11809</v>
      </c>
    </row>
    <row r="34" spans="1:5" ht="318.75">
      <c r="A34" t="s">
        <v>60</v>
      </c>
      <c r="E34" s="39" t="s">
        <v>2676</v>
      </c>
    </row>
    <row r="35" spans="1:16" ht="12.75">
      <c r="A35" t="s">
        <v>49</v>
      </c>
      <c s="34" t="s">
        <v>26</v>
      </c>
      <c s="34" t="s">
        <v>619</v>
      </c>
      <c s="35" t="s">
        <v>5</v>
      </c>
      <c s="6" t="s">
        <v>620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549</v>
      </c>
    </row>
    <row r="37" spans="1:5" ht="12.75">
      <c r="A37" s="35" t="s">
        <v>58</v>
      </c>
      <c r="E37" s="40" t="s">
        <v>11810</v>
      </c>
    </row>
    <row r="38" spans="1:5" ht="140.25">
      <c r="A38" t="s">
        <v>60</v>
      </c>
      <c r="E38" s="39" t="s">
        <v>2705</v>
      </c>
    </row>
    <row r="39" spans="1:16" ht="25.5">
      <c r="A39" t="s">
        <v>49</v>
      </c>
      <c s="34" t="s">
        <v>69</v>
      </c>
      <c s="34" t="s">
        <v>128</v>
      </c>
      <c s="35" t="s">
        <v>5</v>
      </c>
      <c s="6" t="s">
        <v>11545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549</v>
      </c>
    </row>
    <row r="41" spans="1:5" ht="12.75">
      <c r="A41" s="35" t="s">
        <v>58</v>
      </c>
      <c r="E41" s="40" t="s">
        <v>11811</v>
      </c>
    </row>
    <row r="42" spans="1:5" ht="140.25">
      <c r="A42" t="s">
        <v>60</v>
      </c>
      <c r="E42" s="39" t="s">
        <v>11547</v>
      </c>
    </row>
    <row r="43" spans="1:16" ht="12.75">
      <c r="A43" t="s">
        <v>49</v>
      </c>
      <c s="34" t="s">
        <v>73</v>
      </c>
      <c s="34" t="s">
        <v>140</v>
      </c>
      <c s="35" t="s">
        <v>5</v>
      </c>
      <c s="6" t="s">
        <v>11548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549</v>
      </c>
    </row>
    <row r="45" spans="1:5" ht="12.75">
      <c r="A45" s="35" t="s">
        <v>58</v>
      </c>
      <c r="E45" s="40" t="s">
        <v>11549</v>
      </c>
    </row>
    <row r="46" spans="1:5" ht="76.5">
      <c r="A46" t="s">
        <v>60</v>
      </c>
      <c r="E46" s="39" t="s">
        <v>11550</v>
      </c>
    </row>
    <row r="47" spans="1:16" ht="12.75">
      <c r="A47" t="s">
        <v>49</v>
      </c>
      <c s="34" t="s">
        <v>77</v>
      </c>
      <c s="34" t="s">
        <v>124</v>
      </c>
      <c s="35" t="s">
        <v>5</v>
      </c>
      <c s="6" t="s">
        <v>125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549</v>
      </c>
    </row>
    <row r="49" spans="1:5" ht="12.75">
      <c r="A49" s="35" t="s">
        <v>58</v>
      </c>
      <c r="E49" s="40" t="s">
        <v>11549</v>
      </c>
    </row>
    <row r="50" spans="1:5" ht="102">
      <c r="A50" t="s">
        <v>60</v>
      </c>
      <c r="E50" s="39" t="s">
        <v>2704</v>
      </c>
    </row>
    <row r="51" spans="1:16" ht="25.5">
      <c r="A51" t="s">
        <v>49</v>
      </c>
      <c s="34" t="s">
        <v>81</v>
      </c>
      <c s="34" t="s">
        <v>134</v>
      </c>
      <c s="35" t="s">
        <v>5</v>
      </c>
      <c s="6" t="s">
        <v>135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549</v>
      </c>
    </row>
    <row r="53" spans="1:5" ht="12.75">
      <c r="A53" s="35" t="s">
        <v>58</v>
      </c>
      <c r="E53" s="40" t="s">
        <v>11549</v>
      </c>
    </row>
    <row r="54" spans="1:5" ht="102">
      <c r="A54" t="s">
        <v>60</v>
      </c>
      <c r="E54" s="39" t="s">
        <v>2707</v>
      </c>
    </row>
    <row r="55" spans="1:16" ht="12.75">
      <c r="A55" t="s">
        <v>49</v>
      </c>
      <c s="34" t="s">
        <v>85</v>
      </c>
      <c s="34" t="s">
        <v>2685</v>
      </c>
      <c s="35" t="s">
        <v>5</v>
      </c>
      <c s="6" t="s">
        <v>2686</v>
      </c>
      <c s="36" t="s">
        <v>586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549</v>
      </c>
    </row>
    <row r="57" spans="1:5" ht="12.75">
      <c r="A57" s="35" t="s">
        <v>58</v>
      </c>
      <c r="E57" s="40" t="s">
        <v>11812</v>
      </c>
    </row>
    <row r="58" spans="1:5" ht="38.25">
      <c r="A58" t="s">
        <v>60</v>
      </c>
      <c r="E58" s="39" t="s">
        <v>2688</v>
      </c>
    </row>
    <row r="59" spans="1:13" ht="12.75">
      <c r="A59" t="s">
        <v>46</v>
      </c>
      <c r="C59" s="31" t="s">
        <v>1696</v>
      </c>
      <c r="E59" s="33" t="s">
        <v>1697</v>
      </c>
      <c r="J59" s="32">
        <f>0</f>
      </c>
      <c s="32">
        <f>0</f>
      </c>
      <c s="32">
        <f>0+L60+L64+L68+L72+L76+L80+L84+L88+L92+L96+L100+L104+L108+L112+L116+L120</f>
      </c>
      <c s="32">
        <f>0+M60+M64+M68+M72+M76+M80+M84+M88+M92+M96+M100+M104+M108+M112+M116+M120</f>
      </c>
    </row>
    <row r="60" spans="1:16" ht="12.75">
      <c r="A60" t="s">
        <v>49</v>
      </c>
      <c s="34" t="s">
        <v>89</v>
      </c>
      <c s="34" t="s">
        <v>11646</v>
      </c>
      <c s="35" t="s">
        <v>5</v>
      </c>
      <c s="6" t="s">
        <v>11647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549</v>
      </c>
    </row>
    <row r="62" spans="1:5" ht="12.75">
      <c r="A62" s="35" t="s">
        <v>58</v>
      </c>
      <c r="E62" s="40" t="s">
        <v>11813</v>
      </c>
    </row>
    <row r="63" spans="1:5" ht="89.25">
      <c r="A63" t="s">
        <v>60</v>
      </c>
      <c r="E63" s="39" t="s">
        <v>11555</v>
      </c>
    </row>
    <row r="64" spans="1:16" ht="12.75">
      <c r="A64" t="s">
        <v>49</v>
      </c>
      <c s="34" t="s">
        <v>93</v>
      </c>
      <c s="34" t="s">
        <v>1345</v>
      </c>
      <c s="35" t="s">
        <v>5</v>
      </c>
      <c s="6" t="s">
        <v>1346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549</v>
      </c>
    </row>
    <row r="66" spans="1:5" ht="12.75">
      <c r="A66" s="35" t="s">
        <v>58</v>
      </c>
      <c r="E66" s="40" t="s">
        <v>11813</v>
      </c>
    </row>
    <row r="67" spans="1:5" ht="89.25">
      <c r="A67" t="s">
        <v>60</v>
      </c>
      <c r="E67" s="39" t="s">
        <v>2755</v>
      </c>
    </row>
    <row r="68" spans="1:16" ht="25.5">
      <c r="A68" t="s">
        <v>49</v>
      </c>
      <c s="34" t="s">
        <v>93</v>
      </c>
      <c s="34" t="s">
        <v>2800</v>
      </c>
      <c s="35" t="s">
        <v>5</v>
      </c>
      <c s="6" t="s">
        <v>11814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549</v>
      </c>
    </row>
    <row r="70" spans="1:5" ht="12.75">
      <c r="A70" s="35" t="s">
        <v>58</v>
      </c>
      <c r="E70" s="40" t="s">
        <v>11552</v>
      </c>
    </row>
    <row r="71" spans="1:5" ht="102">
      <c r="A71" t="s">
        <v>60</v>
      </c>
      <c r="E71" s="39" t="s">
        <v>11561</v>
      </c>
    </row>
    <row r="72" spans="1:16" ht="25.5">
      <c r="A72" t="s">
        <v>49</v>
      </c>
      <c s="34" t="s">
        <v>98</v>
      </c>
      <c s="34" t="s">
        <v>1698</v>
      </c>
      <c s="35" t="s">
        <v>5</v>
      </c>
      <c s="6" t="s">
        <v>1699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549</v>
      </c>
    </row>
    <row r="74" spans="1:5" ht="12.75">
      <c r="A74" s="35" t="s">
        <v>58</v>
      </c>
      <c r="E74" s="40" t="s">
        <v>11815</v>
      </c>
    </row>
    <row r="75" spans="1:5" ht="89.25">
      <c r="A75" t="s">
        <v>60</v>
      </c>
      <c r="E75" s="39" t="s">
        <v>2755</v>
      </c>
    </row>
    <row r="76" spans="1:16" ht="25.5">
      <c r="A76" t="s">
        <v>49</v>
      </c>
      <c s="34" t="s">
        <v>103</v>
      </c>
      <c s="34" t="s">
        <v>2472</v>
      </c>
      <c s="35" t="s">
        <v>5</v>
      </c>
      <c s="6" t="s">
        <v>2473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549</v>
      </c>
    </row>
    <row r="78" spans="1:5" ht="12.75">
      <c r="A78" s="35" t="s">
        <v>58</v>
      </c>
      <c r="E78" s="40" t="s">
        <v>11552</v>
      </c>
    </row>
    <row r="79" spans="1:5" ht="102">
      <c r="A79" t="s">
        <v>60</v>
      </c>
      <c r="E79" s="39" t="s">
        <v>2758</v>
      </c>
    </row>
    <row r="80" spans="1:16" ht="25.5">
      <c r="A80" t="s">
        <v>49</v>
      </c>
      <c s="34" t="s">
        <v>107</v>
      </c>
      <c s="34" t="s">
        <v>1350</v>
      </c>
      <c s="35" t="s">
        <v>5</v>
      </c>
      <c s="6" t="s">
        <v>1351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549</v>
      </c>
    </row>
    <row r="82" spans="1:5" ht="12.75">
      <c r="A82" s="35" t="s">
        <v>58</v>
      </c>
      <c r="E82" s="40" t="s">
        <v>11552</v>
      </c>
    </row>
    <row r="83" spans="1:5" ht="102">
      <c r="A83" t="s">
        <v>60</v>
      </c>
      <c r="E83" s="39" t="s">
        <v>2758</v>
      </c>
    </row>
    <row r="84" spans="1:16" ht="25.5">
      <c r="A84" t="s">
        <v>49</v>
      </c>
      <c s="34" t="s">
        <v>110</v>
      </c>
      <c s="34" t="s">
        <v>11816</v>
      </c>
      <c s="35" t="s">
        <v>5</v>
      </c>
      <c s="6" t="s">
        <v>11817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549</v>
      </c>
    </row>
    <row r="86" spans="1:5" ht="12.75">
      <c r="A86" s="35" t="s">
        <v>58</v>
      </c>
      <c r="E86" s="40" t="s">
        <v>11552</v>
      </c>
    </row>
    <row r="87" spans="1:5" ht="89.25">
      <c r="A87" t="s">
        <v>60</v>
      </c>
      <c r="E87" s="39" t="s">
        <v>11818</v>
      </c>
    </row>
    <row r="88" spans="1:16" ht="38.25">
      <c r="A88" t="s">
        <v>49</v>
      </c>
      <c s="34" t="s">
        <v>114</v>
      </c>
      <c s="34" t="s">
        <v>11819</v>
      </c>
      <c s="35" t="s">
        <v>5</v>
      </c>
      <c s="6" t="s">
        <v>11820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549</v>
      </c>
    </row>
    <row r="90" spans="1:5" ht="12.75">
      <c r="A90" s="35" t="s">
        <v>58</v>
      </c>
      <c r="E90" s="40" t="s">
        <v>11552</v>
      </c>
    </row>
    <row r="91" spans="1:5" ht="89.25">
      <c r="A91" t="s">
        <v>60</v>
      </c>
      <c r="E91" s="39" t="s">
        <v>11821</v>
      </c>
    </row>
    <row r="92" spans="1:16" ht="12.75">
      <c r="A92" t="s">
        <v>49</v>
      </c>
      <c s="34" t="s">
        <v>117</v>
      </c>
      <c s="34" t="s">
        <v>11822</v>
      </c>
      <c s="35" t="s">
        <v>5</v>
      </c>
      <c s="6" t="s">
        <v>11823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549</v>
      </c>
    </row>
    <row r="94" spans="1:5" ht="12.75">
      <c r="A94" s="35" t="s">
        <v>58</v>
      </c>
      <c r="E94" s="40" t="s">
        <v>11552</v>
      </c>
    </row>
    <row r="95" spans="1:5" ht="114.75">
      <c r="A95" t="s">
        <v>60</v>
      </c>
      <c r="E95" s="39" t="s">
        <v>11824</v>
      </c>
    </row>
    <row r="96" spans="1:16" ht="12.75">
      <c r="A96" t="s">
        <v>49</v>
      </c>
      <c s="34" t="s">
        <v>120</v>
      </c>
      <c s="34" t="s">
        <v>11825</v>
      </c>
      <c s="35" t="s">
        <v>5</v>
      </c>
      <c s="6" t="s">
        <v>11826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549</v>
      </c>
    </row>
    <row r="98" spans="1:5" ht="12.75">
      <c r="A98" s="35" t="s">
        <v>58</v>
      </c>
      <c r="E98" s="40" t="s">
        <v>11552</v>
      </c>
    </row>
    <row r="99" spans="1:5" ht="114.75">
      <c r="A99" t="s">
        <v>60</v>
      </c>
      <c r="E99" s="39" t="s">
        <v>11824</v>
      </c>
    </row>
    <row r="100" spans="1:16" ht="25.5">
      <c r="A100" t="s">
        <v>49</v>
      </c>
      <c s="34" t="s">
        <v>123</v>
      </c>
      <c s="34" t="s">
        <v>2521</v>
      </c>
      <c s="35" t="s">
        <v>5</v>
      </c>
      <c s="6" t="s">
        <v>11827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549</v>
      </c>
    </row>
    <row r="102" spans="1:5" ht="12.75">
      <c r="A102" s="35" t="s">
        <v>58</v>
      </c>
      <c r="E102" s="40" t="s">
        <v>11552</v>
      </c>
    </row>
    <row r="103" spans="1:5" ht="102">
      <c r="A103" t="s">
        <v>60</v>
      </c>
      <c r="E103" s="39" t="s">
        <v>11828</v>
      </c>
    </row>
    <row r="104" spans="1:16" ht="38.25">
      <c r="A104" t="s">
        <v>49</v>
      </c>
      <c s="34" t="s">
        <v>127</v>
      </c>
      <c s="34" t="s">
        <v>11829</v>
      </c>
      <c s="35" t="s">
        <v>5</v>
      </c>
      <c s="6" t="s">
        <v>11830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549</v>
      </c>
    </row>
    <row r="106" spans="1:5" ht="12.75">
      <c r="A106" s="35" t="s">
        <v>58</v>
      </c>
      <c r="E106" s="40" t="s">
        <v>11552</v>
      </c>
    </row>
    <row r="107" spans="1:5" ht="89.25">
      <c r="A107" t="s">
        <v>60</v>
      </c>
      <c r="E107" s="39" t="s">
        <v>11831</v>
      </c>
    </row>
    <row r="108" spans="1:16" ht="25.5">
      <c r="A108" t="s">
        <v>49</v>
      </c>
      <c s="34" t="s">
        <v>130</v>
      </c>
      <c s="34" t="s">
        <v>11832</v>
      </c>
      <c s="35" t="s">
        <v>5</v>
      </c>
      <c s="6" t="s">
        <v>11833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549</v>
      </c>
    </row>
    <row r="110" spans="1:5" ht="12.75">
      <c r="A110" s="35" t="s">
        <v>58</v>
      </c>
      <c r="E110" s="40" t="s">
        <v>11552</v>
      </c>
    </row>
    <row r="111" spans="1:5" ht="89.25">
      <c r="A111" t="s">
        <v>60</v>
      </c>
      <c r="E111" s="39" t="s">
        <v>11834</v>
      </c>
    </row>
    <row r="112" spans="1:16" ht="12.75">
      <c r="A112" t="s">
        <v>49</v>
      </c>
      <c s="34" t="s">
        <v>133</v>
      </c>
      <c s="34" t="s">
        <v>2518</v>
      </c>
      <c s="35" t="s">
        <v>5</v>
      </c>
      <c s="6" t="s">
        <v>2519</v>
      </c>
      <c s="36" t="s">
        <v>113</v>
      </c>
      <c s="37">
        <v>64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587</v>
      </c>
      <c>
        <f>(M112*21)/100</f>
      </c>
      <c t="s">
        <v>27</v>
      </c>
    </row>
    <row r="113" spans="1:5" ht="12.75">
      <c r="A113" s="35" t="s">
        <v>56</v>
      </c>
      <c r="E113" s="39" t="s">
        <v>549</v>
      </c>
    </row>
    <row r="114" spans="1:5" ht="12.75">
      <c r="A114" s="35" t="s">
        <v>58</v>
      </c>
      <c r="E114" s="40" t="s">
        <v>11593</v>
      </c>
    </row>
    <row r="115" spans="1:5" ht="89.25">
      <c r="A115" t="s">
        <v>60</v>
      </c>
      <c r="E115" s="39" t="s">
        <v>11616</v>
      </c>
    </row>
    <row r="116" spans="1:16" ht="12.75">
      <c r="A116" t="s">
        <v>49</v>
      </c>
      <c s="34" t="s">
        <v>136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587</v>
      </c>
      <c>
        <f>(M116*21)/100</f>
      </c>
      <c t="s">
        <v>27</v>
      </c>
    </row>
    <row r="117" spans="1:5" ht="12.75">
      <c r="A117" s="35" t="s">
        <v>56</v>
      </c>
      <c r="E117" s="39" t="s">
        <v>549</v>
      </c>
    </row>
    <row r="118" spans="1:5" ht="12.75">
      <c r="A118" s="35" t="s">
        <v>58</v>
      </c>
      <c r="E118" s="40" t="s">
        <v>11593</v>
      </c>
    </row>
    <row r="119" spans="1:5" ht="102">
      <c r="A119" t="s">
        <v>60</v>
      </c>
      <c r="E119" s="39" t="s">
        <v>11617</v>
      </c>
    </row>
    <row r="120" spans="1:16" ht="25.5">
      <c r="A120" t="s">
        <v>49</v>
      </c>
      <c s="34" t="s">
        <v>139</v>
      </c>
      <c s="34" t="s">
        <v>11835</v>
      </c>
      <c s="35" t="s">
        <v>5</v>
      </c>
      <c s="6" t="s">
        <v>11836</v>
      </c>
      <c s="36" t="s">
        <v>106</v>
      </c>
      <c s="37">
        <v>60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587</v>
      </c>
      <c>
        <f>(M120*21)/100</f>
      </c>
      <c t="s">
        <v>27</v>
      </c>
    </row>
    <row r="121" spans="1:5" ht="12.75">
      <c r="A121" s="35" t="s">
        <v>56</v>
      </c>
      <c r="E121" s="39" t="s">
        <v>549</v>
      </c>
    </row>
    <row r="122" spans="1:5" ht="12.75">
      <c r="A122" s="35" t="s">
        <v>58</v>
      </c>
      <c r="E122" s="40" t="s">
        <v>11837</v>
      </c>
    </row>
    <row r="123" spans="1:5" ht="76.5">
      <c r="A123" t="s">
        <v>60</v>
      </c>
      <c r="E123" s="39" t="s">
        <v>11838</v>
      </c>
    </row>
    <row r="124" spans="1:13" ht="12.75">
      <c r="A124" t="s">
        <v>46</v>
      </c>
      <c r="C124" s="31" t="s">
        <v>1732</v>
      </c>
      <c r="E124" s="33" t="s">
        <v>1733</v>
      </c>
      <c r="J124" s="32">
        <f>0</f>
      </c>
      <c s="32">
        <f>0</f>
      </c>
      <c s="32">
        <f>0+L125+L129+L133+L137+L141+L145+L149+L153</f>
      </c>
      <c s="32">
        <f>0+M125+M129+M133+M137+M141+M145+M149+M153</f>
      </c>
    </row>
    <row r="125" spans="1:16" ht="25.5">
      <c r="A125" t="s">
        <v>49</v>
      </c>
      <c s="34" t="s">
        <v>158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549</v>
      </c>
    </row>
    <row r="127" spans="1:5" ht="12.75">
      <c r="A127" s="35" t="s">
        <v>58</v>
      </c>
      <c r="E127" s="40" t="s">
        <v>5</v>
      </c>
    </row>
    <row r="128" spans="1:5" ht="114.75">
      <c r="A128" t="s">
        <v>60</v>
      </c>
      <c r="E128" s="39" t="s">
        <v>2816</v>
      </c>
    </row>
    <row r="129" spans="1:16" ht="38.25">
      <c r="A129" t="s">
        <v>49</v>
      </c>
      <c s="34" t="s">
        <v>161</v>
      </c>
      <c s="34" t="s">
        <v>1171</v>
      </c>
      <c s="35" t="s">
        <v>5</v>
      </c>
      <c s="6" t="s">
        <v>1735</v>
      </c>
      <c s="36" t="s">
        <v>113</v>
      </c>
      <c s="37">
        <v>14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549</v>
      </c>
    </row>
    <row r="131" spans="1:5" ht="12.75">
      <c r="A131" s="35" t="s">
        <v>58</v>
      </c>
      <c r="E131" s="40" t="s">
        <v>5</v>
      </c>
    </row>
    <row r="132" spans="1:5" ht="114.75">
      <c r="A132" t="s">
        <v>60</v>
      </c>
      <c r="E132" s="39" t="s">
        <v>2816</v>
      </c>
    </row>
    <row r="133" spans="1:16" ht="25.5">
      <c r="A133" t="s">
        <v>49</v>
      </c>
      <c s="34" t="s">
        <v>652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587</v>
      </c>
      <c>
        <f>(M133*21)/100</f>
      </c>
      <c t="s">
        <v>27</v>
      </c>
    </row>
    <row r="134" spans="1:5" ht="12.75">
      <c r="A134" s="35" t="s">
        <v>56</v>
      </c>
      <c r="E134" s="39" t="s">
        <v>549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2817</v>
      </c>
    </row>
    <row r="137" spans="1:16" ht="12.75">
      <c r="A137" t="s">
        <v>49</v>
      </c>
      <c s="34" t="s">
        <v>656</v>
      </c>
      <c s="34" t="s">
        <v>2609</v>
      </c>
      <c s="35" t="s">
        <v>5</v>
      </c>
      <c s="6" t="s">
        <v>2610</v>
      </c>
      <c s="36" t="s">
        <v>405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587</v>
      </c>
      <c>
        <f>(M137*21)/100</f>
      </c>
      <c t="s">
        <v>27</v>
      </c>
    </row>
    <row r="138" spans="1:5" ht="12.75">
      <c r="A138" s="35" t="s">
        <v>56</v>
      </c>
      <c r="E138" s="39" t="s">
        <v>549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2818</v>
      </c>
    </row>
    <row r="141" spans="1:16" ht="12.75">
      <c r="A141" t="s">
        <v>49</v>
      </c>
      <c s="34" t="s">
        <v>660</v>
      </c>
      <c s="34" t="s">
        <v>2612</v>
      </c>
      <c s="35" t="s">
        <v>5</v>
      </c>
      <c s="6" t="s">
        <v>2613</v>
      </c>
      <c s="36" t="s">
        <v>405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587</v>
      </c>
      <c>
        <f>(M141*21)/100</f>
      </c>
      <c t="s">
        <v>27</v>
      </c>
    </row>
    <row r="142" spans="1:5" ht="12.75">
      <c r="A142" s="35" t="s">
        <v>56</v>
      </c>
      <c r="E142" s="39" t="s">
        <v>549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2819</v>
      </c>
    </row>
    <row r="145" spans="1:16" ht="12.75">
      <c r="A145" t="s">
        <v>49</v>
      </c>
      <c s="34" t="s">
        <v>664</v>
      </c>
      <c s="34" t="s">
        <v>2615</v>
      </c>
      <c s="35" t="s">
        <v>5</v>
      </c>
      <c s="6" t="s">
        <v>2616</v>
      </c>
      <c s="36" t="s">
        <v>405</v>
      </c>
      <c s="37">
        <v>25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587</v>
      </c>
      <c>
        <f>(M145*21)/100</f>
      </c>
      <c t="s">
        <v>27</v>
      </c>
    </row>
    <row r="146" spans="1:5" ht="12.75">
      <c r="A146" s="35" t="s">
        <v>56</v>
      </c>
      <c r="E146" s="39" t="s">
        <v>549</v>
      </c>
    </row>
    <row r="147" spans="1:5" ht="12.75">
      <c r="A147" s="35" t="s">
        <v>58</v>
      </c>
      <c r="E147" s="40" t="s">
        <v>5</v>
      </c>
    </row>
    <row r="148" spans="1:5" ht="89.25">
      <c r="A148" t="s">
        <v>60</v>
      </c>
      <c r="E148" s="39" t="s">
        <v>2820</v>
      </c>
    </row>
    <row r="149" spans="1:16" ht="12.75">
      <c r="A149" t="s">
        <v>49</v>
      </c>
      <c s="34" t="s">
        <v>634</v>
      </c>
      <c s="34" t="s">
        <v>2821</v>
      </c>
      <c s="35" t="s">
        <v>5</v>
      </c>
      <c s="6" t="s">
        <v>2822</v>
      </c>
      <c s="36" t="s">
        <v>405</v>
      </c>
      <c s="37">
        <v>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587</v>
      </c>
      <c>
        <f>(M149*21)/100</f>
      </c>
      <c t="s">
        <v>27</v>
      </c>
    </row>
    <row r="150" spans="1:5" ht="12.75">
      <c r="A150" s="35" t="s">
        <v>56</v>
      </c>
      <c r="E150" s="39" t="s">
        <v>549</v>
      </c>
    </row>
    <row r="151" spans="1:5" ht="12.75">
      <c r="A151" s="35" t="s">
        <v>58</v>
      </c>
      <c r="E151" s="40" t="s">
        <v>5</v>
      </c>
    </row>
    <row r="152" spans="1:5" ht="89.25">
      <c r="A152" t="s">
        <v>60</v>
      </c>
      <c r="E152" s="39" t="s">
        <v>2823</v>
      </c>
    </row>
    <row r="153" spans="1:16" ht="12.75">
      <c r="A153" t="s">
        <v>49</v>
      </c>
      <c s="34" t="s">
        <v>670</v>
      </c>
      <c s="34" t="s">
        <v>954</v>
      </c>
      <c s="35" t="s">
        <v>161</v>
      </c>
      <c s="6" t="s">
        <v>955</v>
      </c>
      <c s="36" t="s">
        <v>956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649</v>
      </c>
      <c>
        <f>(M153*21)/100</f>
      </c>
      <c t="s">
        <v>27</v>
      </c>
    </row>
    <row r="154" spans="1:5" ht="12.75">
      <c r="A154" s="35" t="s">
        <v>56</v>
      </c>
      <c r="E154" s="39" t="s">
        <v>549</v>
      </c>
    </row>
    <row r="155" spans="1:5" ht="12.75">
      <c r="A155" s="35" t="s">
        <v>58</v>
      </c>
      <c r="E155" s="40" t="s">
        <v>11626</v>
      </c>
    </row>
    <row r="156" spans="1:5" ht="12.75">
      <c r="A156" t="s">
        <v>60</v>
      </c>
      <c r="E156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11839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11839</v>
      </c>
      <c r="E4" s="26" t="s">
        <v>11840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11843</v>
      </c>
      <c r="E8" s="30" t="s">
        <v>11842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11156</v>
      </c>
      <c r="E9" s="33" t="s">
        <v>11157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11844</v>
      </c>
      <c s="35" t="s">
        <v>5</v>
      </c>
      <c s="6" t="s">
        <v>11845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592</v>
      </c>
    </row>
    <row r="13" spans="1:5" ht="114.75">
      <c r="A13" t="s">
        <v>60</v>
      </c>
      <c r="E13" s="39" t="s">
        <v>11210</v>
      </c>
    </row>
    <row r="14" spans="1:16" ht="25.5">
      <c r="A14" t="s">
        <v>49</v>
      </c>
      <c s="34" t="s">
        <v>27</v>
      </c>
      <c s="34" t="s">
        <v>11846</v>
      </c>
      <c s="35" t="s">
        <v>5</v>
      </c>
      <c s="6" t="s">
        <v>11847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11210</v>
      </c>
    </row>
    <row r="18" spans="1:16" ht="25.5">
      <c r="A18" t="s">
        <v>49</v>
      </c>
      <c s="34" t="s">
        <v>26</v>
      </c>
      <c s="34" t="s">
        <v>11848</v>
      </c>
      <c s="35" t="s">
        <v>5</v>
      </c>
      <c s="6" t="s">
        <v>11849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11210</v>
      </c>
    </row>
    <row r="22" spans="1:16" ht="25.5">
      <c r="A22" t="s">
        <v>49</v>
      </c>
      <c s="34" t="s">
        <v>69</v>
      </c>
      <c s="34" t="s">
        <v>11850</v>
      </c>
      <c s="35" t="s">
        <v>5</v>
      </c>
      <c s="6" t="s">
        <v>11851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11852</v>
      </c>
    </row>
    <row r="26" spans="1:16" ht="12.75">
      <c r="A26" t="s">
        <v>49</v>
      </c>
      <c s="34" t="s">
        <v>73</v>
      </c>
      <c s="34" t="s">
        <v>11853</v>
      </c>
      <c s="35" t="s">
        <v>5</v>
      </c>
      <c s="6" t="s">
        <v>11854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11210</v>
      </c>
    </row>
    <row r="30" spans="1:16" ht="25.5">
      <c r="A30" t="s">
        <v>49</v>
      </c>
      <c s="34" t="s">
        <v>77</v>
      </c>
      <c s="34" t="s">
        <v>11855</v>
      </c>
      <c s="35" t="s">
        <v>5</v>
      </c>
      <c s="6" t="s">
        <v>11856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11287</v>
      </c>
    </row>
    <row r="34" spans="1:16" ht="12.75">
      <c r="A34" t="s">
        <v>49</v>
      </c>
      <c s="34" t="s">
        <v>81</v>
      </c>
      <c s="34" t="s">
        <v>11857</v>
      </c>
      <c s="35" t="s">
        <v>5</v>
      </c>
      <c s="6" t="s">
        <v>11858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11210</v>
      </c>
    </row>
    <row r="38" spans="1:16" ht="25.5">
      <c r="A38" t="s">
        <v>49</v>
      </c>
      <c s="34" t="s">
        <v>85</v>
      </c>
      <c s="34" t="s">
        <v>11859</v>
      </c>
      <c s="35" t="s">
        <v>5</v>
      </c>
      <c s="6" t="s">
        <v>11860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11861</v>
      </c>
    </row>
    <row r="42" spans="1:16" ht="25.5">
      <c r="A42" t="s">
        <v>49</v>
      </c>
      <c s="34" t="s">
        <v>89</v>
      </c>
      <c s="34" t="s">
        <v>11862</v>
      </c>
      <c s="35" t="s">
        <v>5</v>
      </c>
      <c s="6" t="s">
        <v>11863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11864</v>
      </c>
    </row>
    <row r="46" spans="1:16" ht="12.75">
      <c r="A46" t="s">
        <v>49</v>
      </c>
      <c s="34" t="s">
        <v>93</v>
      </c>
      <c s="34" t="s">
        <v>11316</v>
      </c>
      <c s="35" t="s">
        <v>5</v>
      </c>
      <c s="6" t="s">
        <v>11317</v>
      </c>
      <c s="36" t="s">
        <v>405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11318</v>
      </c>
    </row>
    <row r="50" spans="1:16" ht="12.75">
      <c r="A50" t="s">
        <v>49</v>
      </c>
      <c s="34" t="s">
        <v>98</v>
      </c>
      <c s="34" t="s">
        <v>11865</v>
      </c>
      <c s="35" t="s">
        <v>5</v>
      </c>
      <c s="6" t="s">
        <v>11866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11867</v>
      </c>
    </row>
    <row r="54" spans="1:16" ht="12.75">
      <c r="A54" t="s">
        <v>49</v>
      </c>
      <c s="34" t="s">
        <v>103</v>
      </c>
      <c s="34" t="s">
        <v>11868</v>
      </c>
      <c s="35" t="s">
        <v>5</v>
      </c>
      <c s="6" t="s">
        <v>11869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11870</v>
      </c>
    </row>
    <row r="58" spans="1:16" ht="12.75">
      <c r="A58" t="s">
        <v>49</v>
      </c>
      <c s="34" t="s">
        <v>107</v>
      </c>
      <c s="34" t="s">
        <v>11871</v>
      </c>
      <c s="35" t="s">
        <v>5</v>
      </c>
      <c s="6" t="s">
        <v>11872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11873</v>
      </c>
    </row>
    <row r="62" spans="1:16" ht="12.75">
      <c r="A62" t="s">
        <v>49</v>
      </c>
      <c s="34" t="s">
        <v>110</v>
      </c>
      <c s="34" t="s">
        <v>11874</v>
      </c>
      <c s="35" t="s">
        <v>5</v>
      </c>
      <c s="6" t="s">
        <v>11875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11876</v>
      </c>
    </row>
    <row r="66" spans="1:16" ht="12.75">
      <c r="A66" t="s">
        <v>49</v>
      </c>
      <c s="34" t="s">
        <v>114</v>
      </c>
      <c s="34" t="s">
        <v>11877</v>
      </c>
      <c s="35" t="s">
        <v>5</v>
      </c>
      <c s="6" t="s">
        <v>11878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11287</v>
      </c>
    </row>
    <row r="70" spans="1:16" ht="12.75">
      <c r="A70" t="s">
        <v>49</v>
      </c>
      <c s="34" t="s">
        <v>117</v>
      </c>
      <c s="34" t="s">
        <v>11193</v>
      </c>
      <c s="35" t="s">
        <v>5</v>
      </c>
      <c s="6" t="s">
        <v>11194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11876</v>
      </c>
    </row>
    <row r="74" spans="1:13" ht="12.75">
      <c r="A74" t="s">
        <v>46</v>
      </c>
      <c r="C74" s="31" t="s">
        <v>11329</v>
      </c>
      <c r="E74" s="33" t="s">
        <v>11330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120</v>
      </c>
      <c s="34" t="s">
        <v>11337</v>
      </c>
      <c s="35" t="s">
        <v>5</v>
      </c>
      <c s="6" t="s">
        <v>11338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11879</v>
      </c>
    </row>
    <row r="79" spans="1:16" ht="12.75">
      <c r="A79" t="s">
        <v>49</v>
      </c>
      <c s="34" t="s">
        <v>123</v>
      </c>
      <c s="34" t="s">
        <v>11880</v>
      </c>
      <c s="35" t="s">
        <v>5</v>
      </c>
      <c s="6" t="s">
        <v>11881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11882</v>
      </c>
    </row>
    <row r="83" spans="1:16" ht="12.75">
      <c r="A83" t="s">
        <v>49</v>
      </c>
      <c s="34" t="s">
        <v>127</v>
      </c>
      <c s="34" t="s">
        <v>11883</v>
      </c>
      <c s="35" t="s">
        <v>5</v>
      </c>
      <c s="6" t="s">
        <v>11884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11885</v>
      </c>
    </row>
    <row r="87" spans="1:16" ht="12.75">
      <c r="A87" t="s">
        <v>49</v>
      </c>
      <c s="34" t="s">
        <v>130</v>
      </c>
      <c s="34" t="s">
        <v>11350</v>
      </c>
      <c s="35" t="s">
        <v>5</v>
      </c>
      <c s="6" t="s">
        <v>11351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11534</v>
      </c>
    </row>
    <row r="91" spans="1:16" ht="12.75">
      <c r="A91" t="s">
        <v>49</v>
      </c>
      <c s="34" t="s">
        <v>133</v>
      </c>
      <c s="34" t="s">
        <v>11353</v>
      </c>
      <c s="35" t="s">
        <v>5</v>
      </c>
      <c s="6" t="s">
        <v>11354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11535</v>
      </c>
    </row>
    <row r="95" spans="1:16" ht="12.75">
      <c r="A95" t="s">
        <v>49</v>
      </c>
      <c s="34" t="s">
        <v>136</v>
      </c>
      <c s="34" t="s">
        <v>11356</v>
      </c>
      <c s="35" t="s">
        <v>5</v>
      </c>
      <c s="6" t="s">
        <v>414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11536</v>
      </c>
    </row>
    <row r="99" spans="1:16" ht="12.75">
      <c r="A99" t="s">
        <v>49</v>
      </c>
      <c s="34" t="s">
        <v>139</v>
      </c>
      <c s="34" t="s">
        <v>11358</v>
      </c>
      <c s="35" t="s">
        <v>5</v>
      </c>
      <c s="6" t="s">
        <v>11359</v>
      </c>
      <c s="36" t="s">
        <v>405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1517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11360</v>
      </c>
    </row>
    <row r="103" spans="1:16" ht="12.75">
      <c r="A103" t="s">
        <v>49</v>
      </c>
      <c s="34" t="s">
        <v>142</v>
      </c>
      <c s="34" t="s">
        <v>11361</v>
      </c>
      <c s="35" t="s">
        <v>5</v>
      </c>
      <c s="6" t="s">
        <v>11362</v>
      </c>
      <c s="36" t="s">
        <v>405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11363</v>
      </c>
    </row>
    <row r="107" spans="1:13" ht="12.75">
      <c r="A107" t="s">
        <v>46</v>
      </c>
      <c r="C107" s="31" t="s">
        <v>11367</v>
      </c>
      <c r="E107" s="33" t="s">
        <v>11368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147</v>
      </c>
      <c s="34" t="s">
        <v>11886</v>
      </c>
      <c s="35" t="s">
        <v>5</v>
      </c>
      <c s="6" t="s">
        <v>11887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11394</v>
      </c>
    </row>
    <row r="112" spans="1:16" ht="25.5">
      <c r="A112" t="s">
        <v>49</v>
      </c>
      <c s="34" t="s">
        <v>151</v>
      </c>
      <c s="34" t="s">
        <v>11888</v>
      </c>
      <c s="35" t="s">
        <v>5</v>
      </c>
      <c s="6" t="s">
        <v>11889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11394</v>
      </c>
    </row>
    <row r="116" spans="1:16" ht="12.75">
      <c r="A116" t="s">
        <v>49</v>
      </c>
      <c s="34" t="s">
        <v>155</v>
      </c>
      <c s="34" t="s">
        <v>11890</v>
      </c>
      <c s="35" t="s">
        <v>5</v>
      </c>
      <c s="6" t="s">
        <v>11891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11394</v>
      </c>
    </row>
    <row r="120" spans="1:16" ht="12.75">
      <c r="A120" t="s">
        <v>49</v>
      </c>
      <c s="34" t="s">
        <v>158</v>
      </c>
      <c s="34" t="s">
        <v>11892</v>
      </c>
      <c s="35" t="s">
        <v>5</v>
      </c>
      <c s="6" t="s">
        <v>11893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11894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11895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11895</v>
      </c>
      <c r="E4" s="26" t="s">
        <v>11896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11899</v>
      </c>
      <c r="E8" s="30" t="s">
        <v>11898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11900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2939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127</v>
      </c>
      <c s="34" t="s">
        <v>11901</v>
      </c>
      <c s="35" t="s">
        <v>5</v>
      </c>
      <c s="6" t="s">
        <v>11902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11903</v>
      </c>
    </row>
    <row r="17" spans="1:5" ht="12.75">
      <c r="A17" s="35" t="s">
        <v>58</v>
      </c>
      <c r="E17" s="40" t="s">
        <v>11904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3327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130</v>
      </c>
      <c s="34" t="s">
        <v>3475</v>
      </c>
      <c s="35" t="s">
        <v>5</v>
      </c>
      <c s="6" t="s">
        <v>3476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11905</v>
      </c>
    </row>
    <row r="22" spans="1:5" ht="12.75">
      <c r="A22" s="35" t="s">
        <v>58</v>
      </c>
      <c r="E22" s="40" t="s">
        <v>11906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3840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3841</v>
      </c>
      <c s="35" t="s">
        <v>5</v>
      </c>
      <c s="6" t="s">
        <v>3842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649</v>
      </c>
      <c>
        <f>(M25*21)/100</f>
      </c>
      <c t="s">
        <v>27</v>
      </c>
    </row>
    <row r="26" spans="1:5" ht="25.5">
      <c r="A26" s="35" t="s">
        <v>56</v>
      </c>
      <c r="E26" s="39" t="s">
        <v>11907</v>
      </c>
    </row>
    <row r="27" spans="1:5" ht="38.25">
      <c r="A27" s="35" t="s">
        <v>58</v>
      </c>
      <c r="E27" s="40" t="s">
        <v>11908</v>
      </c>
    </row>
    <row r="28" spans="1:5" ht="12.75">
      <c r="A28" t="s">
        <v>60</v>
      </c>
      <c r="E28" s="39" t="s">
        <v>11909</v>
      </c>
    </row>
    <row r="29" spans="1:16" ht="12.75">
      <c r="A29" t="s">
        <v>49</v>
      </c>
      <c s="34" t="s">
        <v>26</v>
      </c>
      <c s="34" t="s">
        <v>11910</v>
      </c>
      <c s="35" t="s">
        <v>5</v>
      </c>
      <c s="6" t="s">
        <v>11911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649</v>
      </c>
      <c>
        <f>(M29*21)/100</f>
      </c>
      <c t="s">
        <v>27</v>
      </c>
    </row>
    <row r="30" spans="1:5" ht="25.5">
      <c r="A30" s="35" t="s">
        <v>56</v>
      </c>
      <c r="E30" s="39" t="s">
        <v>11912</v>
      </c>
    </row>
    <row r="31" spans="1:5" ht="38.25">
      <c r="A31" s="35" t="s">
        <v>58</v>
      </c>
      <c r="E31" s="40" t="s">
        <v>11913</v>
      </c>
    </row>
    <row r="32" spans="1:5" ht="12.75">
      <c r="A32" t="s">
        <v>60</v>
      </c>
      <c r="E32" s="39" t="s">
        <v>11909</v>
      </c>
    </row>
    <row r="33" spans="1:16" ht="12.75">
      <c r="A33" t="s">
        <v>49</v>
      </c>
      <c s="34" t="s">
        <v>69</v>
      </c>
      <c s="34" t="s">
        <v>4224</v>
      </c>
      <c s="35" t="s">
        <v>5</v>
      </c>
      <c s="6" t="s">
        <v>3887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11914</v>
      </c>
    </row>
    <row r="35" spans="1:5" ht="51">
      <c r="A35" s="35" t="s">
        <v>58</v>
      </c>
      <c r="E35" s="40" t="s">
        <v>11915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2805</v>
      </c>
      <c s="35" t="s">
        <v>5</v>
      </c>
      <c s="6" t="s">
        <v>2806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11916</v>
      </c>
    </row>
    <row r="39" spans="1:5" ht="38.25">
      <c r="A39" s="35" t="s">
        <v>58</v>
      </c>
      <c r="E39" s="40" t="s">
        <v>11917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11918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1171</v>
      </c>
      <c s="35" t="s">
        <v>5</v>
      </c>
      <c s="6" t="s">
        <v>1735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11918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11919</v>
      </c>
      <c s="35" t="s">
        <v>5</v>
      </c>
      <c s="6" t="s">
        <v>11920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11921</v>
      </c>
    </row>
    <row r="51" spans="1:5" ht="51">
      <c r="A51" s="35" t="s">
        <v>58</v>
      </c>
      <c r="E51" s="40" t="s">
        <v>11922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2294</v>
      </c>
      <c s="35" t="s">
        <v>5</v>
      </c>
      <c s="6" t="s">
        <v>2295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11923</v>
      </c>
    </row>
    <row r="55" spans="1:5" ht="38.25">
      <c r="A55" s="35" t="s">
        <v>58</v>
      </c>
      <c r="E55" s="40" t="s">
        <v>11924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11925</v>
      </c>
      <c s="35" t="s">
        <v>5</v>
      </c>
      <c s="6" t="s">
        <v>11926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11927</v>
      </c>
    </row>
    <row r="59" spans="1:5" ht="63.75">
      <c r="A59" s="35" t="s">
        <v>58</v>
      </c>
      <c r="E59" s="40" t="s">
        <v>11928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11929</v>
      </c>
      <c s="35" t="s">
        <v>50</v>
      </c>
      <c s="6" t="s">
        <v>11930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11931</v>
      </c>
    </row>
    <row r="63" spans="1:5" ht="38.25">
      <c r="A63" s="35" t="s">
        <v>58</v>
      </c>
      <c r="E63" s="40" t="s">
        <v>11932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11929</v>
      </c>
      <c s="35" t="s">
        <v>27</v>
      </c>
      <c s="6" t="s">
        <v>11930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11933</v>
      </c>
    </row>
    <row r="67" spans="1:5" ht="25.5">
      <c r="A67" s="35" t="s">
        <v>58</v>
      </c>
      <c r="E67" s="40" t="s">
        <v>11934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981</v>
      </c>
      <c s="35" t="s">
        <v>5</v>
      </c>
      <c s="6" t="s">
        <v>982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11935</v>
      </c>
    </row>
    <row r="71" spans="1:5" ht="12.75">
      <c r="A71" s="35" t="s">
        <v>58</v>
      </c>
      <c r="E71" s="40" t="s">
        <v>11936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3882</v>
      </c>
      <c s="35" t="s">
        <v>5</v>
      </c>
      <c s="6" t="s">
        <v>3883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11937</v>
      </c>
    </row>
    <row r="75" spans="1:5" ht="63.75">
      <c r="A75" s="35" t="s">
        <v>58</v>
      </c>
      <c r="E75" s="40" t="s">
        <v>11938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1694</v>
      </c>
      <c s="35" t="s">
        <v>5</v>
      </c>
      <c s="6" t="s">
        <v>1695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11939</v>
      </c>
    </row>
    <row r="79" spans="1:5" ht="63.75">
      <c r="A79" s="35" t="s">
        <v>58</v>
      </c>
      <c r="E79" s="40" t="s">
        <v>11940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117</v>
      </c>
      <c s="34" t="s">
        <v>11941</v>
      </c>
      <c s="35" t="s">
        <v>5</v>
      </c>
      <c s="6" t="s">
        <v>11942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11943</v>
      </c>
      <c>
        <f>(M81*21)/100</f>
      </c>
      <c t="s">
        <v>27</v>
      </c>
    </row>
    <row r="82" spans="1:5" ht="25.5">
      <c r="A82" s="35" t="s">
        <v>56</v>
      </c>
      <c r="E82" s="39" t="s">
        <v>11944</v>
      </c>
    </row>
    <row r="83" spans="1:5" ht="38.25">
      <c r="A83" s="35" t="s">
        <v>58</v>
      </c>
      <c r="E83" s="40" t="s">
        <v>11945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120</v>
      </c>
      <c s="34" t="s">
        <v>640</v>
      </c>
      <c s="35" t="s">
        <v>5</v>
      </c>
      <c s="6" t="s">
        <v>641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11946</v>
      </c>
    </row>
    <row r="87" spans="1:5" ht="63.75">
      <c r="A87" s="35" t="s">
        <v>58</v>
      </c>
      <c r="E87" s="40" t="s">
        <v>11947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123</v>
      </c>
      <c s="34" t="s">
        <v>11948</v>
      </c>
      <c s="35" t="s">
        <v>5</v>
      </c>
      <c s="6" t="s">
        <v>11949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11950</v>
      </c>
    </row>
    <row r="91" spans="1:5" ht="51">
      <c r="A91" s="35" t="s">
        <v>58</v>
      </c>
      <c r="E91" s="40" t="s">
        <v>11951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11952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11952</v>
      </c>
      <c r="E4" s="26" t="s">
        <v>11953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COUNTIFS(L8:L31,"=0",A8:A31,"P")+COUNTIFS(L8:L31,"",A8:A31,"P")+SUM(Q8:Q31)</f>
      </c>
    </row>
    <row r="8" spans="1:13" ht="12.75">
      <c r="A8" t="s">
        <v>44</v>
      </c>
      <c r="C8" s="28" t="s">
        <v>11956</v>
      </c>
      <c r="E8" s="30" t="s">
        <v>11955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7678</v>
      </c>
      <c s="35" t="s">
        <v>7679</v>
      </c>
      <c s="6" t="s">
        <v>11957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7961</v>
      </c>
    </row>
    <row r="12" spans="1:5" ht="25.5">
      <c r="A12" s="35" t="s">
        <v>58</v>
      </c>
      <c r="E12" s="40" t="s">
        <v>11958</v>
      </c>
    </row>
    <row r="13" spans="1:5" ht="102">
      <c r="A13" t="s">
        <v>60</v>
      </c>
      <c r="E13" s="39" t="s">
        <v>11959</v>
      </c>
    </row>
    <row r="14" spans="1:13" ht="12.75">
      <c r="A14" t="s">
        <v>46</v>
      </c>
      <c r="C14" s="31" t="s">
        <v>98</v>
      </c>
      <c r="E14" s="33" t="s">
        <v>583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11960</v>
      </c>
      <c s="35" t="s">
        <v>5</v>
      </c>
      <c s="6" t="s">
        <v>1516</v>
      </c>
      <c s="36" t="s">
        <v>586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11961</v>
      </c>
    </row>
    <row r="17" spans="1:5" ht="12.75">
      <c r="A17" s="35" t="s">
        <v>58</v>
      </c>
      <c r="E17" s="40" t="s">
        <v>592</v>
      </c>
    </row>
    <row r="18" spans="1:5" ht="102">
      <c r="A18" t="s">
        <v>60</v>
      </c>
      <c r="E18" s="39" t="s">
        <v>11962</v>
      </c>
    </row>
    <row r="19" spans="1:16" ht="12.75">
      <c r="A19" t="s">
        <v>49</v>
      </c>
      <c s="34" t="s">
        <v>26</v>
      </c>
      <c s="34" t="s">
        <v>11963</v>
      </c>
      <c s="35" t="s">
        <v>5</v>
      </c>
      <c s="6" t="s">
        <v>7688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11961</v>
      </c>
    </row>
    <row r="21" spans="1:5" ht="12.75">
      <c r="A21" s="35" t="s">
        <v>58</v>
      </c>
      <c r="E21" s="40" t="s">
        <v>592</v>
      </c>
    </row>
    <row r="22" spans="1:5" ht="140.25">
      <c r="A22" t="s">
        <v>60</v>
      </c>
      <c r="E22" s="39" t="s">
        <v>11964</v>
      </c>
    </row>
    <row r="23" spans="1:16" ht="12.75">
      <c r="A23" t="s">
        <v>49</v>
      </c>
      <c s="34" t="s">
        <v>69</v>
      </c>
      <c s="34" t="s">
        <v>11965</v>
      </c>
      <c s="35" t="s">
        <v>5</v>
      </c>
      <c s="6" t="s">
        <v>11966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11961</v>
      </c>
    </row>
    <row r="25" spans="1:5" ht="12.75">
      <c r="A25" s="35" t="s">
        <v>58</v>
      </c>
      <c r="E25" s="40" t="s">
        <v>592</v>
      </c>
    </row>
    <row r="26" spans="1:5" ht="140.25">
      <c r="A26" t="s">
        <v>60</v>
      </c>
      <c r="E26" s="39" t="s">
        <v>11967</v>
      </c>
    </row>
    <row r="27" spans="1:16" ht="12.75">
      <c r="A27" t="s">
        <v>49</v>
      </c>
      <c s="34" t="s">
        <v>73</v>
      </c>
      <c s="34" t="s">
        <v>11968</v>
      </c>
      <c s="35" t="s">
        <v>5</v>
      </c>
      <c s="6" t="s">
        <v>11969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549</v>
      </c>
    </row>
    <row r="29" spans="1:5" ht="12.75">
      <c r="A29" s="35" t="s">
        <v>58</v>
      </c>
      <c r="E29" s="40" t="s">
        <v>592</v>
      </c>
    </row>
    <row r="30" spans="1:5" ht="76.5">
      <c r="A30" t="s">
        <v>60</v>
      </c>
      <c r="E30" s="39" t="s">
        <v>11970</v>
      </c>
    </row>
    <row r="31" spans="1:16" ht="12.75">
      <c r="A31" t="s">
        <v>49</v>
      </c>
      <c s="34" t="s">
        <v>77</v>
      </c>
      <c s="34" t="s">
        <v>11971</v>
      </c>
      <c s="35" t="s">
        <v>5</v>
      </c>
      <c s="6" t="s">
        <v>11972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549</v>
      </c>
    </row>
    <row r="33" spans="1:5" ht="12.75">
      <c r="A33" s="35" t="s">
        <v>58</v>
      </c>
      <c r="E33" s="40" t="s">
        <v>592</v>
      </c>
    </row>
    <row r="34" spans="1:5" ht="76.5">
      <c r="A34" t="s">
        <v>60</v>
      </c>
      <c r="E34" s="39" t="s">
        <v>11970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11973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11973</v>
      </c>
      <c r="E4" s="26" t="s">
        <v>11974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11976</v>
      </c>
      <c r="E8" s="30" t="s">
        <v>4473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4404</v>
      </c>
      <c r="E9" s="33" t="s">
        <v>11977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28819.459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8">
      <c r="A12" s="35" t="s">
        <v>58</v>
      </c>
      <c r="E12" s="40" t="s">
        <v>11978</v>
      </c>
    </row>
    <row r="13" spans="1:5" ht="165.75">
      <c r="A13" t="s">
        <v>60</v>
      </c>
      <c r="E13" s="39" t="s">
        <v>4406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11979</v>
      </c>
    </row>
    <row r="17" spans="1:5" ht="165.75">
      <c r="A17" t="s">
        <v>60</v>
      </c>
      <c r="E17" s="39" t="s">
        <v>4406</v>
      </c>
    </row>
    <row r="18" spans="1:16" ht="25.5">
      <c r="A18" t="s">
        <v>49</v>
      </c>
      <c s="34" t="s">
        <v>26</v>
      </c>
      <c s="34" t="s">
        <v>3294</v>
      </c>
      <c s="35" t="s">
        <v>3295</v>
      </c>
      <c s="6" t="s">
        <v>3296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11980</v>
      </c>
    </row>
    <row r="21" spans="1:5" ht="165.75">
      <c r="A21" t="s">
        <v>60</v>
      </c>
      <c r="E21" s="39" t="s">
        <v>4406</v>
      </c>
    </row>
    <row r="22" spans="1:16" ht="25.5">
      <c r="A22" t="s">
        <v>49</v>
      </c>
      <c s="34" t="s">
        <v>69</v>
      </c>
      <c s="34" t="s">
        <v>966</v>
      </c>
      <c s="35" t="s">
        <v>967</v>
      </c>
      <c s="6" t="s">
        <v>968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11981</v>
      </c>
    </row>
    <row r="25" spans="1:5" ht="165.75">
      <c r="A25" t="s">
        <v>60</v>
      </c>
      <c r="E25" s="39" t="s">
        <v>4406</v>
      </c>
    </row>
    <row r="26" spans="1:16" ht="25.5">
      <c r="A26" t="s">
        <v>49</v>
      </c>
      <c s="34" t="s">
        <v>73</v>
      </c>
      <c s="34" t="s">
        <v>579</v>
      </c>
      <c s="35" t="s">
        <v>580</v>
      </c>
      <c s="6" t="s">
        <v>581</v>
      </c>
      <c s="36" t="s">
        <v>54</v>
      </c>
      <c s="37">
        <v>2137.243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11982</v>
      </c>
    </row>
    <row r="29" spans="1:5" ht="191.25">
      <c r="A29" t="s">
        <v>60</v>
      </c>
      <c r="E29" s="39" t="s">
        <v>970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5729.309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11983</v>
      </c>
    </row>
    <row r="33" spans="1:5" ht="165.75">
      <c r="A33" t="s">
        <v>60</v>
      </c>
      <c r="E33" s="39" t="s">
        <v>4406</v>
      </c>
    </row>
    <row r="34" spans="1:16" ht="25.5">
      <c r="A34" t="s">
        <v>49</v>
      </c>
      <c s="34" t="s">
        <v>81</v>
      </c>
      <c s="34" t="s">
        <v>4146</v>
      </c>
      <c s="35" t="s">
        <v>4147</v>
      </c>
      <c s="6" t="s">
        <v>4148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11984</v>
      </c>
    </row>
    <row r="37" spans="1:5" ht="165.75">
      <c r="A37" t="s">
        <v>60</v>
      </c>
      <c r="E37" s="39" t="s">
        <v>4406</v>
      </c>
    </row>
    <row r="38" spans="1:16" ht="25.5">
      <c r="A38" t="s">
        <v>49</v>
      </c>
      <c s="34" t="s">
        <v>85</v>
      </c>
      <c s="34" t="s">
        <v>4524</v>
      </c>
      <c s="35" t="s">
        <v>4525</v>
      </c>
      <c s="6" t="s">
        <v>4526</v>
      </c>
      <c s="36" t="s">
        <v>54</v>
      </c>
      <c s="37">
        <v>31.557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63.75">
      <c r="A40" s="35" t="s">
        <v>58</v>
      </c>
      <c r="E40" s="40" t="s">
        <v>11985</v>
      </c>
    </row>
    <row r="41" spans="1:5" ht="165.75">
      <c r="A41" t="s">
        <v>60</v>
      </c>
      <c r="E41" s="39" t="s">
        <v>4406</v>
      </c>
    </row>
    <row r="42" spans="1:16" ht="25.5">
      <c r="A42" t="s">
        <v>49</v>
      </c>
      <c s="34" t="s">
        <v>89</v>
      </c>
      <c s="34" t="s">
        <v>3079</v>
      </c>
      <c s="35" t="s">
        <v>3080</v>
      </c>
      <c s="6" t="s">
        <v>3081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11986</v>
      </c>
    </row>
    <row r="45" spans="1:5" ht="165.75">
      <c r="A45" t="s">
        <v>60</v>
      </c>
      <c r="E45" s="39" t="s">
        <v>4406</v>
      </c>
    </row>
    <row r="46" spans="1:16" ht="25.5">
      <c r="A46" t="s">
        <v>49</v>
      </c>
      <c s="34" t="s">
        <v>93</v>
      </c>
      <c s="34" t="s">
        <v>3083</v>
      </c>
      <c s="35" t="s">
        <v>3084</v>
      </c>
      <c s="6" t="s">
        <v>3085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11987</v>
      </c>
    </row>
    <row r="49" spans="1:5" ht="165.75">
      <c r="A49" t="s">
        <v>60</v>
      </c>
      <c r="E49" s="39" t="s">
        <v>4406</v>
      </c>
    </row>
    <row r="50" spans="1:16" ht="25.5">
      <c r="A50" t="s">
        <v>49</v>
      </c>
      <c s="34" t="s">
        <v>98</v>
      </c>
      <c s="34" t="s">
        <v>7678</v>
      </c>
      <c s="35" t="s">
        <v>7679</v>
      </c>
      <c s="6" t="s">
        <v>7680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11988</v>
      </c>
    </row>
    <row r="53" spans="1:5" ht="165.75">
      <c r="A53" t="s">
        <v>60</v>
      </c>
      <c r="E53" s="39" t="s">
        <v>4406</v>
      </c>
    </row>
    <row r="54" spans="1:16" ht="25.5">
      <c r="A54" t="s">
        <v>49</v>
      </c>
      <c s="34" t="s">
        <v>103</v>
      </c>
      <c s="34" t="s">
        <v>1632</v>
      </c>
      <c s="35" t="s">
        <v>1633</v>
      </c>
      <c s="6" t="s">
        <v>1634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11989</v>
      </c>
    </row>
    <row r="57" spans="1:5" ht="165.75">
      <c r="A57" t="s">
        <v>60</v>
      </c>
      <c r="E57" s="39" t="s">
        <v>4406</v>
      </c>
    </row>
    <row r="58" spans="1:16" ht="25.5">
      <c r="A58" t="s">
        <v>49</v>
      </c>
      <c s="34" t="s">
        <v>110</v>
      </c>
      <c s="34" t="s">
        <v>1944</v>
      </c>
      <c s="35" t="s">
        <v>1945</v>
      </c>
      <c s="6" t="s">
        <v>1946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11990</v>
      </c>
    </row>
    <row r="61" spans="1:5" ht="165.75">
      <c r="A61" t="s">
        <v>60</v>
      </c>
      <c r="E61" s="39" t="s">
        <v>4406</v>
      </c>
    </row>
    <row r="62" spans="1:16" ht="25.5">
      <c r="A62" t="s">
        <v>49</v>
      </c>
      <c s="34" t="s">
        <v>114</v>
      </c>
      <c s="34" t="s">
        <v>3087</v>
      </c>
      <c s="35" t="s">
        <v>3088</v>
      </c>
      <c s="6" t="s">
        <v>3089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11991</v>
      </c>
    </row>
    <row r="65" spans="1:5" ht="165.75">
      <c r="A65" t="s">
        <v>60</v>
      </c>
      <c r="E65" s="39" t="s">
        <v>4406</v>
      </c>
    </row>
    <row r="66" spans="1:16" ht="25.5">
      <c r="A66" t="s">
        <v>49</v>
      </c>
      <c s="34" t="s">
        <v>120</v>
      </c>
      <c s="34" t="s">
        <v>3091</v>
      </c>
      <c s="35" t="s">
        <v>3092</v>
      </c>
      <c s="6" t="s">
        <v>3093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11992</v>
      </c>
    </row>
    <row r="69" spans="1:5" ht="165.75">
      <c r="A69" t="s">
        <v>60</v>
      </c>
      <c r="E69" s="39" t="s">
        <v>4406</v>
      </c>
    </row>
    <row r="70" spans="1:16" ht="25.5">
      <c r="A70" t="s">
        <v>49</v>
      </c>
      <c s="34" t="s">
        <v>130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11993</v>
      </c>
    </row>
    <row r="73" spans="1:5" ht="165.75">
      <c r="A73" t="s">
        <v>60</v>
      </c>
      <c r="E73" s="39" t="s">
        <v>4406</v>
      </c>
    </row>
    <row r="74" spans="1:16" ht="25.5">
      <c r="A74" t="s">
        <v>49</v>
      </c>
      <c s="34" t="s">
        <v>133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11994</v>
      </c>
    </row>
    <row r="77" spans="1:5" ht="165.75">
      <c r="A77" t="s">
        <v>60</v>
      </c>
      <c r="E77" s="39" t="s">
        <v>4406</v>
      </c>
    </row>
    <row r="78" spans="1:16" ht="25.5">
      <c r="A78" t="s">
        <v>49</v>
      </c>
      <c s="34" t="s">
        <v>136</v>
      </c>
      <c s="34" t="s">
        <v>3096</v>
      </c>
      <c s="35" t="s">
        <v>3097</v>
      </c>
      <c s="6" t="s">
        <v>3098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11995</v>
      </c>
    </row>
    <row r="81" spans="1:5" ht="165.75">
      <c r="A81" t="s">
        <v>60</v>
      </c>
      <c r="E81" s="39" t="s">
        <v>4406</v>
      </c>
    </row>
    <row r="82" spans="1:16" ht="25.5">
      <c r="A82" t="s">
        <v>49</v>
      </c>
      <c s="34" t="s">
        <v>147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11996</v>
      </c>
    </row>
    <row r="85" spans="1:5" ht="165.75">
      <c r="A85" t="s">
        <v>60</v>
      </c>
      <c r="E85" s="39" t="s">
        <v>4406</v>
      </c>
    </row>
    <row r="86" spans="1:16" ht="25.5">
      <c r="A86" t="s">
        <v>49</v>
      </c>
      <c s="34" t="s">
        <v>151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11997</v>
      </c>
    </row>
    <row r="89" spans="1:5" ht="165.75">
      <c r="A89" t="s">
        <v>60</v>
      </c>
      <c r="E89" s="39" t="s">
        <v>4406</v>
      </c>
    </row>
    <row r="90" spans="1:16" ht="25.5">
      <c r="A90" t="s">
        <v>49</v>
      </c>
      <c s="34" t="s">
        <v>158</v>
      </c>
      <c s="34" t="s">
        <v>971</v>
      </c>
      <c s="35" t="s">
        <v>972</v>
      </c>
      <c s="6" t="s">
        <v>973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11998</v>
      </c>
    </row>
    <row r="93" spans="1:5" ht="165.75">
      <c r="A93" t="s">
        <v>60</v>
      </c>
      <c r="E93" s="39" t="s">
        <v>4406</v>
      </c>
    </row>
    <row r="94" spans="1:16" ht="25.5">
      <c r="A94" t="s">
        <v>49</v>
      </c>
      <c s="34" t="s">
        <v>161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11999</v>
      </c>
    </row>
    <row r="97" spans="1:5" ht="165.75">
      <c r="A97" t="s">
        <v>60</v>
      </c>
      <c r="E97" s="39" t="s">
        <v>4406</v>
      </c>
    </row>
    <row r="98" spans="1:16" ht="25.5">
      <c r="A98" t="s">
        <v>49</v>
      </c>
      <c s="34" t="s">
        <v>652</v>
      </c>
      <c s="34" t="s">
        <v>1637</v>
      </c>
      <c s="35" t="s">
        <v>1638</v>
      </c>
      <c s="6" t="s">
        <v>1639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12000</v>
      </c>
    </row>
    <row r="101" spans="1:5" ht="165.75">
      <c r="A101" t="s">
        <v>60</v>
      </c>
      <c r="E101" s="39" t="s">
        <v>4406</v>
      </c>
    </row>
    <row r="102" spans="1:16" ht="25.5">
      <c r="A102" t="s">
        <v>49</v>
      </c>
      <c s="34" t="s">
        <v>656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12001</v>
      </c>
    </row>
    <row r="105" spans="1:5" ht="165.75">
      <c r="A105" t="s">
        <v>60</v>
      </c>
      <c r="E105" s="39" t="s">
        <v>4406</v>
      </c>
    </row>
    <row r="106" spans="1:16" ht="25.5">
      <c r="A106" t="s">
        <v>49</v>
      </c>
      <c s="34" t="s">
        <v>634</v>
      </c>
      <c s="34" t="s">
        <v>977</v>
      </c>
      <c s="35" t="s">
        <v>978</v>
      </c>
      <c s="6" t="s">
        <v>979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12002</v>
      </c>
    </row>
    <row r="109" spans="1:5" ht="165.75">
      <c r="A109" t="s">
        <v>60</v>
      </c>
      <c r="E109" s="39" t="s">
        <v>4406</v>
      </c>
    </row>
    <row r="110" spans="1:16" ht="25.5">
      <c r="A110" t="s">
        <v>49</v>
      </c>
      <c s="34" t="s">
        <v>164</v>
      </c>
      <c s="34" t="s">
        <v>11489</v>
      </c>
      <c s="35" t="s">
        <v>11490</v>
      </c>
      <c s="6" t="s">
        <v>11491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12003</v>
      </c>
    </row>
    <row r="113" spans="1:5" ht="165.75">
      <c r="A113" t="s">
        <v>60</v>
      </c>
      <c r="E113" s="39" t="s">
        <v>4406</v>
      </c>
    </row>
    <row r="114" spans="1:16" ht="25.5">
      <c r="A114" t="s">
        <v>49</v>
      </c>
      <c s="34" t="s">
        <v>167</v>
      </c>
      <c s="34" t="s">
        <v>11492</v>
      </c>
      <c s="35" t="s">
        <v>11493</v>
      </c>
      <c s="6" t="s">
        <v>11494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12004</v>
      </c>
    </row>
    <row r="117" spans="1:5" ht="165.75">
      <c r="A117" t="s">
        <v>60</v>
      </c>
      <c r="E117" s="39" t="s">
        <v>4406</v>
      </c>
    </row>
    <row r="118" spans="1:16" ht="25.5">
      <c r="A118" t="s">
        <v>49</v>
      </c>
      <c s="34" t="s">
        <v>173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12005</v>
      </c>
    </row>
    <row r="121" spans="1:5" ht="165.75">
      <c r="A121" t="s">
        <v>60</v>
      </c>
      <c r="E121" s="39" t="s">
        <v>4406</v>
      </c>
    </row>
    <row r="122" spans="1:16" ht="25.5">
      <c r="A122" t="s">
        <v>49</v>
      </c>
      <c s="34" t="s">
        <v>182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12006</v>
      </c>
    </row>
    <row r="125" spans="1:5" ht="165.75">
      <c r="A125" t="s">
        <v>60</v>
      </c>
      <c r="E125" s="39" t="s">
        <v>4406</v>
      </c>
    </row>
    <row r="126" spans="1:16" ht="25.5">
      <c r="A126" t="s">
        <v>49</v>
      </c>
      <c s="34" t="s">
        <v>194</v>
      </c>
      <c s="34" t="s">
        <v>1646</v>
      </c>
      <c s="35" t="s">
        <v>1647</v>
      </c>
      <c s="6" t="s">
        <v>1648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12007</v>
      </c>
    </row>
    <row r="129" spans="1:5" ht="165.75">
      <c r="A129" t="s">
        <v>60</v>
      </c>
      <c r="E129" s="39" t="s">
        <v>4406</v>
      </c>
    </row>
    <row r="130" spans="1:16" ht="25.5">
      <c r="A130" t="s">
        <v>49</v>
      </c>
      <c s="34" t="s">
        <v>197</v>
      </c>
      <c s="34" t="s">
        <v>3441</v>
      </c>
      <c s="35" t="s">
        <v>3442</v>
      </c>
      <c s="6" t="s">
        <v>3443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12008</v>
      </c>
    </row>
    <row r="133" spans="1:5" ht="165.75">
      <c r="A133" t="s">
        <v>60</v>
      </c>
      <c r="E133" s="39" t="s">
        <v>4406</v>
      </c>
    </row>
    <row r="134" spans="1:16" ht="25.5">
      <c r="A134" t="s">
        <v>49</v>
      </c>
      <c s="34" t="s">
        <v>200</v>
      </c>
      <c s="34" t="s">
        <v>9731</v>
      </c>
      <c s="35" t="s">
        <v>9732</v>
      </c>
      <c s="6" t="s">
        <v>12009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12010</v>
      </c>
    </row>
    <row r="137" spans="1:5" ht="165.75">
      <c r="A137" t="s">
        <v>60</v>
      </c>
      <c r="E137" s="39" t="s">
        <v>4406</v>
      </c>
    </row>
    <row r="138" spans="1:16" ht="25.5">
      <c r="A138" t="s">
        <v>49</v>
      </c>
      <c s="34" t="s">
        <v>203</v>
      </c>
      <c s="34" t="s">
        <v>7682</v>
      </c>
      <c s="35" t="s">
        <v>7683</v>
      </c>
      <c s="6" t="s">
        <v>7684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7685</v>
      </c>
    </row>
    <row r="141" spans="1:5" ht="165.75">
      <c r="A141" t="s">
        <v>60</v>
      </c>
      <c r="E141" s="39" t="s">
        <v>4406</v>
      </c>
    </row>
    <row r="142" spans="1:16" ht="25.5">
      <c r="A142" t="s">
        <v>49</v>
      </c>
      <c s="34" t="s">
        <v>243</v>
      </c>
      <c s="34" t="s">
        <v>10161</v>
      </c>
      <c s="35" t="s">
        <v>10162</v>
      </c>
      <c s="6" t="s">
        <v>10163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12011</v>
      </c>
    </row>
    <row r="145" spans="1:5" ht="191.25">
      <c r="A145" t="s">
        <v>60</v>
      </c>
      <c r="E145" s="39" t="s">
        <v>975</v>
      </c>
    </row>
    <row r="146" spans="1:16" ht="25.5">
      <c r="A146" t="s">
        <v>49</v>
      </c>
      <c s="34" t="s">
        <v>635</v>
      </c>
      <c s="34" t="s">
        <v>11622</v>
      </c>
      <c s="35" t="s">
        <v>11623</v>
      </c>
      <c s="6" t="s">
        <v>11624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12012</v>
      </c>
    </row>
    <row r="149" spans="1:5" ht="191.25">
      <c r="A149" t="s">
        <v>60</v>
      </c>
      <c r="E149" s="39" t="s">
        <v>975</v>
      </c>
    </row>
    <row r="150" spans="1:16" ht="25.5">
      <c r="A150" t="s">
        <v>49</v>
      </c>
      <c s="34" t="s">
        <v>252</v>
      </c>
      <c s="34" t="s">
        <v>94</v>
      </c>
      <c s="35" t="s">
        <v>95</v>
      </c>
      <c s="6" t="s">
        <v>12013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12014</v>
      </c>
    </row>
    <row r="153" spans="1:5" ht="191.25">
      <c r="A153" t="s">
        <v>60</v>
      </c>
      <c r="E153" s="39" t="s">
        <v>975</v>
      </c>
    </row>
    <row r="154" spans="1:16" ht="25.5">
      <c r="A154" t="s">
        <v>49</v>
      </c>
      <c s="34" t="s">
        <v>255</v>
      </c>
      <c s="34" t="s">
        <v>7964</v>
      </c>
      <c s="35" t="s">
        <v>7965</v>
      </c>
      <c s="6" t="s">
        <v>12015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12016</v>
      </c>
    </row>
    <row r="157" spans="1:5" ht="191.25">
      <c r="A157" t="s">
        <v>60</v>
      </c>
      <c r="E157" s="39" t="s">
        <v>975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11973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11973</v>
      </c>
      <c r="E4" s="26" t="s">
        <v>11974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COUNTIFS(L8:L59,"=0",A8:A59,"P")+COUNTIFS(L8:L59,"",A8:A59,"P")+SUM(Q8:Q59)</f>
      </c>
    </row>
    <row r="8" spans="1:13" ht="12.75">
      <c r="A8" t="s">
        <v>44</v>
      </c>
      <c r="C8" s="28" t="s">
        <v>12019</v>
      </c>
      <c r="E8" s="30" t="s">
        <v>12018</v>
      </c>
      <c r="J8" s="29">
        <f>0+J9+J30</f>
      </c>
      <c s="29">
        <f>0+K9+K30</f>
      </c>
      <c s="29">
        <f>0+L9+L30</f>
      </c>
      <c s="29">
        <f>0+M9+M30</f>
      </c>
    </row>
    <row r="9" spans="1:13" ht="12.75">
      <c r="A9" t="s">
        <v>46</v>
      </c>
      <c r="C9" s="31" t="s">
        <v>50</v>
      </c>
      <c r="E9" s="33" t="s">
        <v>12020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12021</v>
      </c>
      <c s="35" t="s">
        <v>5</v>
      </c>
      <c s="6" t="s">
        <v>12022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12023</v>
      </c>
    </row>
    <row r="12" spans="1:5" ht="12.75">
      <c r="A12" s="35" t="s">
        <v>58</v>
      </c>
      <c r="E12" s="40" t="s">
        <v>12024</v>
      </c>
    </row>
    <row r="13" spans="1:5" ht="89.25">
      <c r="A13" t="s">
        <v>60</v>
      </c>
      <c r="E13" s="39" t="s">
        <v>12025</v>
      </c>
    </row>
    <row r="14" spans="1:16" ht="12.75">
      <c r="A14" t="s">
        <v>49</v>
      </c>
      <c s="34" t="s">
        <v>27</v>
      </c>
      <c s="34" t="s">
        <v>12026</v>
      </c>
      <c s="35" t="s">
        <v>5</v>
      </c>
      <c s="6" t="s">
        <v>12027</v>
      </c>
      <c s="36" t="s">
        <v>956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649</v>
      </c>
      <c>
        <f>(M14*21)/100</f>
      </c>
      <c t="s">
        <v>27</v>
      </c>
    </row>
    <row r="15" spans="1:5" ht="12.75">
      <c r="A15" s="35" t="s">
        <v>56</v>
      </c>
      <c r="E15" s="39" t="s">
        <v>12028</v>
      </c>
    </row>
    <row r="16" spans="1:5" ht="12.75">
      <c r="A16" s="35" t="s">
        <v>58</v>
      </c>
      <c r="E16" s="40" t="s">
        <v>12024</v>
      </c>
    </row>
    <row r="17" spans="1:5" ht="102">
      <c r="A17" t="s">
        <v>60</v>
      </c>
      <c r="E17" s="39" t="s">
        <v>12029</v>
      </c>
    </row>
    <row r="18" spans="1:16" ht="12.75">
      <c r="A18" t="s">
        <v>49</v>
      </c>
      <c s="34" t="s">
        <v>26</v>
      </c>
      <c s="34" t="s">
        <v>12030</v>
      </c>
      <c s="35" t="s">
        <v>50</v>
      </c>
      <c s="6" t="s">
        <v>12031</v>
      </c>
      <c s="36" t="s">
        <v>956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649</v>
      </c>
      <c>
        <f>(M18*21)/100</f>
      </c>
      <c t="s">
        <v>27</v>
      </c>
    </row>
    <row r="19" spans="1:5" ht="12.75">
      <c r="A19" s="35" t="s">
        <v>56</v>
      </c>
      <c r="E19" s="39" t="s">
        <v>12032</v>
      </c>
    </row>
    <row r="20" spans="1:5" ht="12.75">
      <c r="A20" s="35" t="s">
        <v>58</v>
      </c>
      <c r="E20" s="40" t="s">
        <v>12024</v>
      </c>
    </row>
    <row r="21" spans="1:5" ht="38.25">
      <c r="A21" t="s">
        <v>60</v>
      </c>
      <c r="E21" s="39" t="s">
        <v>12033</v>
      </c>
    </row>
    <row r="22" spans="1:16" ht="12.75">
      <c r="A22" t="s">
        <v>49</v>
      </c>
      <c s="34" t="s">
        <v>69</v>
      </c>
      <c s="34" t="s">
        <v>12030</v>
      </c>
      <c s="35" t="s">
        <v>27</v>
      </c>
      <c s="6" t="s">
        <v>12034</v>
      </c>
      <c s="36" t="s">
        <v>956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649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12035</v>
      </c>
    </row>
    <row r="25" spans="1:5" ht="51">
      <c r="A25" t="s">
        <v>60</v>
      </c>
      <c r="E25" s="39" t="s">
        <v>12036</v>
      </c>
    </row>
    <row r="26" spans="1:16" ht="12.75">
      <c r="A26" t="s">
        <v>49</v>
      </c>
      <c s="34" t="s">
        <v>103</v>
      </c>
      <c s="34" t="s">
        <v>12037</v>
      </c>
      <c s="35" t="s">
        <v>5</v>
      </c>
      <c s="6" t="s">
        <v>12038</v>
      </c>
      <c s="36" t="s">
        <v>956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649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51">
      <c r="A28" s="35" t="s">
        <v>58</v>
      </c>
      <c r="E28" s="40" t="s">
        <v>12039</v>
      </c>
    </row>
    <row r="29" spans="1:5" ht="38.25">
      <c r="A29" t="s">
        <v>60</v>
      </c>
      <c r="E29" s="39" t="s">
        <v>12040</v>
      </c>
    </row>
    <row r="30" spans="1:13" ht="12.75">
      <c r="A30" t="s">
        <v>46</v>
      </c>
      <c r="C30" s="31" t="s">
        <v>27</v>
      </c>
      <c r="E30" s="33" t="s">
        <v>3043</v>
      </c>
      <c r="J30" s="32">
        <f>0</f>
      </c>
      <c s="32">
        <f>0</f>
      </c>
      <c s="32">
        <f>0+L31+L35+L39+L43+L47+L51+L55+L59</f>
      </c>
      <c s="32">
        <f>0+M31+M35+M39+M43+M47+M51+M55+M59</f>
      </c>
    </row>
    <row r="31" spans="1:16" ht="12.75">
      <c r="A31" t="s">
        <v>49</v>
      </c>
      <c s="34" t="s">
        <v>73</v>
      </c>
      <c s="34" t="s">
        <v>12041</v>
      </c>
      <c s="35" t="s">
        <v>5</v>
      </c>
      <c s="6" t="s">
        <v>12042</v>
      </c>
      <c s="36" t="s">
        <v>956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12043</v>
      </c>
    </row>
    <row r="33" spans="1:5" ht="12.75">
      <c r="A33" s="35" t="s">
        <v>58</v>
      </c>
      <c r="E33" s="40" t="s">
        <v>12024</v>
      </c>
    </row>
    <row r="34" spans="1:5" ht="89.25">
      <c r="A34" t="s">
        <v>60</v>
      </c>
      <c r="E34" s="39" t="s">
        <v>12044</v>
      </c>
    </row>
    <row r="35" spans="1:16" ht="12.75">
      <c r="A35" t="s">
        <v>49</v>
      </c>
      <c s="34" t="s">
        <v>77</v>
      </c>
      <c s="34" t="s">
        <v>12045</v>
      </c>
      <c s="35" t="s">
        <v>5</v>
      </c>
      <c s="6" t="s">
        <v>12046</v>
      </c>
      <c s="36" t="s">
        <v>956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649</v>
      </c>
      <c>
        <f>(M35*21)/100</f>
      </c>
      <c t="s">
        <v>27</v>
      </c>
    </row>
    <row r="36" spans="1:5" ht="12.75">
      <c r="A36" s="35" t="s">
        <v>56</v>
      </c>
      <c r="E36" s="39" t="s">
        <v>12047</v>
      </c>
    </row>
    <row r="37" spans="1:5" ht="12.75">
      <c r="A37" s="35" t="s">
        <v>58</v>
      </c>
      <c r="E37" s="40" t="s">
        <v>12024</v>
      </c>
    </row>
    <row r="38" spans="1:5" ht="76.5">
      <c r="A38" t="s">
        <v>60</v>
      </c>
      <c r="E38" s="39" t="s">
        <v>12048</v>
      </c>
    </row>
    <row r="39" spans="1:16" ht="12.75">
      <c r="A39" t="s">
        <v>49</v>
      </c>
      <c s="34" t="s">
        <v>81</v>
      </c>
      <c s="34" t="s">
        <v>12049</v>
      </c>
      <c s="35" t="s">
        <v>5</v>
      </c>
      <c s="6" t="s">
        <v>12050</v>
      </c>
      <c s="36" t="s">
        <v>956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649</v>
      </c>
      <c>
        <f>(M39*21)/100</f>
      </c>
      <c t="s">
        <v>27</v>
      </c>
    </row>
    <row r="40" spans="1:5" ht="12.75">
      <c r="A40" s="35" t="s">
        <v>56</v>
      </c>
      <c r="E40" s="39" t="s">
        <v>12051</v>
      </c>
    </row>
    <row r="41" spans="1:5" ht="12.75">
      <c r="A41" s="35" t="s">
        <v>58</v>
      </c>
      <c r="E41" s="40" t="s">
        <v>12052</v>
      </c>
    </row>
    <row r="42" spans="1:5" ht="89.25">
      <c r="A42" t="s">
        <v>60</v>
      </c>
      <c r="E42" s="39" t="s">
        <v>12053</v>
      </c>
    </row>
    <row r="43" spans="1:16" ht="12.75">
      <c r="A43" t="s">
        <v>49</v>
      </c>
      <c s="34" t="s">
        <v>85</v>
      </c>
      <c s="34" t="s">
        <v>12054</v>
      </c>
      <c s="35" t="s">
        <v>5</v>
      </c>
      <c s="6" t="s">
        <v>12055</v>
      </c>
      <c s="36" t="s">
        <v>956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649</v>
      </c>
      <c>
        <f>(M43*21)/100</f>
      </c>
      <c t="s">
        <v>27</v>
      </c>
    </row>
    <row r="44" spans="1:5" ht="25.5">
      <c r="A44" s="35" t="s">
        <v>56</v>
      </c>
      <c r="E44" s="39" t="s">
        <v>12056</v>
      </c>
    </row>
    <row r="45" spans="1:5" ht="12.75">
      <c r="A45" s="35" t="s">
        <v>58</v>
      </c>
      <c r="E45" s="40" t="s">
        <v>12024</v>
      </c>
    </row>
    <row r="46" spans="1:5" ht="63.75">
      <c r="A46" t="s">
        <v>60</v>
      </c>
      <c r="E46" s="39" t="s">
        <v>12057</v>
      </c>
    </row>
    <row r="47" spans="1:16" ht="12.75">
      <c r="A47" t="s">
        <v>49</v>
      </c>
      <c s="34" t="s">
        <v>89</v>
      </c>
      <c s="34" t="s">
        <v>12058</v>
      </c>
      <c s="35" t="s">
        <v>5</v>
      </c>
      <c s="6" t="s">
        <v>12059</v>
      </c>
      <c s="36" t="s">
        <v>956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649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12060</v>
      </c>
    </row>
    <row r="50" spans="1:5" ht="25.5">
      <c r="A50" t="s">
        <v>60</v>
      </c>
      <c r="E50" s="39" t="s">
        <v>12061</v>
      </c>
    </row>
    <row r="51" spans="1:16" ht="25.5">
      <c r="A51" t="s">
        <v>49</v>
      </c>
      <c s="34" t="s">
        <v>93</v>
      </c>
      <c s="34" t="s">
        <v>12062</v>
      </c>
      <c s="35" t="s">
        <v>5</v>
      </c>
      <c s="6" t="s">
        <v>12063</v>
      </c>
      <c s="36" t="s">
        <v>956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649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02">
      <c r="A53" s="35" t="s">
        <v>58</v>
      </c>
      <c r="E53" s="40" t="s">
        <v>12064</v>
      </c>
    </row>
    <row r="54" spans="1:5" ht="89.25">
      <c r="A54" t="s">
        <v>60</v>
      </c>
      <c r="E54" s="39" t="s">
        <v>2823</v>
      </c>
    </row>
    <row r="55" spans="1:16" ht="25.5">
      <c r="A55" t="s">
        <v>49</v>
      </c>
      <c s="34" t="s">
        <v>98</v>
      </c>
      <c s="34" t="s">
        <v>12065</v>
      </c>
      <c s="35" t="s">
        <v>5</v>
      </c>
      <c s="6" t="s">
        <v>12066</v>
      </c>
      <c s="36" t="s">
        <v>956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649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40.25">
      <c r="A57" s="35" t="s">
        <v>58</v>
      </c>
      <c r="E57" s="40" t="s">
        <v>12067</v>
      </c>
    </row>
    <row r="58" spans="1:5" ht="89.25">
      <c r="A58" t="s">
        <v>60</v>
      </c>
      <c r="E58" s="39" t="s">
        <v>2823</v>
      </c>
    </row>
    <row r="59" spans="1:16" ht="12.75">
      <c r="A59" t="s">
        <v>49</v>
      </c>
      <c s="34" t="s">
        <v>107</v>
      </c>
      <c s="34" t="s">
        <v>12068</v>
      </c>
      <c s="35" t="s">
        <v>5</v>
      </c>
      <c s="6" t="s">
        <v>12069</v>
      </c>
      <c s="36" t="s">
        <v>956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649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63.75">
      <c r="A61" s="35" t="s">
        <v>58</v>
      </c>
      <c r="E61" s="40" t="s">
        <v>12070</v>
      </c>
    </row>
    <row r="62" spans="1:5" ht="12.75">
      <c r="A62" t="s">
        <v>60</v>
      </c>
      <c r="E62" s="39" t="s">
        <v>12071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