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<sst xmlns="http://schemas.openxmlformats.org/spreadsheetml/2006/main" count="75303" uniqueCount="12044">
  <si>
    <t>Aspe</t>
  </si>
  <si>
    <t>Rekapitulace ceny</t>
  </si>
  <si>
    <t>Zm05_5113720005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</si>
  <si>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</si>
  <si>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</si>
  <si>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</si>
  <si>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</si>
  <si>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</si>
  <si>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</si>
  <si>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</si>
  <si>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</si>
  <si>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</si>
  <si>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</si>
  <si>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</si>
  <si>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</si>
  <si>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</si>
  <si>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</si>
  <si>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</si>
  <si>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</si>
  <si>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</si>
  <si>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</si>
  <si>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</si>
  <si>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</si>
  <si>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</si>
  <si>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</si>
  <si>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</si>
  <si>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</si>
  <si>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</si>
  <si>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</si>
  <si>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</si>
  <si>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</si>
  <si>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</si>
  <si>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</si>
  <si>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</si>
  <si>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</si>
  <si>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</si>
  <si>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</si>
  <si>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</si>
  <si>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</si>
  <si>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</si>
  <si>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</si>
  <si>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</si>
  <si>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</si>
  <si>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</si>
  <si>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</si>
  <si>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</si>
  <si>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</si>
  <si>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</si>
  <si>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</si>
  <si>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</si>
  <si>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</si>
  <si>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</si>
  <si>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</si>
  <si>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</si>
  <si>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</si>
  <si>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</si>
  <si>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</si>
  <si>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</si>
  <si>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</si>
  <si>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</si>
  <si>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</si>
  <si>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</si>
  <si>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</si>
  <si>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</si>
  <si>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</si>
  <si>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</si>
  <si>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</si>
  <si>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</si>
  <si>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</si>
  <si>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</si>
  <si>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</si>
  <si>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</si>
  <si>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</si>
  <si>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</si>
  <si>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</si>
  <si>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</si>
  <si>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</si>
  <si>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</si>
  <si>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</si>
  <si>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</si>
  <si>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</si>
  <si>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</si>
  <si>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</si>
  <si>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</si>
  <si>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</si>
  <si>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</si>
  <si>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</si>
  <si>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</si>
  <si>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</si>
  <si>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</si>
  <si>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</si>
  <si>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</si>
  <si>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</si>
  <si>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</si>
  <si>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</si>
  <si>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</si>
  <si>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</si>
  <si>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</si>
  <si>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</si>
  <si>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</si>
  <si>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</si>
  <si>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</si>
  <si>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</si>
  <si>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</si>
  <si>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</si>
  <si>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</si>
  <si>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</si>
  <si>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</si>
  <si>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</si>
  <si>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</si>
  <si>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</si>
  <si>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</si>
  <si>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</si>
  <si>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</si>
  <si>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</si>
  <si>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</si>
  <si>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</si>
  <si>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16</t>
  </si>
  <si>
    <t>702112</t>
  </si>
  <si>
    <t>KABELOVÝ ŽLAB ZEMNÍ VČETNĚ KRYTU SVĚTLÉ ŠÍŘKY PŘES 120 DO 250 MM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</si>
  <si>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</si>
  <si>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</si>
  <si>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</si>
  <si>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</si>
  <si>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</si>
  <si>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</si>
  <si>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</si>
  <si>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</si>
  <si>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</si>
  <si>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</si>
  <si>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</si>
  <si>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</si>
  <si>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</si>
  <si>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</si>
  <si>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</si>
  <si>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</si>
  <si>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</si>
  <si>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</si>
  <si>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</si>
  <si>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</si>
  <si>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</si>
  <si>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</si>
  <si>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</si>
  <si>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</si>
  <si>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</si>
  <si>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</si>
  <si>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</si>
  <si>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</si>
  <si>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</si>
  <si>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</si>
  <si>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</si>
  <si>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</si>
  <si>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</si>
  <si>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</si>
  <si>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</si>
  <si>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</si>
  <si>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</si>
  <si>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</si>
  <si>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</si>
  <si>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</si>
  <si>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</si>
  <si>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</si>
  <si>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</si>
  <si>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</si>
  <si>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</si>
  <si>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</si>
  <si>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</si>
  <si>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</si>
  <si>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</si>
  <si>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</si>
  <si>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</si>
  <si>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</si>
  <si>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</si>
  <si>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</si>
  <si>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</si>
  <si>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</si>
  <si>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</si>
  <si>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</si>
  <si>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</si>
  <si>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</si>
  <si>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</si>
  <si>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</si>
  <si>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</si>
  <si>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</si>
  <si>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</si>
  <si>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</si>
  <si>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</si>
  <si>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</si>
  <si>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</si>
  <si>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</si>
  <si>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</si>
  <si>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</si>
  <si>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</si>
  <si>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</si>
  <si>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</si>
  <si>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</si>
  <si>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</si>
  <si>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</si>
  <si>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</si>
  <si>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</si>
  <si>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</si>
  <si>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</si>
  <si>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</si>
  <si>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</si>
  <si>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</si>
  <si>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</si>
  <si>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</si>
  <si>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</si>
  <si>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</si>
  <si>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</si>
  <si>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</si>
  <si>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</si>
  <si>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</si>
  <si>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</si>
  <si>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</si>
  <si>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</si>
  <si>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</si>
  <si>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</si>
  <si>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</si>
  <si>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</si>
  <si>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</si>
  <si>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</si>
  <si>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</si>
  <si>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</si>
  <si>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</si>
  <si>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</si>
  <si>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</si>
  <si>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</si>
  <si>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</si>
  <si>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</si>
  <si>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</si>
  <si>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</si>
  <si>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</si>
  <si>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</si>
  <si>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</si>
  <si>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</si>
  <si>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</si>
  <si>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</si>
  <si>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</si>
  <si>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</si>
  <si>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</si>
  <si>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</si>
  <si>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</si>
  <si>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</si>
  <si>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</si>
  <si>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</si>
  <si>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</si>
  <si>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</si>
  <si>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</si>
  <si>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</si>
  <si>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</si>
  <si>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</si>
  <si>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</si>
  <si>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</si>
  <si>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</si>
  <si>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</si>
  <si>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</si>
  <si>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</si>
  <si>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</si>
  <si>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</si>
  <si>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</si>
  <si>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</si>
  <si>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</si>
  <si>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</si>
  <si>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</si>
  <si>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</si>
  <si>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</si>
  <si>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</si>
  <si>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</si>
  <si>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</si>
  <si>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</si>
  <si>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</si>
  <si>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</si>
  <si>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</si>
  <si>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</si>
  <si>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</si>
  <si>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</si>
  <si>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</si>
  <si>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</si>
  <si>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</si>
  <si>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</si>
  <si>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</si>
  <si>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</si>
  <si>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</si>
  <si>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</si>
  <si>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</si>
  <si>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</si>
  <si>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</si>
  <si>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</si>
  <si>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</si>
  <si>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</si>
  <si>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</si>
  <si>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</si>
  <si>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</si>
  <si>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</si>
  <si>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</si>
  <si>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</si>
  <si>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</si>
  <si>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</si>
  <si>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</si>
  <si>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</si>
  <si>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</si>
  <si>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</si>
  <si>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</si>
  <si>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</si>
  <si>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</si>
  <si>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</si>
  <si>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</si>
  <si>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</si>
  <si>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</si>
  <si>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</si>
  <si>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</si>
  <si>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</si>
  <si>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</si>
  <si>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</si>
  <si>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</si>
  <si>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</si>
  <si>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</si>
  <si>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</si>
  <si>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</si>
  <si>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</si>
  <si>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</si>
  <si>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</si>
  <si>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</si>
  <si>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</si>
  <si>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</si>
  <si>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</si>
  <si>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</si>
  <si>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</si>
  <si>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</si>
  <si>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</si>
  <si>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</si>
  <si>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</si>
  <si>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</si>
  <si>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</si>
  <si>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</si>
  <si>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</si>
  <si>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</si>
  <si>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</si>
  <si>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</si>
  <si>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</si>
  <si>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</si>
  <si>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</si>
  <si>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</si>
  <si>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</si>
  <si>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</si>
  <si>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</si>
  <si>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</si>
  <si>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</si>
  <si>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</si>
  <si>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</si>
  <si>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</si>
  <si>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</si>
  <si>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</si>
  <si>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</si>
  <si>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</si>
  <si>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</si>
  <si>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</si>
  <si>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</si>
  <si>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</si>
  <si>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</si>
  <si>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</si>
  <si>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</si>
  <si>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</si>
  <si>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</si>
  <si>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</si>
  <si>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</si>
  <si>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</si>
  <si>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</si>
  <si>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</si>
  <si>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</si>
  <si>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</si>
  <si>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</si>
  <si>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</si>
  <si>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</si>
  <si>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</si>
  <si>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</si>
  <si>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</si>
  <si>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</si>
  <si>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</si>
  <si>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</si>
  <si>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</si>
  <si>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</si>
  <si>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</si>
  <si>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</si>
  <si>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</si>
  <si>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</si>
  <si>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</si>
  <si>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</si>
  <si>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</si>
  <si>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</si>
  <si>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</si>
  <si>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</si>
  <si>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</si>
  <si>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</si>
  <si>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</si>
  <si>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</si>
  <si>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</si>
  <si>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</si>
  <si>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</si>
  <si>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</si>
  <si>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</si>
  <si>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</si>
  <si>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</si>
  <si>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</si>
  <si>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</si>
  <si>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</si>
  <si>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</si>
  <si>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</si>
  <si>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</si>
  <si>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</si>
  <si>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</si>
  <si>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</si>
  <si>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</si>
  <si>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</si>
  <si>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</si>
  <si>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</si>
  <si>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</si>
  <si>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</si>
  <si>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</si>
  <si>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</si>
  <si>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</si>
  <si>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</si>
  <si>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</si>
  <si>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</si>
  <si>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</si>
  <si>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</si>
  <si>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</si>
  <si>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</si>
  <si>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</si>
  <si>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</si>
  <si>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</si>
  <si>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</si>
  <si>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</si>
  <si>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</si>
  <si>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</si>
  <si>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</si>
  <si>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</si>
  <si>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</si>
  <si>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</si>
  <si>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</si>
  <si>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</si>
  <si>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</si>
  <si>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</si>
  <si>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</si>
  <si>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</si>
  <si>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</si>
  <si>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</si>
  <si>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</si>
  <si>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</si>
  <si>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</si>
  <si>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</si>
  <si>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</si>
  <si>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</si>
  <si>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</si>
  <si>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</si>
  <si>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</si>
  <si>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</si>
  <si>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</si>
  <si>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</si>
  <si>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</si>
  <si>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</si>
  <si>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</si>
  <si>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</si>
  <si>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</si>
  <si>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</si>
  <si>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</si>
  <si>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</si>
  <si>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</si>
  <si>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</si>
  <si>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</si>
  <si>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</si>
  <si>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</si>
  <si>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</si>
  <si>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</si>
  <si>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</si>
  <si>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</si>
  <si>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</si>
  <si>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</si>
  <si>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</si>
  <si>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</si>
  <si>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</si>
  <si>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</si>
  <si>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</si>
  <si>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</si>
  <si>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</si>
  <si>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</si>
  <si>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</si>
  <si>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</si>
  <si>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</si>
  <si>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</si>
  <si>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</si>
  <si>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</si>
  <si>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</si>
  <si>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</si>
  <si>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</si>
  <si>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</si>
  <si>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</si>
  <si>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</si>
  <si>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</si>
  <si>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</si>
  <si>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</si>
  <si>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</si>
  <si>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</si>
  <si>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</si>
  <si>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</si>
  <si>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</si>
  <si>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</si>
  <si>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</si>
  <si>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</si>
  <si>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</si>
  <si>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</si>
  <si>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</si>
  <si>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</si>
  <si>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</si>
  <si>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</si>
  <si>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</si>
  <si>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</si>
  <si>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</si>
  <si>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</si>
  <si>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</si>
  <si>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</si>
  <si>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</si>
  <si>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</si>
  <si>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</si>
  <si>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</si>
  <si>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</si>
  <si>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</si>
  <si>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</si>
  <si>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</si>
  <si>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</si>
  <si>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</si>
  <si>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</si>
  <si>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</si>
  <si>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</si>
  <si>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</si>
  <si>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</si>
  <si>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</si>
  <si>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</si>
  <si>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</si>
  <si>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</si>
  <si>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</si>
  <si>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</si>
  <si>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</si>
  <si>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</si>
  <si>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</si>
  <si>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</si>
  <si>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</si>
  <si>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</si>
  <si>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</si>
  <si>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</si>
  <si>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</si>
  <si>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</si>
  <si>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</si>
  <si>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</si>
  <si>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</si>
  <si>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</si>
  <si>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</si>
  <si>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</si>
  <si>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</si>
  <si>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</si>
  <si>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</si>
  <si>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</si>
  <si>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</si>
  <si>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</si>
  <si>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</si>
  <si>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</si>
  <si>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</si>
  <si>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</si>
  <si>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</si>
  <si>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</si>
  <si>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</si>
  <si>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</si>
  <si>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</si>
  <si>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</si>
  <si>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</si>
  <si>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</si>
  <si>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</si>
  <si>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</si>
  <si>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</si>
  <si>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</si>
  <si>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</si>
  <si>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</si>
  <si>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</si>
  <si>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</si>
  <si>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</si>
  <si>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</si>
  <si>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</si>
  <si>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</si>
  <si>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</si>
  <si>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</si>
  <si>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</si>
  <si>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</si>
  <si>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</si>
  <si>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</si>
  <si>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</si>
  <si>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</si>
  <si>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</si>
  <si>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</si>
  <si>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</si>
  <si>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</si>
  <si>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</si>
  <si>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</si>
  <si>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</si>
  <si>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</si>
  <si>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</si>
  <si>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</si>
  <si>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</si>
  <si>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</si>
  <si>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</si>
  <si>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</si>
  <si>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</si>
  <si>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</si>
  <si>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</si>
  <si>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</si>
  <si>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</si>
  <si>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</si>
  <si>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</si>
  <si>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</si>
  <si>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</si>
  <si>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</si>
  <si>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</si>
  <si>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</si>
  <si>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</si>
  <si>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</si>
  <si>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</si>
  <si>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</si>
  <si>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</si>
  <si>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</si>
  <si>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</si>
  <si>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</si>
  <si>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</si>
  <si>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</si>
  <si>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</si>
  <si>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</si>
  <si>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</si>
  <si>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</si>
  <si>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</si>
  <si>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</si>
  <si>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</si>
  <si>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</si>
  <si>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</si>
  <si>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</si>
  <si>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</si>
  <si>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</si>
  <si>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</si>
  <si>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</si>
  <si>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</si>
  <si>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</si>
  <si>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</si>
  <si>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</si>
  <si>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</si>
  <si>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</si>
  <si>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</si>
  <si>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</si>
  <si>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</si>
  <si>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</si>
  <si>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</si>
  <si>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</si>
  <si>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</si>
  <si>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</si>
  <si>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</si>
  <si>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</si>
  <si>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</si>
  <si>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</si>
  <si>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</si>
  <si>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</si>
  <si>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</si>
  <si>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</si>
  <si>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</si>
  <si>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</si>
  <si>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</si>
  <si>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</si>
  <si>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</si>
  <si>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</si>
  <si>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</si>
  <si>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</si>
  <si>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</si>
  <si>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</si>
  <si>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</si>
  <si>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</si>
  <si>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</si>
  <si>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</si>
  <si>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</si>
  <si>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</si>
  <si>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</si>
  <si>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</si>
  <si>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</si>
  <si>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</si>
  <si>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</si>
  <si>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</si>
  <si>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</si>
  <si>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</si>
  <si>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</si>
  <si>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</si>
  <si>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</si>
  <si>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</si>
  <si>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</si>
  <si>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</si>
  <si>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</si>
  <si>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</si>
  <si>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</si>
  <si>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</si>
  <si>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</si>
  <si>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</si>
  <si>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</si>
  <si>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</si>
  <si>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</si>
  <si>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</si>
  <si>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</si>
  <si>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</si>
  <si>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</si>
  <si>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</si>
  <si>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</si>
  <si>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</si>
  <si>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</si>
  <si>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</si>
  <si>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</si>
  <si>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</si>
  <si>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</si>
  <si>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</si>
  <si>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</si>
  <si>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</si>
  <si>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</si>
  <si>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</si>
  <si>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</si>
  <si>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</si>
  <si>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</si>
  <si>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</si>
  <si>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</si>
  <si>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</si>
  <si>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</si>
  <si>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</si>
  <si>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</si>
  <si>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</si>
  <si>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</si>
  <si>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</si>
  <si>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</si>
  <si>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</si>
  <si>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</si>
  <si>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</si>
  <si>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</si>
  <si>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</si>
  <si>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</si>
  <si>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</si>
  <si>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</si>
  <si>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</si>
  <si>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</si>
  <si>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</si>
  <si>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</si>
  <si>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</si>
  <si>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</si>
  <si>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</si>
  <si>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</si>
  <si>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</si>
  <si>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</si>
  <si>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</si>
  <si>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</si>
  <si>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</si>
  <si>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</si>
  <si>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</si>
  <si>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</si>
  <si>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</si>
  <si>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</si>
  <si>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</si>
  <si>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</si>
  <si>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</si>
  <si>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</si>
  <si>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</si>
  <si>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</si>
  <si>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</si>
  <si>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</si>
  <si>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</si>
  <si>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</si>
  <si>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</si>
  <si>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</si>
  <si>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</si>
  <si>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</si>
  <si>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</si>
  <si>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</si>
  <si>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</si>
  <si>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</si>
  <si>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</si>
  <si>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</si>
  <si>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</si>
  <si>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</si>
  <si>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</si>
  <si>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</si>
  <si>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</si>
  <si>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</si>
  <si>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</si>
  <si>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</si>
  <si>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</si>
  <si>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</si>
  <si>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</si>
  <si>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</si>
  <si>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</si>
  <si>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</si>
  <si>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</si>
  <si>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</si>
  <si>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</si>
  <si>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</si>
  <si>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</si>
  <si>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</si>
  <si>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</si>
  <si>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</si>
  <si>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</si>
  <si>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</si>
  <si>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</si>
  <si>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</si>
  <si>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</si>
  <si>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</si>
  <si>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</si>
  <si>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</si>
  <si>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</si>
  <si>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</si>
  <si>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</si>
  <si>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</si>
  <si>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</si>
  <si>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</si>
  <si>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</si>
  <si>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</si>
  <si>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</si>
  <si>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</si>
  <si>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</si>
  <si>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</si>
  <si>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</si>
  <si>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</si>
  <si>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</si>
  <si>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</si>
  <si>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</si>
  <si>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</si>
  <si>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</si>
  <si>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</si>
  <si>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</si>
  <si>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</si>
  <si>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</si>
  <si>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</si>
  <si>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</si>
  <si>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</si>
  <si>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</si>
  <si>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</si>
  <si>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</si>
  <si>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</si>
  <si>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</si>
  <si>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</si>
  <si>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</si>
  <si>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</si>
  <si>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</si>
  <si>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</si>
  <si>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</si>
  <si>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</si>
  <si>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</si>
  <si>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</si>
  <si>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</si>
  <si>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</si>
  <si>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</si>
  <si>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</si>
  <si>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</si>
  <si>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</si>
  <si>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</si>
  <si>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</si>
  <si>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</si>
  <si>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</si>
  <si>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</si>
  <si>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</si>
  <si>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</si>
  <si>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</si>
  <si>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</si>
  <si>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</si>
  <si>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</si>
  <si>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</si>
  <si>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</si>
  <si>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</si>
  <si>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</si>
  <si>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</si>
  <si>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</si>
  <si>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</si>
  <si>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</si>
  <si>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</si>
  <si>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</si>
  <si>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</si>
  <si>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</si>
  <si>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</si>
  <si>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</si>
  <si>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</si>
  <si>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</si>
  <si>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</si>
  <si>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</si>
  <si>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</si>
  <si>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</si>
  <si>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</si>
  <si>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</si>
  <si>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</si>
  <si>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</si>
  <si>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</si>
  <si>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</si>
  <si>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</si>
  <si>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</si>
  <si>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</si>
  <si>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</si>
  <si>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</si>
  <si>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</si>
  <si>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</si>
  <si>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</si>
  <si>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</si>
  <si>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</si>
  <si>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</si>
  <si>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</si>
  <si>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</si>
  <si>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</si>
  <si>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</si>
  <si>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</si>
  <si>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</si>
  <si>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</si>
  <si>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</si>
  <si>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</si>
  <si>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</si>
  <si>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</si>
  <si>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</si>
  <si>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</si>
  <si>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</si>
  <si>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</si>
  <si>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</si>
  <si>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</si>
  <si>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</si>
  <si>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</si>
  <si>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</si>
  <si>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</si>
  <si>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</si>
  <si>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</si>
  <si>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</si>
  <si>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</si>
  <si>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</si>
  <si>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</si>
  <si>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</si>
  <si>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</si>
  <si>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</si>
  <si>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</si>
  <si>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</si>
  <si>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</si>
  <si>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</si>
  <si>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</si>
  <si>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</si>
  <si>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</si>
  <si>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</si>
  <si>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</si>
  <si>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</si>
  <si>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</si>
  <si>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</si>
  <si>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</si>
  <si>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</si>
  <si>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</si>
  <si>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</si>
  <si>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</si>
  <si>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</si>
  <si>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</si>
  <si>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</si>
  <si>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</si>
  <si>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</si>
  <si>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</si>
  <si>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</si>
  <si>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</si>
  <si>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</si>
  <si>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</si>
  <si>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</si>
  <si>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</si>
  <si>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</si>
  <si>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</si>
  <si>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</si>
  <si>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</si>
  <si>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</si>
  <si>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</si>
  <si>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</si>
  <si>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</si>
  <si>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</si>
  <si>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</si>
  <si>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</si>
  <si>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</si>
  <si>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</si>
  <si>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</si>
  <si>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</si>
  <si>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</si>
  <si>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</si>
  <si>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</si>
  <si>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</si>
  <si>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</si>
  <si>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</si>
  <si>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</si>
  <si>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</si>
  <si>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</si>
  <si>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</si>
  <si>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</si>
  <si>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</si>
  <si>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</si>
  <si>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</si>
  <si>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</si>
  <si>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</si>
  <si>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</si>
  <si>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</si>
  <si>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</si>
  <si>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</si>
  <si>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</si>
  <si>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</si>
  <si>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</si>
  <si>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</si>
  <si>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</si>
  <si>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</si>
  <si>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</si>
  <si>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</si>
  <si>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</si>
  <si>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</si>
  <si>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</si>
  <si>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</si>
  <si>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</si>
  <si>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</si>
  <si>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</si>
  <si>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</si>
  <si>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</si>
  <si>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</si>
  <si>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</si>
  <si>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</si>
  <si>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</si>
  <si>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</si>
  <si>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</si>
  <si>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</si>
  <si>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</si>
  <si>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</si>
  <si>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</si>
  <si>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</si>
  <si>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</si>
  <si>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</si>
  <si>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</si>
  <si>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</si>
  <si>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</si>
  <si>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</si>
  <si>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</si>
  <si>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</si>
  <si>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</si>
  <si>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</si>
  <si>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</si>
  <si>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</si>
  <si>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</si>
  <si>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</si>
  <si>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</si>
  <si>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</si>
  <si>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</si>
  <si>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</si>
  <si>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</si>
  <si>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</si>
  <si>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</si>
  <si>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</si>
  <si>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</si>
  <si>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</si>
  <si>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</si>
  <si>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</si>
  <si>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</si>
  <si>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</si>
  <si>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</si>
  <si>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</si>
  <si>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</si>
  <si>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</si>
  <si>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</si>
  <si>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</si>
  <si>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</si>
  <si>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</si>
  <si>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</si>
  <si>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</si>
  <si>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</si>
  <si>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</si>
  <si>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</si>
  <si>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</si>
  <si>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</si>
  <si>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</si>
  <si>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</si>
  <si>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</si>
  <si>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</si>
  <si>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</si>
  <si>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</si>
  <si>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</si>
  <si>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</si>
  <si>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</si>
  <si>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</si>
  <si>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</si>
  <si>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</si>
  <si>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</si>
  <si>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</si>
  <si>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</si>
  <si>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</si>
  <si>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</si>
  <si>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</si>
  <si>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</si>
  <si>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</si>
  <si>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</si>
  <si>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</si>
  <si>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</si>
  <si>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</si>
  <si>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</si>
  <si>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</si>
  <si>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</si>
  <si>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</si>
  <si>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</si>
  <si>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</si>
  <si>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</si>
  <si>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</si>
  <si>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</si>
  <si>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</si>
  <si>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</si>
  <si>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</si>
  <si>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</si>
  <si>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</si>
  <si>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</si>
  <si>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</si>
  <si>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</si>
  <si>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</si>
  <si>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</si>
  <si>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</si>
  <si>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</si>
  <si>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</si>
  <si>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</si>
  <si>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</si>
  <si>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</si>
  <si>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</si>
  <si>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</si>
  <si>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</si>
  <si>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</si>
  <si>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</si>
  <si>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</si>
  <si>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</si>
  <si>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</si>
  <si>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</si>
  <si>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</si>
  <si>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</si>
  <si>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</si>
  <si>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</si>
  <si>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</si>
  <si>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</si>
  <si>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</si>
  <si>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</si>
  <si>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</si>
  <si>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</si>
  <si>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</si>
  <si>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</si>
  <si>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</si>
  <si>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</si>
  <si>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</si>
  <si>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</si>
  <si>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</si>
  <si>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</si>
  <si>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</si>
  <si>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</si>
  <si>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</si>
  <si>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</si>
  <si>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</si>
  <si>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</si>
  <si>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</si>
  <si>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</si>
  <si>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</si>
  <si>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</si>
  <si>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</si>
  <si>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</si>
  <si>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</si>
  <si>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</si>
  <si>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</si>
  <si>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</si>
  <si>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</si>
  <si>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</si>
  <si>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</si>
  <si>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</si>
  <si>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</si>
  <si>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</si>
  <si>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</si>
  <si>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</si>
  <si>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</si>
  <si>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</si>
  <si>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</si>
  <si>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</si>
  <si>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</si>
  <si>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</si>
  <si>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</si>
  <si>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</si>
  <si>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</si>
  <si>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</si>
  <si>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</si>
  <si>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</si>
  <si>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</si>
  <si>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</si>
  <si>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</si>
  <si>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</si>
  <si>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</si>
  <si>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</si>
  <si>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</si>
  <si>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</si>
  <si>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</si>
  <si>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</si>
  <si>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</si>
  <si>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</si>
  <si>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</si>
  <si>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</si>
  <si>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</si>
  <si>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</si>
  <si>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</si>
  <si>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</si>
  <si>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</si>
  <si>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</si>
  <si>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</si>
  <si>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</si>
  <si>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</si>
  <si>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</si>
  <si>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</si>
  <si>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</si>
  <si>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</si>
  <si>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</si>
  <si>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</si>
  <si>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</si>
  <si>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</si>
  <si>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</si>
  <si>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</si>
  <si>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</si>
  <si>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</si>
  <si>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</si>
  <si>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</si>
  <si>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</si>
  <si>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</si>
  <si>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</si>
  <si>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</si>
  <si>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</si>
  <si>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</si>
  <si>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</si>
  <si>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</si>
  <si>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</si>
  <si>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</si>
  <si>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</si>
  <si>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</si>
  <si>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</si>
  <si>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</si>
  <si>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</si>
  <si>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</si>
  <si>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</si>
  <si>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</si>
  <si>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</si>
  <si>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</si>
  <si>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</si>
  <si>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</si>
  <si>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</si>
  <si>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</si>
  <si>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</si>
  <si>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</si>
  <si>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</si>
  <si>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</si>
  <si>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</si>
  <si>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</si>
  <si>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</si>
  <si>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</si>
  <si>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</si>
  <si>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</si>
  <si>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</si>
  <si>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</si>
  <si>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</si>
  <si>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</si>
  <si>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</si>
  <si>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</si>
  <si>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</si>
  <si>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</si>
  <si>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</si>
  <si>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</si>
  <si>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</si>
  <si>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</si>
  <si>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</si>
  <si>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</si>
  <si>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</si>
  <si>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</si>
  <si>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</si>
  <si>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</si>
  <si>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</si>
  <si>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</si>
  <si>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</si>
  <si>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</si>
  <si>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</si>
  <si>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</si>
  <si>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</si>
  <si>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</si>
  <si>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</si>
  <si>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</si>
  <si>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</si>
  <si>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</si>
  <si>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</si>
  <si>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</si>
  <si>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</si>
  <si>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</si>
  <si>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</si>
  <si>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</si>
  <si>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</si>
  <si>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</si>
  <si>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</si>
  <si>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</si>
  <si>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</si>
  <si>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</si>
  <si>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</si>
  <si>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</si>
  <si>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</si>
  <si>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</si>
  <si>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</si>
  <si>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</si>
  <si>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</si>
  <si>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</si>
  <si>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</si>
  <si>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</si>
  <si>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</si>
  <si>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</si>
  <si>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</si>
  <si>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</si>
  <si>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</si>
  <si>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</si>
  <si>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</si>
  <si>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</si>
  <si>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</si>
  <si>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</si>
  <si>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</si>
  <si>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</si>
  <si>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</si>
  <si>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</si>
  <si>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</si>
  <si>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</si>
  <si>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</si>
  <si>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</si>
  <si>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</si>
  <si>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</si>
  <si>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</si>
  <si>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</si>
  <si>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</si>
  <si>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</si>
  <si>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</si>
  <si>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</si>
  <si>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</si>
  <si>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</si>
  <si>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</si>
  <si>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</si>
  <si>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</si>
  <si>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</si>
  <si>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</si>
  <si>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</si>
  <si>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</si>
  <si>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</si>
  <si>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</si>
  <si>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</si>
  <si>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</si>
  <si>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</si>
  <si>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</si>
  <si>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</si>
  <si>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</si>
  <si>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</si>
  <si>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</si>
  <si>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</si>
  <si>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</si>
  <si>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</si>
  <si>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</si>
  <si>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</si>
  <si>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</si>
  <si>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</si>
  <si>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</si>
  <si>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</si>
  <si>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</si>
  <si>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</si>
  <si>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</si>
  <si>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</si>
  <si>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</si>
  <si>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</si>
  <si>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</si>
  <si>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</si>
  <si>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</si>
  <si>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</si>
  <si>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</si>
  <si>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</si>
  <si>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</si>
  <si>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</si>
  <si>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</si>
  <si>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</si>
  <si>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</si>
  <si>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</si>
  <si>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</si>
  <si>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</si>
  <si>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</si>
  <si>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</si>
  <si>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</si>
  <si>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</si>
  <si>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</si>
  <si>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</si>
  <si>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</si>
  <si>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</si>
  <si>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</si>
  <si>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</si>
  <si>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</si>
  <si>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</si>
  <si>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</si>
  <si>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</si>
  <si>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</si>
  <si>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</si>
  <si>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</si>
  <si>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</si>
  <si>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</si>
  <si>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</si>
  <si>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</si>
  <si>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</si>
  <si>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</si>
  <si>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</si>
  <si>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</si>
  <si>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</si>
  <si>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</si>
  <si>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</si>
  <si>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</si>
  <si>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</si>
  <si>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</si>
  <si>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</si>
  <si>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</si>
  <si>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</si>
  <si>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</si>
  <si>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</si>
  <si>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</si>
  <si>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</si>
  <si>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</si>
  <si>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</si>
  <si>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</si>
  <si>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</si>
  <si>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</si>
  <si>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</si>
  <si>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</si>
  <si>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</si>
  <si>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</si>
  <si>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</si>
  <si>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</si>
  <si>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</si>
  <si>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</si>
  <si>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</si>
  <si>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</si>
  <si>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</si>
  <si>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</si>
  <si>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</si>
  <si>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</si>
  <si>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</si>
  <si>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</si>
  <si>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</si>
  <si>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</si>
  <si>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</si>
  <si>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</si>
  <si>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</si>
  <si>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</si>
  <si>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</si>
  <si>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</si>
  <si>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</si>
  <si>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</si>
  <si>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</si>
  <si>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</si>
  <si>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</si>
  <si>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</si>
  <si>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</si>
  <si>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</si>
  <si>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</si>
  <si>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</si>
  <si>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</si>
  <si>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</si>
  <si>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</si>
  <si>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</si>
  <si>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</si>
  <si>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</si>
  <si>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</si>
  <si>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</si>
  <si>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</si>
  <si>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</si>
  <si>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</si>
  <si>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</si>
  <si>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</si>
  <si>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</si>
  <si>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</si>
  <si>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</si>
  <si>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</si>
  <si>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</si>
  <si>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</si>
  <si>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</si>
  <si>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</si>
  <si>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</si>
  <si>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</si>
  <si>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</si>
  <si>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</si>
  <si>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</si>
  <si>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</si>
  <si>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</si>
  <si>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</si>
  <si>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</si>
  <si>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</si>
  <si>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</si>
  <si>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</si>
  <si>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</si>
  <si>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</si>
  <si>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</si>
  <si>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</si>
  <si>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</si>
  <si>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</si>
  <si>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</si>
  <si>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</si>
  <si>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</si>
  <si>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</si>
  <si>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</si>
  <si>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</si>
  <si>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</si>
  <si>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</si>
  <si>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</si>
  <si>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</si>
  <si>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</si>
  <si>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</si>
  <si>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</si>
  <si>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</si>
  <si>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</si>
  <si>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</si>
  <si>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</si>
  <si>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</si>
  <si>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</si>
  <si>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</si>
  <si>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</si>
  <si>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</si>
  <si>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</si>
  <si>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</si>
  <si>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</si>
  <si>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</si>
  <si>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</si>
  <si>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</si>
  <si>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</si>
  <si>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</si>
  <si>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</si>
  <si>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</si>
  <si>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</si>
  <si>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</si>
  <si>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</si>
  <si>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</si>
  <si>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</si>
  <si>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</si>
  <si>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</si>
  <si>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</si>
  <si>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</si>
  <si>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</si>
  <si>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</si>
  <si>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</si>
  <si>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</si>
  <si>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</si>
  <si>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</si>
  <si>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</si>
  <si>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</si>
  <si>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</si>
  <si>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</si>
  <si>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</si>
  <si>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</si>
  <si>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</si>
  <si>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</si>
  <si>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</si>
  <si>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</si>
  <si>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</si>
  <si>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</si>
  <si>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</si>
  <si>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</si>
  <si>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</si>
  <si>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</si>
  <si>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</si>
  <si>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</si>
  <si>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</si>
  <si>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</si>
  <si>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</si>
  <si>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</si>
  <si>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</si>
  <si>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</si>
  <si>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</si>
  <si>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</si>
  <si>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</si>
  <si>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</si>
  <si>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</si>
  <si>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</si>
  <si>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</si>
  <si>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</si>
  <si>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</si>
  <si>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</si>
  <si>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</si>
  <si>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</si>
  <si>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</si>
  <si>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</si>
  <si>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</si>
  <si>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</si>
  <si>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</si>
  <si>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</si>
  <si>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</si>
  <si>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</si>
  <si>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</si>
  <si>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</si>
  <si>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</si>
  <si>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</si>
  <si>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</si>
  <si>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</si>
  <si>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</si>
  <si>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</si>
  <si>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</si>
  <si>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</si>
  <si>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</si>
  <si>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</si>
  <si>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</si>
  <si>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</si>
  <si>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</si>
  <si>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</si>
  <si>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</si>
  <si>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</si>
  <si>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</si>
  <si>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</si>
  <si>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</si>
  <si>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</si>
  <si>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</si>
  <si>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</si>
  <si>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</si>
  <si>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</si>
  <si>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</si>
  <si>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</si>
  <si>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</si>
  <si>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</si>
  <si>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</si>
  <si>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</si>
  <si>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</si>
  <si>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</si>
  <si>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</si>
  <si>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</si>
  <si>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</si>
  <si>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</si>
  <si>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</si>
  <si>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</si>
  <si>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</si>
  <si>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</si>
  <si>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</si>
  <si>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</si>
  <si>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</si>
  <si>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</si>
  <si>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</si>
  <si>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</si>
  <si>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</si>
  <si>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</si>
  <si>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</si>
  <si>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</si>
  <si>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</si>
  <si>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</si>
  <si>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</si>
  <si>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</si>
  <si>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</si>
  <si>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</si>
  <si>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</si>
  <si>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</si>
  <si>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</si>
  <si>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</si>
  <si>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</si>
  <si>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</si>
  <si>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</si>
  <si>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</si>
  <si>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</si>
  <si>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</si>
  <si>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</si>
  <si>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</si>
  <si>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</si>
  <si>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</si>
  <si>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</si>
  <si>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</si>
  <si>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</si>
  <si>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</si>
  <si>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</si>
  <si>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</si>
  <si>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</si>
  <si>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</si>
  <si>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</si>
  <si>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</si>
  <si>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</si>
  <si>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</si>
  <si>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</si>
  <si>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</si>
  <si>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</si>
  <si>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</si>
  <si>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</si>
  <si>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</si>
  <si>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</si>
  <si>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</si>
  <si>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</si>
  <si>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</si>
  <si>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</si>
  <si>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</si>
  <si>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</si>
  <si>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</si>
  <si>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</si>
  <si>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</si>
  <si>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</si>
  <si>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</si>
  <si>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</si>
  <si>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</si>
  <si>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</si>
  <si>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</si>
  <si>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</si>
  <si>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</si>
  <si>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</si>
  <si>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</si>
  <si>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</si>
  <si>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</si>
  <si>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</si>
  <si>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</si>
  <si>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</si>
  <si>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</si>
  <si>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</si>
  <si>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</si>
  <si>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</si>
  <si>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</si>
  <si>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</si>
  <si>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</si>
  <si>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</si>
  <si>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</si>
  <si>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</si>
  <si>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</si>
  <si>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</si>
  <si>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</si>
  <si>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</si>
  <si>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</si>
  <si>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</si>
  <si>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</si>
  <si>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</si>
  <si>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</si>
  <si>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</si>
  <si>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</si>
  <si>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</si>
  <si>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</si>
  <si>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</si>
  <si>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</si>
  <si>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</si>
  <si>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</si>
  <si>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</si>
  <si>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</si>
  <si>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</si>
  <si>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</si>
  <si>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</si>
  <si>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</si>
  <si>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</si>
  <si>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</si>
  <si>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</si>
  <si>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</si>
  <si>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</si>
  <si>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</si>
  <si>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</si>
  <si>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</si>
  <si>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</si>
  <si>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</si>
  <si>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</si>
  <si>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</si>
  <si>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</si>
  <si>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</si>
  <si>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</si>
  <si>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</si>
  <si>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</si>
  <si>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</si>
  <si>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</si>
  <si>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</si>
  <si>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</si>
  <si>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</si>
  <si>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</si>
  <si>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</si>
  <si>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</si>
  <si>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</si>
  <si>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</si>
  <si>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</si>
  <si>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</si>
  <si>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</si>
  <si>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</si>
  <si>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</si>
  <si>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</si>
  <si>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</si>
  <si>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</si>
  <si>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</si>
  <si>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</si>
  <si>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</si>
  <si>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</si>
  <si>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</si>
  <si>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</si>
  <si>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</si>
  <si>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</si>
  <si>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</si>
  <si>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</si>
  <si>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</si>
  <si>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</si>
  <si>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</si>
  <si>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</si>
  <si>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</si>
  <si>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</si>
  <si>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</si>
  <si>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</si>
  <si>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</si>
  <si>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</si>
  <si>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</si>
  <si>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</si>
  <si>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</si>
  <si>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</si>
  <si>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</si>
  <si>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</si>
  <si>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</si>
  <si>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</si>
  <si>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</si>
  <si>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</si>
  <si>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</si>
  <si>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</si>
  <si>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</si>
  <si>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</si>
  <si>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</si>
  <si>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</si>
  <si>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</si>
  <si>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</si>
  <si>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</si>
  <si>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</si>
  <si>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</si>
  <si>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</si>
  <si>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</si>
  <si>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</si>
  <si>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</si>
  <si>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</si>
  <si>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</si>
  <si>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</si>
  <si>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</si>
  <si>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</si>
  <si>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</si>
  <si>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</si>
  <si>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</si>
  <si>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</si>
  <si>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</si>
  <si>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</si>
  <si>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</si>
  <si>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</si>
  <si>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</si>
  <si>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</si>
  <si>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</si>
  <si>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</si>
  <si>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</si>
  <si>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</si>
  <si>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</si>
  <si>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</si>
  <si>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</si>
  <si>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</si>
  <si>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</si>
  <si>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</si>
  <si>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</si>
  <si>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</si>
  <si>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</si>
  <si>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</si>
  <si>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</si>
  <si>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</si>
  <si>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</si>
  <si>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</si>
  <si>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</si>
  <si>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</si>
  <si>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</si>
  <si>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</si>
  <si>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</si>
  <si>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</si>
  <si>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</si>
  <si>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</si>
  <si>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</si>
  <si>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</si>
  <si>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</si>
  <si>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</si>
  <si>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</si>
  <si>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</si>
  <si>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</si>
  <si>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</si>
  <si>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</si>
  <si>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</si>
  <si>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</si>
  <si>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</si>
  <si>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</si>
  <si>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</si>
  <si>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</si>
  <si>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</si>
  <si>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</si>
  <si>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</si>
  <si>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</si>
  <si>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</si>
  <si>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</si>
  <si>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</si>
  <si>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</si>
  <si>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</si>
  <si>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</si>
  <si>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</si>
  <si>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</si>
  <si>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</si>
  <si>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</si>
  <si>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</si>
  <si>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</si>
  <si>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</si>
  <si>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</si>
  <si>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</si>
  <si>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</si>
  <si>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</si>
  <si>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</si>
  <si>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</si>
  <si>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</si>
  <si>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</si>
  <si>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</si>
  <si>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</si>
  <si>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</si>
  <si>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</si>
  <si>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</si>
  <si>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</si>
  <si>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</si>
  <si>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</si>
  <si>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</si>
  <si>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</si>
  <si>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</si>
  <si>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</si>
  <si>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</si>
  <si>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</si>
  <si>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</si>
  <si>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</si>
  <si>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</si>
  <si>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</si>
  <si>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</si>
  <si>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</si>
  <si>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1:26*1;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</si>
  <si>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</si>
  <si>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</si>
  <si>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</si>
  <si>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</si>
  <si>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</si>
  <si>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</si>
  <si>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</si>
  <si>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</si>
  <si>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</si>
  <si>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</si>
  <si>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</si>
  <si>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</si>
  <si>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</si>
  <si>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</si>
  <si>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</si>
  <si>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</si>
  <si>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</si>
  <si>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</si>
  <si>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</si>
  <si>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</si>
  <si>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</si>
  <si>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</si>
  <si>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</si>
  <si>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</si>
  <si>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</si>
  <si>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</si>
  <si>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</si>
  <si>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</si>
  <si>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</si>
  <si>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</si>
  <si>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</si>
  <si>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</si>
  <si>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</si>
  <si>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</si>
  <si>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</si>
  <si>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</si>
  <si>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</si>
  <si>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</si>
  <si>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</si>
  <si>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</si>
  <si>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</si>
  <si>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</si>
  <si>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</si>
  <si>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</si>
  <si>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</si>
  <si>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</si>
  <si>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</si>
  <si>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</si>
  <si>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</si>
  <si>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</si>
  <si>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</si>
  <si>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</si>
  <si>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</si>
  <si>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</si>
  <si>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</si>
  <si>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</si>
  <si>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</si>
  <si>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</si>
  <si>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</si>
  <si>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</si>
  <si>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</si>
  <si>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</si>
  <si>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</si>
  <si>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</si>
  <si>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</si>
  <si>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</si>
  <si>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</si>
  <si>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</si>
  <si>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</si>
  <si>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</si>
  <si>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</si>
  <si>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</si>
  <si>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</si>
  <si>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</si>
  <si>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</si>
  <si>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</si>
  <si>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</si>
  <si>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</si>
  <si>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</si>
  <si>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</si>
  <si>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</si>
  <si>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</si>
  <si>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</si>
  <si>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</si>
  <si>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</si>
  <si>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</si>
  <si>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</si>
  <si>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</si>
  <si>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</si>
  <si>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</si>
  <si>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</si>
  <si>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</si>
  <si>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</si>
  <si>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</si>
  <si>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</si>
  <si>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</si>
  <si>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</si>
  <si>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</si>
  <si>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</si>
  <si>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</si>
  <si>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</si>
  <si>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</si>
  <si>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</si>
  <si>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</si>
  <si>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</si>
  <si>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</si>
  <si>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</si>
  <si>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</si>
  <si>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</si>
  <si>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</si>
  <si>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</si>
  <si>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</si>
  <si>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</si>
  <si>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</si>
  <si>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</si>
  <si>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</si>
  <si>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</si>
  <si>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</si>
  <si>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</si>
  <si>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</si>
  <si>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</si>
  <si>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</si>
  <si>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</si>
  <si>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</si>
  <si>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</si>
  <si>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</si>
  <si>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</si>
  <si>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</si>
  <si>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</si>
  <si>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</si>
  <si>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</si>
  <si>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</si>
  <si>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</si>
  <si>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</si>
  <si>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</si>
  <si>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</si>
  <si>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</si>
  <si>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</si>
  <si>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</si>
  <si>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</si>
  <si>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</si>
  <si>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</si>
  <si>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</si>
  <si>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</si>
  <si>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</si>
  <si>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</si>
  <si>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</si>
  <si>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</si>
  <si>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</si>
  <si>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</si>
  <si>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</si>
  <si>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</si>
  <si>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</si>
  <si>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</si>
  <si>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</si>
  <si>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</si>
  <si>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</si>
  <si>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</si>
  <si>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</si>
  <si>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</si>
  <si>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</si>
  <si>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</si>
  <si>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</si>
  <si>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</si>
  <si>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</si>
  <si>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</si>
  <si>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</si>
  <si>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</si>
  <si>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</si>
  <si>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</si>
  <si>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</si>
  <si>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</si>
  <si>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</si>
  <si>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</si>
  <si>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</si>
  <si>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</si>
  <si>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</si>
  <si>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</si>
  <si>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</si>
  <si>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</si>
  <si>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</si>
  <si>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</si>
  <si>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</si>
  <si>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</si>
  <si>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</si>
  <si>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</si>
  <si>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</si>
  <si>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</si>
  <si>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</si>
  <si>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</si>
  <si>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</si>
  <si>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</si>
  <si>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</si>
  <si>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</si>
  <si>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</si>
  <si>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</si>
  <si>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</si>
  <si>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</si>
  <si>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</si>
  <si>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</si>
  <si>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</si>
  <si>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</si>
  <si>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</si>
  <si>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</si>
  <si>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</si>
  <si>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</si>
  <si>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</si>
  <si>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</si>
  <si>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</si>
  <si>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</si>
  <si>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</si>
  <si>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</si>
  <si>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</si>
  <si>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</si>
  <si>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</si>
  <si>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</si>
  <si>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</si>
  <si>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</si>
  <si>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</si>
  <si>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</si>
  <si>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</si>
  <si>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</si>
  <si>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</si>
  <si>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</si>
  <si>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</si>
  <si>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</si>
  <si>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</si>
  <si>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</si>
  <si>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</si>
  <si>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</si>
  <si>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</si>
  <si>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</si>
  <si>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</si>
  <si>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</si>
  <si>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</si>
  <si>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</si>
  <si>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</si>
  <si>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</si>
  <si>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</si>
  <si>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</si>
  <si>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</si>
  <si>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</si>
  <si>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</si>
  <si>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</si>
  <si>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</si>
  <si>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</si>
  <si>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</si>
  <si>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</si>
  <si>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</si>
  <si>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</si>
  <si>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</si>
  <si>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</si>
  <si>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</si>
  <si>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</si>
  <si>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</si>
  <si>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</si>
  <si>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</si>
  <si>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</si>
  <si>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</si>
  <si>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</si>
  <si>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</si>
  <si>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</si>
  <si>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</si>
  <si>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</si>
  <si>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</si>
  <si>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</si>
  <si>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</si>
  <si>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</si>
  <si>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</si>
  <si>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</si>
  <si>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</si>
  <si>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</si>
  <si>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</si>
  <si>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</si>
  <si>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</si>
  <si>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</si>
  <si>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</si>
  <si>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</si>
  <si>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</si>
  <si>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</si>
  <si>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</si>
  <si>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</si>
  <si>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</si>
  <si>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</si>
  <si>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</si>
  <si>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</si>
  <si>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</si>
  <si>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</si>
  <si>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</si>
  <si>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</si>
  <si>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</si>
  <si>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</si>
  <si>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</si>
  <si>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</si>
  <si>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</si>
  <si>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</si>
  <si>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</si>
  <si>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</si>
  <si>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</si>
  <si>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</si>
  <si>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</si>
  <si>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</si>
  <si>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</si>
  <si>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</si>
  <si>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</si>
  <si>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</si>
  <si>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</si>
  <si>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</si>
  <si>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</si>
  <si>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</si>
  <si>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</si>
  <si>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</si>
  <si>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</si>
  <si>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</si>
  <si>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</si>
  <si>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</si>
  <si>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</si>
  <si>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</si>
  <si>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</si>
  <si>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</si>
  <si>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</si>
  <si>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</si>
  <si>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</si>
  <si>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</si>
  <si>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</si>
  <si>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</si>
  <si>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</si>
  <si>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</si>
  <si>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</si>
  <si>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</si>
  <si>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</si>
  <si>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</si>
  <si>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</si>
  <si>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</si>
  <si>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</si>
  <si>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</si>
  <si>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</si>
  <si>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</si>
  <si>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</si>
  <si>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</si>
  <si>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</si>
  <si>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</si>
  <si>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</si>
  <si>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</si>
  <si>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</si>
  <si>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</si>
  <si>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</si>
  <si>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</si>
  <si>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</si>
  <si>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</si>
  <si>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</si>
  <si>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</si>
  <si>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</si>
  <si>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</si>
  <si>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</si>
  <si>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</si>
  <si>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</si>
  <si>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</si>
  <si>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</si>
  <si>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</si>
  <si>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</si>
  <si>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</si>
  <si>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</si>
  <si>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</si>
  <si>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</si>
  <si>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</si>
  <si>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</si>
  <si>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</si>
  <si>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</si>
  <si>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</si>
  <si>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</si>
  <si>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</si>
  <si>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</si>
  <si>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</si>
  <si>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</si>
  <si>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</si>
  <si>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</si>
  <si>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</si>
  <si>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</si>
  <si>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</si>
  <si>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</si>
  <si>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</si>
  <si>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</si>
  <si>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</si>
  <si>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</si>
  <si>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</si>
  <si>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</si>
  <si>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</si>
  <si>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</si>
  <si>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</si>
  <si>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</si>
  <si>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</si>
  <si>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</si>
  <si>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</si>
  <si>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</si>
  <si>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</si>
  <si>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</si>
  <si>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</si>
  <si>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</si>
  <si>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</si>
  <si>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</si>
  <si>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</si>
  <si>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</si>
  <si>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</si>
  <si>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</si>
  <si>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</si>
  <si>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</si>
  <si>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</si>
  <si>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</si>
  <si>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</si>
  <si>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</si>
  <si>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</si>
  <si>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</si>
  <si>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</si>
  <si>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</si>
  <si>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</si>
  <si>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</si>
  <si>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</si>
  <si>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</si>
  <si>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</si>
  <si>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</si>
  <si>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</si>
  <si>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</si>
  <si>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</si>
  <si>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</si>
  <si>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</si>
  <si>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</si>
  <si>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</si>
  <si>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</si>
  <si>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</si>
  <si>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</si>
  <si>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</si>
  <si>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</si>
  <si>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</si>
  <si>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</si>
  <si>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</si>
  <si>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</si>
  <si>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</si>
  <si>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</si>
  <si>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</si>
  <si>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</si>
  <si>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</si>
  <si>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</si>
  <si>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</si>
  <si>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</si>
  <si>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</si>
  <si>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</si>
  <si>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</si>
  <si>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</si>
  <si>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</si>
  <si>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</si>
  <si>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</si>
  <si>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</si>
  <si>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</si>
  <si>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</si>
  <si>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</si>
  <si>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</si>
  <si>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</si>
  <si>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</si>
  <si>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</si>
  <si>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</si>
  <si>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</si>
  <si>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</si>
  <si>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</si>
  <si>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</si>
  <si>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</si>
  <si>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</si>
  <si>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</si>
  <si>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</si>
  <si>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</si>
  <si>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</si>
  <si>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</si>
  <si>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</si>
  <si>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</si>
  <si>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</si>
  <si>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</si>
  <si>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</si>
  <si>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</si>
  <si>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</si>
  <si>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</si>
  <si>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</si>
  <si>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</si>
  <si>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</si>
  <si>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</si>
  <si>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</si>
  <si>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</si>
  <si>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</si>
  <si>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</si>
  <si>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</si>
  <si>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</si>
  <si>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</si>
  <si>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</si>
  <si>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</si>
  <si>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</si>
  <si>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</si>
  <si>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</si>
  <si>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</si>
  <si>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</si>
  <si>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</si>
  <si>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</si>
  <si>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</si>
  <si>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</si>
  <si>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</si>
  <si>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</si>
  <si>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</si>
  <si>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</si>
  <si>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</si>
  <si>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</si>
  <si>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</si>
  <si>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</si>
  <si>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</si>
  <si>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</si>
  <si>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</si>
  <si>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</si>
  <si>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</si>
  <si>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</si>
  <si>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</si>
  <si>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</si>
  <si>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</si>
  <si>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</si>
  <si>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</si>
  <si>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</si>
  <si>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</si>
  <si>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</si>
  <si>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</si>
  <si>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</si>
  <si>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</si>
  <si>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</si>
  <si>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</si>
  <si>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</si>
  <si>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</si>
  <si>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</si>
  <si>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</si>
  <si>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</si>
  <si>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</si>
  <si>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</si>
  <si>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</si>
  <si>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</si>
  <si>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</si>
  <si>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</si>
  <si>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</si>
  <si>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</si>
  <si>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</si>
  <si>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</si>
  <si>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</si>
  <si>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</si>
  <si>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</si>
  <si>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</si>
  <si>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</si>
  <si>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</si>
  <si>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</si>
  <si>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</si>
  <si>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</si>
  <si>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</si>
  <si>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</si>
  <si>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</si>
  <si>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</si>
  <si>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</si>
  <si>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</si>
  <si>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</si>
  <si>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</si>
  <si>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</si>
  <si>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</si>
  <si>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</si>
  <si>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</si>
  <si>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</si>
  <si>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</si>
  <si>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</si>
  <si>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</si>
  <si>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</si>
  <si>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</si>
  <si>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</si>
  <si>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</si>
  <si>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</si>
  <si>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</si>
  <si>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</si>
  <si>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</si>
  <si>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</si>
  <si>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</si>
  <si>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</si>
  <si>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</si>
  <si>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</si>
  <si>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</si>
  <si>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</si>
  <si>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</si>
  <si>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</si>
  <si>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</si>
  <si>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</si>
  <si>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</si>
  <si>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</si>
  <si>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</si>
  <si>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</si>
  <si>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</si>
  <si>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</si>
  <si>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</si>
  <si>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</si>
  <si>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</si>
  <si>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</si>
  <si>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</si>
  <si>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</si>
  <si>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</si>
  <si>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</si>
  <si>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</si>
  <si>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</si>
  <si>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</si>
  <si>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</si>
  <si>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</si>
  <si>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</si>
  <si>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</si>
  <si>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</si>
  <si>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</si>
  <si>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</si>
  <si>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</si>
  <si>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</si>
  <si>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</si>
  <si>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</si>
  <si>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</si>
  <si>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</si>
  <si>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</si>
  <si>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</si>
  <si>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</si>
  <si>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</si>
  <si>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</si>
  <si>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</si>
  <si>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</si>
  <si>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</si>
  <si>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</si>
  <si>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</si>
  <si>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</si>
  <si>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</si>
  <si>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</si>
  <si>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</si>
  <si>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</si>
  <si>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</si>
  <si>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</si>
  <si>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</si>
  <si>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</si>
  <si>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</si>
  <si>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</si>
  <si>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</si>
  <si>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</si>
  <si>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</si>
  <si>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</si>
  <si>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</si>
  <si>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</si>
  <si>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</si>
  <si>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</si>
  <si>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</si>
  <si>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</si>
  <si>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</si>
  <si>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</si>
  <si>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</si>
  <si>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</si>
  <si>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</si>
  <si>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</si>
  <si>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</si>
  <si>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</si>
  <si>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</si>
  <si>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</si>
  <si>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</si>
  <si>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</si>
  <si>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</si>
  <si>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</si>
  <si>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</si>
  <si>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</si>
  <si>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</si>
  <si>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</si>
  <si>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</si>
  <si>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</si>
  <si>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</si>
  <si>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</si>
  <si>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</si>
  <si>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</si>
  <si>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</si>
  <si>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</si>
  <si>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</si>
  <si>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</si>
  <si>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</si>
  <si>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</si>
  <si>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</si>
  <si>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</si>
  <si>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</si>
  <si>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</si>
  <si>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</si>
  <si>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</si>
  <si>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</si>
  <si>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</si>
  <si>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</si>
  <si>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</si>
  <si>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</si>
  <si>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</si>
  <si>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</si>
  <si>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</si>
  <si>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</si>
  <si>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</si>
  <si>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</si>
  <si>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</si>
  <si>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</si>
  <si>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</si>
  <si>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</si>
  <si>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</si>
  <si>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</si>
  <si>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</si>
  <si>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</si>
  <si>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</si>
  <si>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</si>
  <si>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</si>
  <si>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</si>
  <si>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</si>
  <si>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</si>
  <si>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</si>
  <si>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</si>
  <si>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</si>
  <si>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</si>
  <si>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</si>
  <si>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</si>
  <si>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</si>
  <si>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</si>
  <si>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</si>
  <si>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</si>
  <si>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</si>
  <si>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</si>
  <si>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</si>
  <si>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</si>
  <si>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</si>
  <si>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</si>
  <si>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</si>
  <si>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</si>
  <si>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</si>
  <si>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</si>
  <si>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</si>
  <si>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</si>
  <si>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</si>
  <si>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</si>
  <si>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</si>
  <si>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</si>
  <si>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</si>
  <si>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</si>
  <si>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</si>
  <si>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</si>
  <si>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</si>
  <si>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</si>
  <si>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</si>
  <si>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</si>
  <si>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</si>
  <si>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</si>
  <si>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</si>
  <si>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</si>
  <si>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</si>
  <si>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</si>
  <si>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</si>
  <si>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</si>
  <si>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</si>
  <si>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</si>
  <si>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</si>
  <si>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</si>
  <si>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</si>
  <si>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</si>
  <si>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</si>
  <si>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</si>
  <si>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</si>
  <si>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</si>
  <si>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</si>
  <si>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</si>
  <si>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</si>
  <si>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</si>
  <si>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</si>
  <si>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</si>
  <si>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</si>
  <si>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</si>
  <si>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</si>
  <si>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</si>
  <si>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</si>
  <si>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</si>
  <si>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</si>
  <si>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</si>
  <si>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</si>
  <si>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</si>
  <si>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</si>
  <si>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</si>
  <si>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</si>
  <si>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</si>
  <si>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</si>
  <si>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</si>
  <si>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</si>
  <si>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</si>
  <si>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</si>
  <si>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</si>
  <si>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</si>
  <si>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</si>
  <si>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</si>
  <si>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</si>
  <si>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</si>
  <si>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</si>
  <si>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</si>
  <si>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</si>
  <si>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</si>
  <si>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</si>
  <si>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</si>
  <si>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</si>
  <si>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</si>
  <si>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</si>
  <si>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</si>
  <si>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</si>
  <si>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</si>
  <si>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</si>
  <si>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</si>
  <si>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</si>
  <si>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</si>
  <si>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</si>
  <si>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</si>
  <si>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</si>
  <si>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</si>
  <si>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</si>
  <si>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</si>
  <si>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</si>
  <si>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</si>
  <si>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</si>
  <si>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</si>
  <si>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</si>
  <si>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</si>
  <si>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</si>
  <si>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</si>
  <si>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</si>
  <si>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</si>
  <si>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</si>
  <si>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</si>
  <si>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</si>
  <si>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</si>
  <si>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</si>
  <si>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</si>
  <si>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</si>
  <si>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</si>
  <si>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</si>
  <si>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</si>
  <si>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</si>
  <si>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</si>
  <si>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</si>
  <si>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</si>
  <si>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</si>
  <si>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</si>
  <si>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</si>
  <si>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</si>
  <si>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</si>
  <si>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</si>
  <si>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</si>
  <si>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</si>
  <si>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</si>
  <si>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</si>
  <si>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</si>
  <si>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</si>
  <si>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</si>
  <si>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</si>
  <si>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</si>
  <si>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</si>
  <si>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</si>
  <si>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</si>
  <si>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</si>
  <si>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</si>
  <si>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</si>
  <si>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</si>
  <si>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</si>
  <si>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</si>
  <si>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</si>
  <si>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</si>
  <si>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</si>
  <si>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</si>
  <si>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</si>
  <si>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</si>
  <si>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</si>
  <si>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</si>
  <si>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</si>
  <si>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</si>
  <si>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</si>
  <si>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</si>
  <si>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</si>
  <si>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</si>
  <si>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</si>
  <si>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</si>
  <si>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</si>
  <si>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</si>
  <si>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</si>
  <si>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</si>
  <si>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</si>
  <si>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</si>
  <si>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</si>
  <si>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</si>
  <si>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</si>
  <si>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</si>
  <si>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</si>
  <si>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</si>
  <si>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</si>
  <si>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</si>
  <si>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</si>
  <si>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</si>
  <si>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</si>
  <si>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</si>
  <si>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</si>
  <si>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</si>
  <si>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</si>
  <si>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</si>
  <si>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</si>
  <si>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</si>
  <si>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</si>
  <si>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</si>
  <si>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</si>
  <si>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</si>
  <si>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</si>
  <si>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</si>
  <si>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</si>
  <si>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</si>
  <si>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</si>
  <si>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</si>
  <si>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</si>
  <si>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</si>
  <si>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</si>
  <si>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</si>
  <si>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</si>
  <si>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</si>
  <si>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</si>
  <si>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</si>
  <si>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</si>
  <si>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</si>
  <si>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</si>
  <si>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</si>
  <si>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</si>
  <si>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</si>
  <si>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</si>
  <si>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</si>
  <si>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</si>
  <si>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</si>
  <si>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</si>
  <si>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</si>
  <si>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</si>
  <si>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</si>
  <si>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</si>
  <si>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</si>
  <si>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</si>
  <si>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</si>
  <si>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</si>
  <si>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</si>
  <si>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</si>
  <si>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</si>
  <si>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</si>
  <si>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</si>
  <si>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</si>
  <si>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</si>
  <si>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</si>
  <si>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</si>
  <si>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</si>
  <si>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</si>
  <si>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</si>
  <si>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</si>
  <si>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</si>
  <si>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</si>
  <si>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</si>
  <si>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</si>
  <si>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</si>
  <si>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</si>
  <si>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</si>
  <si>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</si>
  <si>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</si>
  <si>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</si>
  <si>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</si>
  <si>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</si>
  <si>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</si>
  <si>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</si>
  <si>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</si>
  <si>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</si>
  <si>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</si>
  <si>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</si>
  <si>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</si>
  <si>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</si>
  <si>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</si>
  <si>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</si>
  <si>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</si>
  <si>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</si>
  <si>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</si>
  <si>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</si>
  <si>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</si>
  <si>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</si>
  <si>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</si>
  <si>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</si>
  <si>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</si>
  <si>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</si>
  <si>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</si>
  <si>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</si>
  <si>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</si>
  <si>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</si>
  <si>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</si>
  <si>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</si>
  <si>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</si>
  <si>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</si>
  <si>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</si>
  <si>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</si>
  <si>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</si>
  <si>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</si>
  <si>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</si>
  <si>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</si>
  <si>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</si>
  <si>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</si>
  <si>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</si>
  <si>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</si>
  <si>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</si>
  <si>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</si>
  <si>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</si>
  <si>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</si>
  <si>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</si>
  <si>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</si>
  <si>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</si>
  <si>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</si>
  <si>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</si>
  <si>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</si>
  <si>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</si>
  <si>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</si>
  <si>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</si>
  <si>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</si>
  <si>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</si>
  <si>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</si>
  <si>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</si>
  <si>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</si>
  <si>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</si>
  <si>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</si>
  <si>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</si>
  <si>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</si>
  <si>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</si>
  <si>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</si>
  <si>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</si>
  <si>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</si>
  <si>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</si>
  <si>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</si>
  <si>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</si>
  <si>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</si>
  <si>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</si>
  <si>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</si>
  <si>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</si>
  <si>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</si>
  <si>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</si>
  <si>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</si>
  <si>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</si>
  <si>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</si>
  <si>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</si>
  <si>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</si>
  <si>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</si>
  <si>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</si>
  <si>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</si>
  <si>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</si>
  <si>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</si>
  <si>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</si>
  <si>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</si>
  <si>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</si>
  <si>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</si>
  <si>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</si>
  <si>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</si>
  <si>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</si>
  <si>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</si>
  <si>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</si>
  <si>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</si>
  <si>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</si>
  <si>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</si>
  <si>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</si>
  <si>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</si>
  <si>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</si>
  <si>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</si>
  <si>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</si>
  <si>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</si>
  <si>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</si>
  <si>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</si>
  <si>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</si>
  <si>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</si>
  <si>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</si>
  <si>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</si>
  <si>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</si>
  <si>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</si>
  <si>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</si>
  <si>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</si>
  <si>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</si>
  <si>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</si>
  <si>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</si>
  <si>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</si>
  <si>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</si>
  <si>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</si>
  <si>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</si>
  <si>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</si>
  <si>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</si>
  <si>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</si>
  <si>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</si>
  <si>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</si>
  <si>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</si>
  <si>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</si>
  <si>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</si>
  <si>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</si>
  <si>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</si>
  <si>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</si>
  <si>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</si>
  <si>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</si>
  <si>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</si>
  <si>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</si>
  <si>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</si>
  <si>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</si>
  <si>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</si>
  <si>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</si>
  <si>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</si>
  <si>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</si>
  <si>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</si>
  <si>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</si>
  <si>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</si>
  <si>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</si>
  <si>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</si>
  <si>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</si>
  <si>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</si>
  <si>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</si>
  <si>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</si>
  <si>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</si>
  <si>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</si>
  <si>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</si>
  <si>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</si>
  <si>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</si>
  <si>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</si>
  <si>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</si>
  <si>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</si>
  <si>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</si>
  <si>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</si>
  <si>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</si>
  <si>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</si>
  <si>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</si>
  <si>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</si>
  <si>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</si>
  <si>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</si>
  <si>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</si>
  <si>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</si>
  <si>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</si>
  <si>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</si>
  <si>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</si>
  <si>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</si>
  <si>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</si>
  <si>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</si>
  <si>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</si>
  <si>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</si>
  <si>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</si>
  <si>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</si>
  <si>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</si>
  <si>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</si>
  <si>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</si>
  <si>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</si>
  <si>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</si>
  <si>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</si>
  <si>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</si>
  <si>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</si>
  <si>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</si>
  <si>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</si>
  <si>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</si>
  <si>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</si>
  <si>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</si>
  <si>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</si>
  <si>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</si>
  <si>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</si>
  <si>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</si>
  <si>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</si>
  <si>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</si>
  <si>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</si>
  <si>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</si>
  <si>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</si>
  <si>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</si>
  <si>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</si>
  <si>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</si>
  <si>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</si>
  <si>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</si>
  <si>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</si>
  <si>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</si>
  <si>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</si>
  <si>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</si>
  <si>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</si>
  <si>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</si>
  <si>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</si>
  <si>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</si>
  <si>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</si>
  <si>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</si>
  <si>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</si>
  <si>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</si>
  <si>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</si>
  <si>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</si>
  <si>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</si>
  <si>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</si>
  <si>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</si>
  <si>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</si>
  <si>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</si>
  <si>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
955 m (podobvod Sluncová) + 3064 (obvod Hrabovka) + 2604 (obvod Dvorana) 
955+3064+2604=6 623.000 [A] 
Kolejnice z oceli R260 (vnitřní pás) a z oceli R350 HT (vnější pás), výměra odečtena z výkresů 
554 m (podobvod Sluncová) + 71 (obvod Hrabovka) + 144 (obvod Dvorana) 
554+71+144=769.000 [B] 
Kolejnice z oceli R350 HT (vnitřní a vnější pás), výměra odečtena z výkresů 
22 m (podobvod Sluncová) + 430 (obvod Hrabovka) + 1358 (obvod Dvorana) 
22+430+1358=1 810.000 [C] 
Celkem: A+B+C=9 202.000 [D]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</si>
  <si>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</si>
  <si>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</si>
  <si>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</si>
  <si>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</si>
  <si>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</si>
  <si>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</si>
  <si>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</si>
  <si>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</si>
  <si>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</si>
  <si>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</si>
  <si>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</si>
  <si>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PPK, počítáno s 3 průjezdy ASP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</si>
  <si>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</si>
  <si>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</si>
  <si>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</si>
  <si>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</si>
  <si>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</si>
  <si>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</si>
  <si>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</si>
  <si>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</si>
  <si>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</si>
  <si>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</si>
  <si>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</si>
  <si>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</si>
  <si>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</si>
  <si>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</si>
  <si>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</si>
  <si>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</si>
  <si>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</si>
  <si>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</si>
  <si>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</si>
  <si>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</si>
  <si>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</si>
  <si>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</si>
  <si>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</si>
  <si>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</si>
  <si>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</si>
  <si>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</si>
  <si>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</si>
  <si>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</si>
  <si>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</si>
  <si>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</si>
  <si>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</si>
  <si>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</si>
  <si>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</si>
  <si>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</si>
  <si>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</si>
  <si>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</si>
  <si>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</si>
  <si>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</si>
  <si>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</si>
  <si>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</si>
  <si>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</si>
  <si>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</si>
  <si>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</si>
  <si>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</si>
  <si>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</si>
  <si>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</si>
  <si>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</si>
  <si>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</si>
  <si>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</si>
  <si>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</si>
  <si>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</si>
  <si>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</si>
  <si>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</si>
  <si>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</si>
  <si>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</si>
  <si>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</si>
  <si>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</si>
  <si>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</si>
  <si>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</si>
  <si>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</si>
  <si>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</si>
  <si>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</si>
  <si>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</si>
  <si>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</si>
  <si>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</si>
  <si>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</si>
  <si>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</si>
  <si>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</si>
  <si>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</si>
  <si>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</si>
  <si>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</si>
  <si>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</si>
  <si>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</si>
  <si>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</si>
  <si>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</si>
  <si>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</si>
  <si>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</si>
  <si>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</si>
  <si>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</si>
  <si>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svršku;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</si>
  <si>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</si>
  <si>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</si>
  <si>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</si>
  <si>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</si>
  <si>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</si>
  <si>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</si>
  <si>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</si>
  <si>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</si>
  <si>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</si>
  <si>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</si>
  <si>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</si>
  <si>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</si>
  <si>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</si>
  <si>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</si>
  <si>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</si>
  <si>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</si>
  <si>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</si>
  <si>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</si>
  <si>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</si>
  <si>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</si>
  <si>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</si>
  <si>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</si>
  <si>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</si>
  <si>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</si>
  <si>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</si>
  <si>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</si>
  <si>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</si>
  <si>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</si>
  <si>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</si>
  <si>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</si>
  <si>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</si>
  <si>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</si>
  <si>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</si>
  <si>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</si>
  <si>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</si>
  <si>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</si>
  <si>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</si>
  <si>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</si>
  <si>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</si>
  <si>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</si>
  <si>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</si>
  <si>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</si>
  <si>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</si>
  <si>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</si>
  <si>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</si>
  <si>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</si>
  <si>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</si>
  <si>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</si>
  <si>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</si>
  <si>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</si>
  <si>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</si>
  <si>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</si>
  <si>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</si>
  <si>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</si>
  <si>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</si>
  <si>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</si>
  <si>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</si>
  <si>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</si>
  <si>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</si>
  <si>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</si>
  <si>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</si>
  <si>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</si>
  <si>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</si>
  <si>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</si>
  <si>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</si>
  <si>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</si>
  <si>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</si>
  <si>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</si>
  <si>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</si>
  <si>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</si>
  <si>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</si>
  <si>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</si>
  <si>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</si>
  <si>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M3KM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</si>
  <si>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</si>
  <si>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</si>
  <si>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</si>
  <si>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</si>
  <si>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</si>
  <si>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</si>
  <si>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</si>
  <si>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</si>
  <si>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</si>
  <si>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</si>
  <si>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</si>
  <si>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</si>
  <si>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</si>
  <si>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</si>
  <si>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</si>
  <si>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</si>
  <si>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</si>
  <si>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</si>
  <si>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</si>
  <si>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</si>
  <si>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</si>
  <si>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</si>
  <si>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</si>
  <si>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</si>
  <si>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</si>
  <si>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</si>
  <si>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</si>
  <si>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</si>
  <si>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</si>
  <si>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</si>
  <si>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</si>
  <si>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</si>
  <si>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</si>
  <si>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</si>
  <si>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</si>
  <si>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</si>
  <si>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</si>
  <si>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</si>
  <si>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</si>
  <si>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</si>
  <si>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</si>
  <si>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</si>
  <si>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</si>
  <si>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</si>
  <si>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</si>
  <si>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</si>
  <si>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</si>
  <si>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</si>
  <si>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</si>
  <si>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</si>
  <si>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</si>
  <si>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</si>
  <si>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</si>
  <si>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</si>
  <si>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</si>
  <si>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</si>
  <si>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</si>
  <si>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</si>
  <si>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</si>
  <si>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</si>
  <si>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</si>
  <si>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</si>
  <si>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</si>
  <si>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</si>
  <si>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</si>
  <si>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</si>
  <si>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</si>
  <si>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</si>
  <si>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</si>
  <si>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</si>
  <si>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</si>
  <si>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</si>
  <si>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</si>
  <si>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</si>
  <si>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</si>
  <si>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</si>
  <si>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</si>
  <si>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</si>
  <si>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</si>
  <si>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</si>
  <si>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</si>
  <si>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</si>
  <si>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</si>
  <si>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</si>
  <si>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</si>
  <si>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</si>
  <si>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</si>
  <si>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</si>
  <si>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</si>
  <si>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</si>
  <si>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</si>
  <si>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</si>
  <si>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</si>
  <si>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</si>
  <si>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</si>
  <si>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</si>
  <si>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</si>
  <si>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</si>
  <si>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</si>
  <si>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</si>
  <si>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</si>
  <si>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</si>
  <si>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</si>
  <si>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</si>
  <si>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</si>
  <si>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</si>
  <si>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</si>
  <si>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</si>
  <si>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</si>
  <si>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</si>
  <si>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</si>
  <si>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</si>
  <si>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</si>
  <si>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</si>
  <si>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</si>
  <si>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</si>
  <si>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</si>
  <si>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</si>
  <si>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</si>
  <si>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</si>
  <si>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</si>
  <si>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</si>
  <si>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</si>
  <si>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</si>
  <si>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</si>
  <si>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</si>
  <si>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</si>
  <si>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</si>
  <si>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</si>
  <si>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</si>
  <si>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</si>
  <si>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</si>
  <si>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</si>
  <si>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</si>
  <si>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</si>
  <si>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</si>
  <si>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</si>
  <si>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</si>
  <si>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</si>
  <si>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</si>
  <si>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</si>
  <si>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</si>
  <si>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</si>
  <si>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</si>
  <si>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</si>
  <si>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</si>
  <si>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</si>
  <si>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</si>
  <si>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</si>
  <si>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</si>
  <si>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</si>
  <si>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</si>
  <si>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</si>
  <si>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</si>
  <si>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272313</t>
  </si>
  <si>
    <t>ZÁKLADY Z PROSTÉHO BETONU DO C16/20</t>
  </si>
  <si>
    <t>Podkladní beton pod L prefabrikáty nástupiště a provizorního nástupiště. Viz. TZ a řezy.</t>
  </si>
  <si>
    <t>=0.12*(2396+18+14.445)+71.940</t>
  </si>
  <si>
    <t>23936</t>
  </si>
  <si>
    <t>VÝZTUŽ PODZEM STĚN Z OCELI</t>
  </si>
  <si>
    <t>=0.0544</t>
  </si>
  <si>
    <t>239325</t>
  </si>
  <si>
    <t>PODZEMNÍ STĚNY ZE ŽELEZOBETONU DO C30/37</t>
  </si>
  <si>
    <t>=0.730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</si>
  <si>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</si>
  <si>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</si>
  <si>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</si>
  <si>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</si>
  <si>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</si>
  <si>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</si>
  <si>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</si>
  <si>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=0.78</t>
  </si>
  <si>
    <t>56333</t>
  </si>
  <si>
    <t>VOZOVKOVÉ VRSTVY ZE ŠTĚRKODRTI TL. DO 150 MM</t>
  </si>
  <si>
    <t>Konstrukční vrstva nástupiště a podklad pod betonový základ nástupiště a provizorního nástupiště. Viz. TZ a řezy</t>
  </si>
  <si>
    <t>Konstrukční vrstva nástupiště a podklad pod betonový základ nástupiště. Viz. TZ a řezy 
=(9450-971.378)+0.8*(2428.445)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</si>
  <si>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</si>
  <si>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</si>
  <si>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</si>
  <si>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</si>
  <si>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</si>
  <si>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</si>
  <si>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</si>
  <si>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</si>
  <si>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</si>
  <si>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</si>
  <si>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</si>
  <si>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</si>
  <si>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</si>
  <si>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</si>
  <si>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</si>
  <si>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</si>
  <si>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</si>
  <si>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</si>
  <si>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</si>
  <si>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</si>
  <si>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</si>
  <si>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</si>
  <si>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</si>
  <si>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</si>
  <si>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</si>
  <si>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</si>
  <si>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</si>
  <si>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</si>
  <si>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</si>
  <si>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a provizorní nástupiště. Viz. TZ, situace a řezy</t>
  </si>
  <si>
    <t>Nové nástupiště. Viz. TZ, situace a řezy 
=2396</t>
  </si>
  <si>
    <t>924700</t>
  </si>
  <si>
    <t>NÁSTUPIŠTĚ ATYPICKÁ</t>
  </si>
  <si>
    <t>Svahový prefabrikát a zkrácené prefabrikáty. Viz. TZ, situace a řezy</t>
  </si>
  <si>
    <t>=18+14.445 - odečteno z výkresu</t>
  </si>
  <si>
    <t>62945</t>
  </si>
  <si>
    <t>VYROVNÁVACÍ VRSTVA Z CEMENT MALTY</t>
  </si>
  <si>
    <t>Vrstva mezi podkladním betonem a L prefabrikátem. Viz. TZ a řezy.</t>
  </si>
  <si>
    <t>=1*(2396+32.445)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</si>
  <si>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</si>
  <si>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</si>
  <si>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</si>
  <si>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</si>
  <si>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34219</t>
  </si>
  <si>
    <t>STĚNY A PŘÍČKY VÝPLŇ A ODDĚL Z DÍLCŮ KAMENNÝCH</t>
  </si>
  <si>
    <t>Žulový blok nástupní hrany - viz TZ a řezy.</t>
  </si>
  <si>
    <t>=0.055*(2396+32.445)</t>
  </si>
  <si>
    <t>924860</t>
  </si>
  <si>
    <t>NÁSTUPIŠTĚ - UKONČENÍ NÁSTUPIŠŤ NENÁSTUPNÍ HRANOU NA BETONOVÉ ZÍDCE S OCHRANNÝM ZÁBRADLÍM JAKÉKOLIV VÝŠKY</t>
  </si>
  <si>
    <t>Viz TZ a situace</t>
  </si>
  <si>
    <t>=115 - odečteno z výkresu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</si>
  <si>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</si>
  <si>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</si>
  <si>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</si>
  <si>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</si>
  <si>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</si>
  <si>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</si>
  <si>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</si>
  <si>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</si>
  <si>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</si>
  <si>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</si>
  <si>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</si>
  <si>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</si>
  <si>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=35 - odečteno z výkresu</t>
  </si>
  <si>
    <t>931182</t>
  </si>
  <si>
    <t>VÝPLŇ DILATAČNÍCH SPAR Z POLYSTYRENU TL 20MM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</si>
  <si>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</si>
  <si>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</si>
  <si>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</si>
  <si>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</si>
  <si>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</si>
  <si>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</si>
  <si>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</si>
  <si>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</si>
  <si>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</si>
  <si>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</si>
  <si>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</si>
  <si>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</si>
  <si>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</si>
  <si>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</si>
  <si>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</si>
  <si>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</si>
  <si>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</si>
  <si>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</si>
  <si>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</si>
  <si>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</si>
  <si>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</si>
  <si>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</si>
  <si>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</si>
  <si>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</si>
  <si>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</si>
  <si>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</si>
  <si>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</si>
  <si>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</si>
  <si>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=7.345 - odečteno z výkresu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</si>
  <si>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</si>
  <si>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</si>
  <si>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</si>
  <si>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</si>
  <si>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</si>
  <si>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</si>
  <si>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</si>
  <si>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</si>
  <si>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</si>
  <si>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</si>
  <si>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</si>
  <si>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</si>
  <si>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</si>
  <si>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</si>
  <si>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</si>
  <si>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</si>
  <si>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=(1950+35)*0.07</t>
  </si>
  <si>
    <t>272314</t>
  </si>
  <si>
    <t>ZÁKLADY Z PROSTÉHO BETONU DO C25/30</t>
  </si>
  <si>
    <t>Obetonování štěrbinového žlabu. Viz. TZ a řezy</t>
  </si>
  <si>
    <t>=(0.4*0.15+0.4*0.260)*75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</si>
  <si>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</si>
  <si>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</si>
  <si>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</si>
  <si>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</si>
  <si>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</si>
  <si>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</si>
  <si>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</si>
  <si>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</si>
  <si>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</si>
  <si>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</si>
  <si>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</si>
  <si>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</si>
  <si>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</si>
  <si>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</si>
  <si>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</si>
  <si>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</si>
  <si>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</si>
  <si>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</si>
  <si>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</si>
  <si>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</si>
  <si>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</si>
  <si>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</si>
  <si>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</si>
  <si>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</si>
  <si>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</si>
  <si>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</si>
  <si>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</si>
  <si>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</si>
  <si>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</si>
  <si>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</si>
  <si>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</si>
  <si>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</si>
  <si>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</si>
  <si>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</si>
  <si>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</si>
  <si>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NOVÁ POLOŽKA 
15.4 - odečteno z výkresu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</si>
  <si>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</si>
  <si>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</si>
  <si>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</si>
  <si>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</si>
  <si>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</si>
  <si>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</si>
  <si>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</si>
  <si>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</si>
  <si>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</si>
  <si>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</si>
  <si>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Všeobecné konstrukce a práce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</si>
  <si>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</si>
  <si>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</si>
  <si>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</si>
  <si>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</si>
  <si>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</si>
  <si>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</si>
  <si>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</si>
  <si>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</si>
  <si>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</si>
  <si>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</si>
  <si>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</si>
  <si>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</si>
  <si>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</si>
  <si>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</si>
  <si>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</si>
  <si>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</si>
  <si>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</si>
  <si>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</si>
  <si>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</si>
  <si>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</si>
  <si>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</si>
  <si>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</si>
  <si>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</si>
  <si>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</si>
  <si>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</si>
  <si>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</si>
  <si>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</si>
  <si>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</si>
  <si>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</si>
  <si>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</si>
  <si>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</si>
  <si>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</si>
  <si>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</si>
  <si>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</si>
  <si>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</si>
  <si>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</si>
  <si>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</si>
  <si>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</si>
  <si>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</si>
  <si>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</si>
  <si>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</si>
  <si>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</si>
  <si>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</si>
  <si>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</si>
  <si>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</si>
  <si>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</si>
  <si>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</si>
  <si>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</si>
  <si>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</si>
  <si>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</si>
  <si>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</si>
  <si>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</si>
  <si>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</si>
  <si>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</si>
  <si>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</si>
  <si>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</si>
  <si>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</si>
  <si>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</si>
  <si>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272366</t>
  </si>
  <si>
    <t>VÝZTUŽ ZÁKLADŮ Z KARI SÍTÍ</t>
  </si>
  <si>
    <t>dle dokumentace 109</t>
  </si>
  <si>
    <t>ZP1: 0,121 
ZP2: 0,014 
ZP3: 0,003 
Celkem: 0,138</t>
  </si>
  <si>
    <t>094</t>
  </si>
  <si>
    <t>Svislé konstrukce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</si>
  <si>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</si>
  <si>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</si>
  <si>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</si>
  <si>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</si>
  <si>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</si>
  <si>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</si>
  <si>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</si>
  <si>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</si>
  <si>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</si>
  <si>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</si>
  <si>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</si>
  <si>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</si>
  <si>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</si>
  <si>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</si>
  <si>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</si>
  <si>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</si>
  <si>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</si>
  <si>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</si>
  <si>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</si>
  <si>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</si>
  <si>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</si>
  <si>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</si>
  <si>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</si>
  <si>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Vodorovné konstrukce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</si>
  <si>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</si>
  <si>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</si>
  <si>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</si>
  <si>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</si>
  <si>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</si>
  <si>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</si>
  <si>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</si>
  <si>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</si>
  <si>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</si>
  <si>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</si>
  <si>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</si>
  <si>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</si>
  <si>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</si>
  <si>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</si>
  <si>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</si>
  <si>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</si>
  <si>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</si>
  <si>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</si>
  <si>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</si>
  <si>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</si>
  <si>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</si>
  <si>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</si>
  <si>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</si>
  <si>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</si>
  <si>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</si>
  <si>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</si>
  <si>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</si>
  <si>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</si>
  <si>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</si>
  <si>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</si>
  <si>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</si>
  <si>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</si>
  <si>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</si>
  <si>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</si>
  <si>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</si>
  <si>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</si>
  <si>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</si>
  <si>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</si>
  <si>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</si>
  <si>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</si>
  <si>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</si>
  <si>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</si>
  <si>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</si>
  <si>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</si>
  <si>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</si>
  <si>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</si>
  <si>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</si>
  <si>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</si>
  <si>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</si>
  <si>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</si>
  <si>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</si>
  <si>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</si>
  <si>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</si>
  <si>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</si>
  <si>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</si>
  <si>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</si>
  <si>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</si>
  <si>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</si>
  <si>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</si>
  <si>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</si>
  <si>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</si>
  <si>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</si>
  <si>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</si>
  <si>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</si>
  <si>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</si>
  <si>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</si>
  <si>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</si>
  <si>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</si>
  <si>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</si>
  <si>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</si>
  <si>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</si>
  <si>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</si>
  <si>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</si>
  <si>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</si>
  <si>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</si>
  <si>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</si>
  <si>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</si>
  <si>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</si>
  <si>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</si>
  <si>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</si>
  <si>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</si>
  <si>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</si>
  <si>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</si>
  <si>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</si>
  <si>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</si>
  <si>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</si>
  <si>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</si>
  <si>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</si>
  <si>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</si>
  <si>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</si>
  <si>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</si>
  <si>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</si>
  <si>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</si>
  <si>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</si>
  <si>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</si>
  <si>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</si>
  <si>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</si>
  <si>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</si>
  <si>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</si>
  <si>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</si>
  <si>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</si>
  <si>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</si>
  <si>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</si>
  <si>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</si>
  <si>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</si>
  <si>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</si>
  <si>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</si>
  <si>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</si>
  <si>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</si>
  <si>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</si>
  <si>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</si>
  <si>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</si>
  <si>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</si>
  <si>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</si>
  <si>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</si>
  <si>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</si>
  <si>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</si>
  <si>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</si>
  <si>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</si>
  <si>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</si>
  <si>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</si>
  <si>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</si>
  <si>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</si>
  <si>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</si>
  <si>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</si>
  <si>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</si>
  <si>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</si>
  <si>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</si>
  <si>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</si>
  <si>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</si>
  <si>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</si>
  <si>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</si>
  <si>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</si>
  <si>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</si>
  <si>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</si>
  <si>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</si>
  <si>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</si>
  <si>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</si>
  <si>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</si>
  <si>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</si>
  <si>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</si>
  <si>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</si>
  <si>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</si>
  <si>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</si>
  <si>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</si>
  <si>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</si>
  <si>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</si>
  <si>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</si>
  <si>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</si>
  <si>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</si>
  <si>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</si>
  <si>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</si>
  <si>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</si>
  <si>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</si>
  <si>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</si>
  <si>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</si>
  <si>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</si>
  <si>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</si>
  <si>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</si>
  <si>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</si>
  <si>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</si>
  <si>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</si>
  <si>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</si>
  <si>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</si>
  <si>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</si>
  <si>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</si>
  <si>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</si>
  <si>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</si>
  <si>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</si>
  <si>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</si>
  <si>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</si>
  <si>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</si>
  <si>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</si>
  <si>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</si>
  <si>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</si>
  <si>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</si>
  <si>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</si>
  <si>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</si>
  <si>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</si>
  <si>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</si>
  <si>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</si>
  <si>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</si>
  <si>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</si>
  <si>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</si>
  <si>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</si>
  <si>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</si>
  <si>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</si>
  <si>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</si>
  <si>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</si>
  <si>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</si>
  <si>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</si>
  <si>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</si>
  <si>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</si>
  <si>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</si>
  <si>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</si>
  <si>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</si>
  <si>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</si>
  <si>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</si>
  <si>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</si>
  <si>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</si>
  <si>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</si>
  <si>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</si>
  <si>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</si>
  <si>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</si>
  <si>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</si>
  <si>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</si>
  <si>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</si>
  <si>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</si>
  <si>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</si>
  <si>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</si>
  <si>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</si>
  <si>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</si>
  <si>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</si>
  <si>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</si>
  <si>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</si>
  <si>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</si>
  <si>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</si>
  <si>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</si>
  <si>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</si>
  <si>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</si>
  <si>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</si>
  <si>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</si>
  <si>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</si>
  <si>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</si>
  <si>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</si>
  <si>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</si>
  <si>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</si>
  <si>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</si>
  <si>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</si>
  <si>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</si>
  <si>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</si>
  <si>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</si>
  <si>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</si>
  <si>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</si>
  <si>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</si>
  <si>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</si>
  <si>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</si>
  <si>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</si>
  <si>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</si>
  <si>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</si>
  <si>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</si>
  <si>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</si>
  <si>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</si>
  <si>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</si>
  <si>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</si>
  <si>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</si>
  <si>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</si>
  <si>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</si>
  <si>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</si>
  <si>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</si>
  <si>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</si>
  <si>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</si>
  <si>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</si>
  <si>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</si>
  <si>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</si>
  <si>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</si>
  <si>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</si>
  <si>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</si>
  <si>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</si>
  <si>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</si>
  <si>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</si>
  <si>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</si>
  <si>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</si>
  <si>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</si>
  <si>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</si>
  <si>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</si>
  <si>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</si>
  <si>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</si>
  <si>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</si>
  <si>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</si>
  <si>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</si>
  <si>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</si>
  <si>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</si>
  <si>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</si>
  <si>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</si>
  <si>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</si>
  <si>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</si>
  <si>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</si>
  <si>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</si>
  <si>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</si>
  <si>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</si>
  <si>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</si>
  <si>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</si>
  <si>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</si>
  <si>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</si>
  <si>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</si>
  <si>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</si>
  <si>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</si>
  <si>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</si>
  <si>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</si>
  <si>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</si>
  <si>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</si>
  <si>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</si>
  <si>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</si>
  <si>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</si>
  <si>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</si>
  <si>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</si>
  <si>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</si>
  <si>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</si>
  <si>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</si>
  <si>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</si>
  <si>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</si>
  <si>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</si>
  <si>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</si>
  <si>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</si>
  <si>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</si>
  <si>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</si>
  <si>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</si>
  <si>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</si>
  <si>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</si>
  <si>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</si>
  <si>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</si>
  <si>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</si>
  <si>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</si>
  <si>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</si>
  <si>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</si>
  <si>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</si>
  <si>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</si>
  <si>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</si>
  <si>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</si>
  <si>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</si>
  <si>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</si>
  <si>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</si>
  <si>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</si>
  <si>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</si>
  <si>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</si>
  <si>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</si>
  <si>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</si>
  <si>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</si>
  <si>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</si>
  <si>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</si>
  <si>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</si>
  <si>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</si>
  <si>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</si>
  <si>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</si>
  <si>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</si>
  <si>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</si>
  <si>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</si>
  <si>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</si>
  <si>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</si>
  <si>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</si>
  <si>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</si>
  <si>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</si>
  <si>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</si>
  <si>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</si>
  <si>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</si>
  <si>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</si>
  <si>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</si>
  <si>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</si>
  <si>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</si>
  <si>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</si>
  <si>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</si>
  <si>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</si>
  <si>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</si>
  <si>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</si>
  <si>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</si>
  <si>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</si>
  <si>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</si>
  <si>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</si>
  <si>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</si>
  <si>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</si>
  <si>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</si>
  <si>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</si>
  <si>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</si>
  <si>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</si>
  <si>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</si>
  <si>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</si>
  <si>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</si>
  <si>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</si>
  <si>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</si>
  <si>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</si>
  <si>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</si>
  <si>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</si>
  <si>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</si>
  <si>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</si>
  <si>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</si>
  <si>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</si>
  <si>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</si>
  <si>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</si>
  <si>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</si>
  <si>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</si>
  <si>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</si>
  <si>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</si>
  <si>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</si>
  <si>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</si>
  <si>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</si>
  <si>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</si>
  <si>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</si>
  <si>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</si>
  <si>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</si>
  <si>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</si>
  <si>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</si>
  <si>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</si>
  <si>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</si>
  <si>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</si>
  <si>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</si>
  <si>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</si>
  <si>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</si>
  <si>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</si>
  <si>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</si>
  <si>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</si>
  <si>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</si>
  <si>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</si>
  <si>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</si>
  <si>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</si>
  <si>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</si>
  <si>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</si>
  <si>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</si>
  <si>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</si>
  <si>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</si>
  <si>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</si>
  <si>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</si>
  <si>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</si>
  <si>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</si>
  <si>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</si>
  <si>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</si>
  <si>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</si>
  <si>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</si>
  <si>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</si>
  <si>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</si>
  <si>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</si>
  <si>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</si>
  <si>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</si>
  <si>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</si>
  <si>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</si>
  <si>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</si>
  <si>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</si>
  <si>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</si>
  <si>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</si>
  <si>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</si>
  <si>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</si>
  <si>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</si>
  <si>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</si>
  <si>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</si>
  <si>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</si>
  <si>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</si>
  <si>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</si>
  <si>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</si>
  <si>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</si>
  <si>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</si>
  <si>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</si>
  <si>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</si>
  <si>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</si>
  <si>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</si>
  <si>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</si>
  <si>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</si>
  <si>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</si>
  <si>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</si>
  <si>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</si>
  <si>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</si>
  <si>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</si>
  <si>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</si>
  <si>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</si>
  <si>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</si>
  <si>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</si>
  <si>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</si>
  <si>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</si>
  <si>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</si>
  <si>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</si>
  <si>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</si>
  <si>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</si>
  <si>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</si>
  <si>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</si>
  <si>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</si>
  <si>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</si>
  <si>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</si>
  <si>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</si>
  <si>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</si>
  <si>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</si>
  <si>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</si>
  <si>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</si>
  <si>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</si>
  <si>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</si>
  <si>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</si>
  <si>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</si>
  <si>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</si>
  <si>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</si>
  <si>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</si>
  <si>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</si>
  <si>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</si>
  <si>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</si>
  <si>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</si>
  <si>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</si>
  <si>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</si>
  <si>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</si>
  <si>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</si>
  <si>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</si>
  <si>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</si>
  <si>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</si>
  <si>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</si>
  <si>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</si>
  <si>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</si>
  <si>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</si>
  <si>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</si>
  <si>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</si>
  <si>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</si>
  <si>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</si>
  <si>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</si>
  <si>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</si>
  <si>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</si>
  <si>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</si>
  <si>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</si>
  <si>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</si>
  <si>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</si>
  <si>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</si>
  <si>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</si>
  <si>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</si>
  <si>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</si>
  <si>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</si>
  <si>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</si>
  <si>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</si>
  <si>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</si>
  <si>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</si>
  <si>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</si>
  <si>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</si>
  <si>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</si>
  <si>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</si>
  <si>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</si>
  <si>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</si>
  <si>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</si>
  <si>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</si>
  <si>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</si>
  <si>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</si>
  <si>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</si>
  <si>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</si>
  <si>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</si>
  <si>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</si>
  <si>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</si>
  <si>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</si>
  <si>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</si>
  <si>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</si>
  <si>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</si>
  <si>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</si>
  <si>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</si>
  <si>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</si>
  <si>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</si>
  <si>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</si>
  <si>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</si>
  <si>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</si>
  <si>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</si>
  <si>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</si>
  <si>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</si>
  <si>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</si>
  <si>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</si>
  <si>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</si>
  <si>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</si>
  <si>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</si>
  <si>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</si>
  <si>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</si>
  <si>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</si>
  <si>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</si>
  <si>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</si>
  <si>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</si>
  <si>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</si>
  <si>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</si>
  <si>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</si>
  <si>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</si>
  <si>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</si>
  <si>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</si>
  <si>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</si>
  <si>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</si>
  <si>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</si>
  <si>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</si>
  <si>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</si>
  <si>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</si>
  <si>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</si>
  <si>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</si>
  <si>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</si>
  <si>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</si>
  <si>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</si>
  <si>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</si>
  <si>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</si>
  <si>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</si>
  <si>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</si>
  <si>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</si>
  <si>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</si>
  <si>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</si>
  <si>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</si>
  <si>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</si>
  <si>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</si>
  <si>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</si>
  <si>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</si>
  <si>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</si>
  <si>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</si>
  <si>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</si>
  <si>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</si>
  <si>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</si>
  <si>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</si>
  <si>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</si>
  <si>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</si>
  <si>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</si>
  <si>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</si>
  <si>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</si>
  <si>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</si>
  <si>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</si>
  <si>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</si>
  <si>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</si>
  <si>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</si>
  <si>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</si>
  <si>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</si>
  <si>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</si>
  <si>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</si>
  <si>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</si>
  <si>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</si>
  <si>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</si>
  <si>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</si>
  <si>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</si>
  <si>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</si>
  <si>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</si>
  <si>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</si>
  <si>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</si>
  <si>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</si>
  <si>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</si>
  <si>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</si>
  <si>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</si>
  <si>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</si>
  <si>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</si>
  <si>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</si>
  <si>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</si>
  <si>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</si>
  <si>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</si>
  <si>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</si>
  <si>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</si>
  <si>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</si>
  <si>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</si>
  <si>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</si>
  <si>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</si>
  <si>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</si>
  <si>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</si>
  <si>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</si>
  <si>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</si>
  <si>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</si>
  <si>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</si>
  <si>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</si>
  <si>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</si>
  <si>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</si>
  <si>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</si>
  <si>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</si>
  <si>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</si>
  <si>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</si>
  <si>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</si>
  <si>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</si>
  <si>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</si>
  <si>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</si>
  <si>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</si>
  <si>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</si>
  <si>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</si>
  <si>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</si>
  <si>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</si>
  <si>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</si>
  <si>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</si>
  <si>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</si>
  <si>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</si>
  <si>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</si>
  <si>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</si>
  <si>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</si>
  <si>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</si>
  <si>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</si>
  <si>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</si>
  <si>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</si>
  <si>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</si>
  <si>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</si>
  <si>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</si>
  <si>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</si>
  <si>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</si>
  <si>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</si>
  <si>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</si>
  <si>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</si>
  <si>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</si>
  <si>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</si>
  <si>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</si>
  <si>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</si>
  <si>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</si>
  <si>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</si>
  <si>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</si>
  <si>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</si>
  <si>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</si>
  <si>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</si>
  <si>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</si>
  <si>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</si>
  <si>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</si>
  <si>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</si>
  <si>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</si>
  <si>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</si>
  <si>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</si>
  <si>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</si>
  <si>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</si>
  <si>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</si>
  <si>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</si>
  <si>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</si>
  <si>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</si>
  <si>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</si>
  <si>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</si>
  <si>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</si>
  <si>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</si>
  <si>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</si>
  <si>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</si>
  <si>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</si>
  <si>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</si>
  <si>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</si>
  <si>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</si>
  <si>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</si>
  <si>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</si>
  <si>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</si>
  <si>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</si>
  <si>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</si>
  <si>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</si>
  <si>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</si>
  <si>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</si>
  <si>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</si>
  <si>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</si>
  <si>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</si>
  <si>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</si>
  <si>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</si>
  <si>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</si>
  <si>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</si>
  <si>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</si>
  <si>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</si>
  <si>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</si>
  <si>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</si>
  <si>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</si>
  <si>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</si>
  <si>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</si>
  <si>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</si>
  <si>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</si>
  <si>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</si>
  <si>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</si>
  <si>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</si>
  <si>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</si>
  <si>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</si>
  <si>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</si>
  <si>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</si>
  <si>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</si>
  <si>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</si>
  <si>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</si>
  <si>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</si>
  <si>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</si>
  <si>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</si>
  <si>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</si>
  <si>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</si>
  <si>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</si>
  <si>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</si>
  <si>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</si>
  <si>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</si>
  <si>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</si>
  <si>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</si>
  <si>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</si>
  <si>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</si>
  <si>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</si>
  <si>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</si>
  <si>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</si>
  <si>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</si>
  <si>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</si>
  <si>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</si>
  <si>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</si>
  <si>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</si>
  <si>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</si>
  <si>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</si>
  <si>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</si>
  <si>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</si>
  <si>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</si>
  <si>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</si>
  <si>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</si>
  <si>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</si>
  <si>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</si>
  <si>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</si>
  <si>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</si>
  <si>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</si>
  <si>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</si>
  <si>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</si>
  <si>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</si>
  <si>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</si>
  <si>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</si>
  <si>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</si>
  <si>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</si>
  <si>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</si>
  <si>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</si>
  <si>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</si>
  <si>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</si>
  <si>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</si>
  <si>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</si>
  <si>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</si>
  <si>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</si>
  <si>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</si>
  <si>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</si>
  <si>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</si>
  <si>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</si>
  <si>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</si>
  <si>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</si>
  <si>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</si>
  <si>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</si>
  <si>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</si>
  <si>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</si>
  <si>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</si>
  <si>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</si>
  <si>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</si>
  <si>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</si>
  <si>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</si>
  <si>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</si>
  <si>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</si>
  <si>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</si>
  <si>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</si>
  <si>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</si>
  <si>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</si>
  <si>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</si>
  <si>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</si>
  <si>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</si>
  <si>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</si>
  <si>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</si>
  <si>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</si>
  <si>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</si>
  <si>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</si>
  <si>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</si>
  <si>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</si>
  <si>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</si>
  <si>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</si>
  <si>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</si>
  <si>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</si>
  <si>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</si>
  <si>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</si>
  <si>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</si>
  <si>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</si>
  <si>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</si>
  <si>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</si>
  <si>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</si>
  <si>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</si>
  <si>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</si>
  <si>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</si>
  <si>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</si>
  <si>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</si>
  <si>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</si>
  <si>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</si>
  <si>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</si>
  <si>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</si>
  <si>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</si>
  <si>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</si>
  <si>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</si>
  <si>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</si>
  <si>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</si>
  <si>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</si>
  <si>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</si>
  <si>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</si>
  <si>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</si>
  <si>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</si>
  <si>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</si>
  <si>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</si>
  <si>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</si>
  <si>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</si>
  <si>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</si>
  <si>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</si>
  <si>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</si>
  <si>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</si>
  <si>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</si>
  <si>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</si>
  <si>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</si>
  <si>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</si>
  <si>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</si>
  <si>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</si>
  <si>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</si>
  <si>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</si>
  <si>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</si>
  <si>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</si>
  <si>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</si>
  <si>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</si>
  <si>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</si>
  <si>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</si>
  <si>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</si>
  <si>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</si>
  <si>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</si>
  <si>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</si>
  <si>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</si>
  <si>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</si>
  <si>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</si>
  <si>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</si>
  <si>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</si>
  <si>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</si>
  <si>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</si>
  <si>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</si>
  <si>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</si>
  <si>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</si>
  <si>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</si>
  <si>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</si>
  <si>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</si>
  <si>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</si>
  <si>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</si>
  <si>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</si>
  <si>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</si>
  <si>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</si>
  <si>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</si>
  <si>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</si>
  <si>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</si>
  <si>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</si>
  <si>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</si>
  <si>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</si>
  <si>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</si>
  <si>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</si>
  <si>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</si>
  <si>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</si>
  <si>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</si>
  <si>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</si>
  <si>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</si>
  <si>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</si>
  <si>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</si>
  <si>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</si>
  <si>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</si>
  <si>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</si>
  <si>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</si>
  <si>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</si>
  <si>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</si>
  <si>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</si>
  <si>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</si>
  <si>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</si>
  <si>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</si>
  <si>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</si>
  <si>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</si>
  <si>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</si>
  <si>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</si>
  <si>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</si>
  <si>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</si>
  <si>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</si>
  <si>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</si>
  <si>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</si>
  <si>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</si>
  <si>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</si>
  <si>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</si>
  <si>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</si>
  <si>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</si>
  <si>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</si>
  <si>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</si>
  <si>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</si>
  <si>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</si>
  <si>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</si>
  <si>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</si>
  <si>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</si>
  <si>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</si>
  <si>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</si>
  <si>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</si>
  <si>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</si>
  <si>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</si>
  <si>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</si>
  <si>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</si>
  <si>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</si>
  <si>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</si>
  <si>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</si>
  <si>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</si>
  <si>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</si>
  <si>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</si>
  <si>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</si>
  <si>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</si>
  <si>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</si>
  <si>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</si>
  <si>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</si>
  <si>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</si>
  <si>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</si>
  <si>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</si>
  <si>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</si>
  <si>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</si>
  <si>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</si>
  <si>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</si>
  <si>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</si>
  <si>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</si>
  <si>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</si>
  <si>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</si>
  <si>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</si>
  <si>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</si>
  <si>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</si>
  <si>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</si>
  <si>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</si>
  <si>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</si>
  <si>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</si>
  <si>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</si>
  <si>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</si>
  <si>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</si>
  <si>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</si>
  <si>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</si>
  <si>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</si>
  <si>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</si>
  <si>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</si>
  <si>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</si>
  <si>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</si>
  <si>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</si>
  <si>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</si>
  <si>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</si>
  <si>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</si>
  <si>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</si>
  <si>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</si>
  <si>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</si>
  <si>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</si>
  <si>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</si>
  <si>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</si>
  <si>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</si>
  <si>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</si>
  <si>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</si>
  <si>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</si>
  <si>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</si>
  <si>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</si>
  <si>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</si>
  <si>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</si>
  <si>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</si>
  <si>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</si>
  <si>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</si>
  <si>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</si>
  <si>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</si>
  <si>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</si>
  <si>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</si>
  <si>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</si>
  <si>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</si>
  <si>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</si>
  <si>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</si>
  <si>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</si>
  <si>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</si>
  <si>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</si>
  <si>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</si>
  <si>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</si>
  <si>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</si>
  <si>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</si>
  <si>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</si>
  <si>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</si>
  <si>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</si>
  <si>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</si>
  <si>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</si>
  <si>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</si>
  <si>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</si>
  <si>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</si>
  <si>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</si>
  <si>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</si>
  <si>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</si>
  <si>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</si>
  <si>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</si>
  <si>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</si>
  <si>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</si>
  <si>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</si>
  <si>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</si>
  <si>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</si>
  <si>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</si>
  <si>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</si>
  <si>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</si>
  <si>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</si>
  <si>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</si>
  <si>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</si>
  <si>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</si>
  <si>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</si>
  <si>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</si>
  <si>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</si>
  <si>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</si>
  <si>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</si>
  <si>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</si>
  <si>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</si>
  <si>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</si>
  <si>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</si>
  <si>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</si>
  <si>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</si>
  <si>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</si>
  <si>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</si>
  <si>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</si>
  <si>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</si>
  <si>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</si>
  <si>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</si>
  <si>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</si>
  <si>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</si>
  <si>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</si>
  <si>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</si>
  <si>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</si>
  <si>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</si>
  <si>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</si>
  <si>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</si>
  <si>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</si>
  <si>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</si>
  <si>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</si>
  <si>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</si>
  <si>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</si>
  <si>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</si>
  <si>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</si>
  <si>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</si>
  <si>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</si>
  <si>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</si>
  <si>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</si>
  <si>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</si>
  <si>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</si>
  <si>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</si>
  <si>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</si>
  <si>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</si>
  <si>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</si>
  <si>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</si>
  <si>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</si>
  <si>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</si>
  <si>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</si>
  <si>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</si>
  <si>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</si>
  <si>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</si>
  <si>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</si>
  <si>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</si>
  <si>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</si>
  <si>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</si>
  <si>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</si>
  <si>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</si>
  <si>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</si>
  <si>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</si>
  <si>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</si>
  <si>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</si>
  <si>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</si>
  <si>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</si>
  <si>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</si>
  <si>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</si>
  <si>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</si>
  <si>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</si>
  <si>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</si>
  <si>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</si>
  <si>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</si>
  <si>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</si>
  <si>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</si>
  <si>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</si>
  <si>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</si>
  <si>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</si>
  <si>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</si>
  <si>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</si>
  <si>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</si>
  <si>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</si>
  <si>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</si>
  <si>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</si>
  <si>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</si>
  <si>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</si>
  <si>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</si>
  <si>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</si>
  <si>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</si>
  <si>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</si>
  <si>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</si>
  <si>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</si>
  <si>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</si>
  <si>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</si>
  <si>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</si>
  <si>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</si>
  <si>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</si>
  <si>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</si>
  <si>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</si>
  <si>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</si>
  <si>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</si>
  <si>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</si>
  <si>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</si>
  <si>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</si>
  <si>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</si>
  <si>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</si>
  <si>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</si>
  <si>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</si>
  <si>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</si>
  <si>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</si>
  <si>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</si>
  <si>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</si>
  <si>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</si>
  <si>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</si>
  <si>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</si>
  <si>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</si>
  <si>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</si>
  <si>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</si>
  <si>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</si>
  <si>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</si>
  <si>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</si>
  <si>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</si>
  <si>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</si>
  <si>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</si>
  <si>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</si>
  <si>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</si>
  <si>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</si>
  <si>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</si>
  <si>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</si>
  <si>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</si>
  <si>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</si>
  <si>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</si>
  <si>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</si>
  <si>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</si>
  <si>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</si>
  <si>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</si>
  <si>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</si>
  <si>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</si>
  <si>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</si>
  <si>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</si>
  <si>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</si>
  <si>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</si>
  <si>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</si>
  <si>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</si>
  <si>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</si>
  <si>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</si>
  <si>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</si>
  <si>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</si>
  <si>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</si>
  <si>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</si>
  <si>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</si>
  <si>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</si>
  <si>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</si>
  <si>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</si>
  <si>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</si>
  <si>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</si>
  <si>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</si>
  <si>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</si>
  <si>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</si>
  <si>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</si>
  <si>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</si>
  <si>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</si>
  <si>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</si>
  <si>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</si>
  <si>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</si>
  <si>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</si>
  <si>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</si>
  <si>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</si>
  <si>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</si>
  <si>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</si>
  <si>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</si>
  <si>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</si>
  <si>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</si>
  <si>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</si>
  <si>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</si>
  <si>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</si>
  <si>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</si>
  <si>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</si>
  <si>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</si>
  <si>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</si>
  <si>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</si>
  <si>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</si>
  <si>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</si>
  <si>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</si>
  <si>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</si>
  <si>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</si>
  <si>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</si>
  <si>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</si>
  <si>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</si>
  <si>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</si>
  <si>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</si>
  <si>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</si>
  <si>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</si>
  <si>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</si>
  <si>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</si>
  <si>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</si>
  <si>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</si>
  <si>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</si>
  <si>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</si>
  <si>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</si>
  <si>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</si>
  <si>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</si>
  <si>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</si>
  <si>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</si>
  <si>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</si>
  <si>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</si>
  <si>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</si>
  <si>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</si>
  <si>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</si>
  <si>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</si>
  <si>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</si>
  <si>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</si>
  <si>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</si>
  <si>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</si>
  <si>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</si>
  <si>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</si>
  <si>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</si>
  <si>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</si>
  <si>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</si>
  <si>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</si>
  <si>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</si>
  <si>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</si>
  <si>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</si>
  <si>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</si>
  <si>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</si>
  <si>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</si>
  <si>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</si>
  <si>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</si>
  <si>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</si>
  <si>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</si>
  <si>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</si>
  <si>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</si>
  <si>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</si>
  <si>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</si>
  <si>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</si>
  <si>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</si>
  <si>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</si>
  <si>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</si>
  <si>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</si>
  <si>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</si>
  <si>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</si>
  <si>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</si>
  <si>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</si>
  <si>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</si>
  <si>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</si>
  <si>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</si>
  <si>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</si>
  <si>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</si>
  <si>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</si>
  <si>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</si>
  <si>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</si>
  <si>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</si>
  <si>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</si>
  <si>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</si>
  <si>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</si>
  <si>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</si>
  <si>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</si>
  <si>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</si>
  <si>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</si>
  <si>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</si>
  <si>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</si>
  <si>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</si>
  <si>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</si>
  <si>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</si>
  <si>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</si>
  <si>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</si>
  <si>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</si>
  <si>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</si>
  <si>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</si>
  <si>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</si>
  <si>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</si>
  <si>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</si>
  <si>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</si>
  <si>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</si>
  <si>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</si>
  <si>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</si>
  <si>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</si>
  <si>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</si>
  <si>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</si>
  <si>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</si>
  <si>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</si>
  <si>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</si>
  <si>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</si>
  <si>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</si>
  <si>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</si>
  <si>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</si>
  <si>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</si>
  <si>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</si>
  <si>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</si>
  <si>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</si>
  <si>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</si>
  <si>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</si>
  <si>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</si>
  <si>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</si>
  <si>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</si>
  <si>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</si>
  <si>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</si>
  <si>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</si>
  <si>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</si>
  <si>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</si>
  <si>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</si>
  <si>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</si>
  <si>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</si>
  <si>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</si>
  <si>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</si>
  <si>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</si>
  <si>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</si>
  <si>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</si>
  <si>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</si>
  <si>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</si>
  <si>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</si>
  <si>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</si>
  <si>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</si>
  <si>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</si>
  <si>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</si>
  <si>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</si>
  <si>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</si>
  <si>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</si>
  <si>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</si>
  <si>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</si>
  <si>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</si>
  <si>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</si>
  <si>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</si>
  <si>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</si>
  <si>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</si>
  <si>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</si>
  <si>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</si>
  <si>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</si>
  <si>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</si>
  <si>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</si>
  <si>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</si>
  <si>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</si>
  <si>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</si>
  <si>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</si>
  <si>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</si>
  <si>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</si>
  <si>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</si>
  <si>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</si>
  <si>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</si>
  <si>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</si>
  <si>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</si>
  <si>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</si>
  <si>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</si>
  <si>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</si>
  <si>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</si>
  <si>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</si>
  <si>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</si>
  <si>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</si>
  <si>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</si>
  <si>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</si>
  <si>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</si>
  <si>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</si>
  <si>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</si>
  <si>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</si>
  <si>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</si>
  <si>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</si>
  <si>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</si>
  <si>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</si>
  <si>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</si>
  <si>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</si>
  <si>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</si>
  <si>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</si>
  <si>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</si>
  <si>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</si>
  <si>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</si>
  <si>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</si>
  <si>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</si>
  <si>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</si>
  <si>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</si>
  <si>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</si>
  <si>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</si>
  <si>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</si>
  <si>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</si>
  <si>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</si>
  <si>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</si>
  <si>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</si>
  <si>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</si>
  <si>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</si>
  <si>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</si>
  <si>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</si>
  <si>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</si>
  <si>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</si>
  <si>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</si>
  <si>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</si>
  <si>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</si>
  <si>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</si>
  <si>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</si>
  <si>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</si>
  <si>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</si>
  <si>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</si>
  <si>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</si>
  <si>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</si>
  <si>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</si>
  <si>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</si>
  <si>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</si>
  <si>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</si>
  <si>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</si>
  <si>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</si>
  <si>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</si>
  <si>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</si>
  <si>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</si>
  <si>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</si>
  <si>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</si>
  <si>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</si>
  <si>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</si>
  <si>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</si>
  <si>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</si>
  <si>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</si>
  <si>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</si>
  <si>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</si>
  <si>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</si>
  <si>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</si>
  <si>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</si>
  <si>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</si>
  <si>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</si>
  <si>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</si>
  <si>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</si>
  <si>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</si>
  <si>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</si>
  <si>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</si>
  <si>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</si>
  <si>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</si>
  <si>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</si>
  <si>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</si>
  <si>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</si>
  <si>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</si>
  <si>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</si>
  <si>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</si>
  <si>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</si>
  <si>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</si>
  <si>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</si>
  <si>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</si>
  <si>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</si>
  <si>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</si>
  <si>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</si>
  <si>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</si>
  <si>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</si>
  <si>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</si>
  <si>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</si>
  <si>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</si>
  <si>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</si>
  <si>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</si>
  <si>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</si>
  <si>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</si>
  <si>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</si>
  <si>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</si>
  <si>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</si>
  <si>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</si>
  <si>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</si>
  <si>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</si>
  <si>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</si>
  <si>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</si>
  <si>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</si>
  <si>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</si>
  <si>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</si>
  <si>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</si>
  <si>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</si>
  <si>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</si>
  <si>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</si>
  <si>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</si>
  <si>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</si>
  <si>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</si>
  <si>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</si>
  <si>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</si>
  <si>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</si>
  <si>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</si>
  <si>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</si>
  <si>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</si>
  <si>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</si>
  <si>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</si>
  <si>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</si>
  <si>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</si>
  <si>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</si>
  <si>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</si>
  <si>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</si>
  <si>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</si>
  <si>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</si>
  <si>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</si>
  <si>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</si>
  <si>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</si>
  <si>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</si>
  <si>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</si>
  <si>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</si>
  <si>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</si>
  <si>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</si>
  <si>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</si>
  <si>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</si>
  <si>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</si>
  <si>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</si>
  <si>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</si>
  <si>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</si>
  <si>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</si>
  <si>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</si>
  <si>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</si>
  <si>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</si>
  <si>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</si>
  <si>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</si>
  <si>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</si>
  <si>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</si>
  <si>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</si>
  <si>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</si>
  <si>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</si>
  <si>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</si>
  <si>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</si>
  <si>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</si>
  <si>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</si>
  <si>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</si>
  <si>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</si>
  <si>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</si>
  <si>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</si>
  <si>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</si>
  <si>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</si>
  <si>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</si>
  <si>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</si>
  <si>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</si>
  <si>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</si>
  <si>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</si>
  <si>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</si>
  <si>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</si>
  <si>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</si>
  <si>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</si>
  <si>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</si>
  <si>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</si>
  <si>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</si>
  <si>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</si>
  <si>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</si>
  <si>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</si>
  <si>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</si>
  <si>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</si>
  <si>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</si>
  <si>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</si>
  <si>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</si>
  <si>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</si>
  <si>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</si>
  <si>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</si>
  <si>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</si>
  <si>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</si>
  <si>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</si>
  <si>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</si>
  <si>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</si>
  <si>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</si>
  <si>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</si>
  <si>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</si>
  <si>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</si>
  <si>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</si>
  <si>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</si>
  <si>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</si>
  <si>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</si>
  <si>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</si>
  <si>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</si>
  <si>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</si>
  <si>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</si>
  <si>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</si>
  <si>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</si>
  <si>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</si>
  <si>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</si>
  <si>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</si>
  <si>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</si>
  <si>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</si>
  <si>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</si>
  <si>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</si>
  <si>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</si>
  <si>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</si>
  <si>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</si>
  <si>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</si>
  <si>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</si>
  <si>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</si>
  <si>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</si>
  <si>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</si>
  <si>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</si>
  <si>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</si>
  <si>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</si>
  <si>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</si>
  <si>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</si>
  <si>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</si>
  <si>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</si>
  <si>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</si>
  <si>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</si>
  <si>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</si>
  <si>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</si>
  <si>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</si>
  <si>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</si>
  <si>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</si>
  <si>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</si>
  <si>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</si>
  <si>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</si>
  <si>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</si>
  <si>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</si>
  <si>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</si>
  <si>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</si>
  <si>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</si>
  <si>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</si>
  <si>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</si>
  <si>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</si>
  <si>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</si>
  <si>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</si>
  <si>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</si>
  <si>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</si>
  <si>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</si>
  <si>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</si>
  <si>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</si>
  <si>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</si>
  <si>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</si>
  <si>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</si>
  <si>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</si>
  <si>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</si>
  <si>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</si>
  <si>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</si>
  <si>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</si>
  <si>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</si>
  <si>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</si>
  <si>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</si>
  <si>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</si>
  <si>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</si>
  <si>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</si>
  <si>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</si>
  <si>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</si>
  <si>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</si>
  <si>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</si>
  <si>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</si>
  <si>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</si>
  <si>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</si>
  <si>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</si>
  <si>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</si>
  <si>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</si>
  <si>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</si>
  <si>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</si>
  <si>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</si>
  <si>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</si>
  <si>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</si>
  <si>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</si>
  <si>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</si>
  <si>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</si>
  <si>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</si>
  <si>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</si>
  <si>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</si>
  <si>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</si>
  <si>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</si>
  <si>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</si>
  <si>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</si>
  <si>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</si>
  <si>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</si>
  <si>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</si>
  <si>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</si>
  <si>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</si>
  <si>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</si>
  <si>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</si>
  <si>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</si>
  <si>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</si>
  <si>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</si>
  <si>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</si>
  <si>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</si>
  <si>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</si>
  <si>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</si>
  <si>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</si>
  <si>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</si>
  <si>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</si>
  <si>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</si>
  <si>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</si>
  <si>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</si>
  <si>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</si>
  <si>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</si>
  <si>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</si>
  <si>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</si>
  <si>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</si>
  <si>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</si>
  <si>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</si>
  <si>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</si>
  <si>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</si>
  <si>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</si>
  <si>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</si>
  <si>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</si>
  <si>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</si>
  <si>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</si>
  <si>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</si>
  <si>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</si>
  <si>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</si>
  <si>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</si>
  <si>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</si>
  <si>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</si>
  <si>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</si>
  <si>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</si>
  <si>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</si>
  <si>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</si>
  <si>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</si>
  <si>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</si>
  <si>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</si>
  <si>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</si>
  <si>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</si>
  <si>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</si>
  <si>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</si>
  <si>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</si>
  <si>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</si>
  <si>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</si>
  <si>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</si>
  <si>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</si>
  <si>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</si>
  <si>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</si>
  <si>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</si>
  <si>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</si>
  <si>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</si>
  <si>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</si>
  <si>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</si>
  <si>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</si>
  <si>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</si>
  <si>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</si>
  <si>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</si>
  <si>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</si>
  <si>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</si>
  <si>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</si>
  <si>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</si>
  <si>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</si>
  <si>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</si>
  <si>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</si>
  <si>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</si>
  <si>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</si>
  <si>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</si>
  <si>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</si>
  <si>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</si>
  <si>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</si>
  <si>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</si>
  <si>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</si>
  <si>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</si>
  <si>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</si>
  <si>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</si>
  <si>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</si>
  <si>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</si>
  <si>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</si>
  <si>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</si>
  <si>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</si>
  <si>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</si>
  <si>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</si>
  <si>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</si>
  <si>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</si>
  <si>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</si>
  <si>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</si>
  <si>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</si>
  <si>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</si>
  <si>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</si>
  <si>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</si>
  <si>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</si>
  <si>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</si>
  <si>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</si>
  <si>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</si>
  <si>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</si>
  <si>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</si>
  <si>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</si>
  <si>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</si>
  <si>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</si>
  <si>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</si>
  <si>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</si>
  <si>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</si>
  <si>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</si>
  <si>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</si>
  <si>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</si>
  <si>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</si>
  <si>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</si>
  <si>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</si>
  <si>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</si>
  <si>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</si>
  <si>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</si>
  <si>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</si>
  <si>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</si>
  <si>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</si>
  <si>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</si>
  <si>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</si>
  <si>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</si>
  <si>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</si>
  <si>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</si>
  <si>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</si>
  <si>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</si>
  <si>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</si>
  <si>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</si>
  <si>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</si>
  <si>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</si>
  <si>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</si>
  <si>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</si>
  <si>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</si>
  <si>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</si>
  <si>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</si>
  <si>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</si>
  <si>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</si>
  <si>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</si>
  <si>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</si>
  <si>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</si>
  <si>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</si>
  <si>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</si>
  <si>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</si>
  <si>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</si>
  <si>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</si>
  <si>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</si>
  <si>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</si>
  <si>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</si>
  <si>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</si>
  <si>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</si>
  <si>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</si>
  <si>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</si>
  <si>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</si>
  <si>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</si>
  <si>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</si>
  <si>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</si>
  <si>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</si>
  <si>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</si>
  <si>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</si>
  <si>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</si>
  <si>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</si>
  <si>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</si>
  <si>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</si>
  <si>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</si>
  <si>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</si>
  <si>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</si>
  <si>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</si>
  <si>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</si>
  <si>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</si>
  <si>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</si>
  <si>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</si>
  <si>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</si>
  <si>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</si>
  <si>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</si>
  <si>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</si>
  <si>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</si>
  <si>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</si>
  <si>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</si>
  <si>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</si>
  <si>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</si>
  <si>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</si>
  <si>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</si>
  <si>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</si>
  <si>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</si>
  <si>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</si>
  <si>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</si>
  <si>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</si>
  <si>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</si>
  <si>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</si>
  <si>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</si>
  <si>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</si>
  <si>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</si>
  <si>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</si>
  <si>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</si>
  <si>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</si>
  <si>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</si>
  <si>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</si>
  <si>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</si>
  <si>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</si>
  <si>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</si>
  <si>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</si>
  <si>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</si>
  <si>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</si>
  <si>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</si>
  <si>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</si>
  <si>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</si>
  <si>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</si>
  <si>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</si>
  <si>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</si>
  <si>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</si>
  <si>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</si>
  <si>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</si>
  <si>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</si>
  <si>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</si>
  <si>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</si>
  <si>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</si>
  <si>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</si>
  <si>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</si>
  <si>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</si>
  <si>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</si>
  <si>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</si>
  <si>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</si>
  <si>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</si>
  <si>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</si>
  <si>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</si>
  <si>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</si>
  <si>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</si>
  <si>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</si>
  <si>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</si>
  <si>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</si>
  <si>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</si>
  <si>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</si>
  <si>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</si>
  <si>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</si>
  <si>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</si>
  <si>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</si>
  <si>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</si>
  <si>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</si>
  <si>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</si>
  <si>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</si>
  <si>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</si>
  <si>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</si>
  <si>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</si>
  <si>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</si>
  <si>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</si>
  <si>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</si>
  <si>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</si>
  <si>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</si>
  <si>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</si>
  <si>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</si>
  <si>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</si>
  <si>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</si>
  <si>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</si>
  <si>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</si>
  <si>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</si>
  <si>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</si>
  <si>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</si>
  <si>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</si>
  <si>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</si>
  <si>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</si>
  <si>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</si>
  <si>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</si>
  <si>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</si>
  <si>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</si>
  <si>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</si>
  <si>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</si>
  <si>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</si>
  <si>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</si>
  <si>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</si>
  <si>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</si>
  <si>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</si>
  <si>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</si>
  <si>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</si>
  <si>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</si>
  <si>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</si>
  <si>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</si>
  <si>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</si>
  <si>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</si>
  <si>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</si>
  <si>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</si>
  <si>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</si>
  <si>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</si>
  <si>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</si>
  <si>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</si>
  <si>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</si>
  <si>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</si>
  <si>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</si>
  <si>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</si>
  <si>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</si>
  <si>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</si>
  <si>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</si>
  <si>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</si>
  <si>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</si>
  <si>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</si>
  <si>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</si>
  <si>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</si>
  <si>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</si>
  <si>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</si>
  <si>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</si>
  <si>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</si>
  <si>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</si>
  <si>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</si>
  <si>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</si>
  <si>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</si>
  <si>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</si>
  <si>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</si>
  <si>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</si>
  <si>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</si>
  <si>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</si>
  <si>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</si>
  <si>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</si>
  <si>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</si>
  <si>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</si>
  <si>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</si>
  <si>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</si>
  <si>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</si>
  <si>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</si>
  <si>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</si>
  <si>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</si>
  <si>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</si>
  <si>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</si>
  <si>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</si>
  <si>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</si>
  <si>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</si>
  <si>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</si>
  <si>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</si>
  <si>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</si>
  <si>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</si>
  <si>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</si>
  <si>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</si>
  <si>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</si>
  <si>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</si>
  <si>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</si>
  <si>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</si>
  <si>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</si>
  <si>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</si>
  <si>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</si>
  <si>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</si>
  <si>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</si>
  <si>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</si>
  <si>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</si>
  <si>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</si>
  <si>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</si>
  <si>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</si>
  <si>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</si>
  <si>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</si>
  <si>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</si>
  <si>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</si>
  <si>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</si>
  <si>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</si>
  <si>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</si>
  <si>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</si>
  <si>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</si>
  <si>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</si>
  <si>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</si>
  <si>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</si>
  <si>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</si>
  <si>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</si>
  <si>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</si>
  <si>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</si>
  <si>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</si>
  <si>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</si>
  <si>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</si>
  <si>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</si>
  <si>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</si>
  <si>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</si>
  <si>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</si>
  <si>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</si>
  <si>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</si>
  <si>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</si>
  <si>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</si>
  <si>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</si>
  <si>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</si>
  <si>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</si>
  <si>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</si>
  <si>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</si>
  <si>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</si>
  <si>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</si>
  <si>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</si>
  <si>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</si>
  <si>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</si>
  <si>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</si>
  <si>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</si>
  <si>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</si>
  <si>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</si>
  <si>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</si>
  <si>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</si>
  <si>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</si>
  <si>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</si>
  <si>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</si>
  <si>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</si>
  <si>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</si>
  <si>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</si>
  <si>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</si>
  <si>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</si>
  <si>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</si>
  <si>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</si>
  <si>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</si>
  <si>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</si>
  <si>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</si>
  <si>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</si>
  <si>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</si>
  <si>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</si>
  <si>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</si>
  <si>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</si>
  <si>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</si>
  <si>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</si>
  <si>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</si>
  <si>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</si>
  <si>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</si>
  <si>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</si>
  <si>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</si>
  <si>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</si>
  <si>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</si>
  <si>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</si>
  <si>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</si>
  <si>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</si>
  <si>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</si>
  <si>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</si>
  <si>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</si>
  <si>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</si>
  <si>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</si>
  <si>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</si>
  <si>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</si>
  <si>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</si>
  <si>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</si>
  <si>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</si>
  <si>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</si>
  <si>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</si>
  <si>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</si>
  <si>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</si>
  <si>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</si>
  <si>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</si>
  <si>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</si>
  <si>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</si>
  <si>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</si>
  <si>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</si>
  <si>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</si>
  <si>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</si>
  <si>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</si>
  <si>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</si>
  <si>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</si>
  <si>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</si>
  <si>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</si>
  <si>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</si>
  <si>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</si>
  <si>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</si>
  <si>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</si>
  <si>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</si>
  <si>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</si>
  <si>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</si>
  <si>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</si>
  <si>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</si>
  <si>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</si>
  <si>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</si>
  <si>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</si>
  <si>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</si>
  <si>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</si>
  <si>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</si>
  <si>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</si>
  <si>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</si>
  <si>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</si>
  <si>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</si>
  <si>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</si>
  <si>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</si>
  <si>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</si>
  <si>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</si>
  <si>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</si>
  <si>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</si>
  <si>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</si>
  <si>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</si>
  <si>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</si>
  <si>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</si>
  <si>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</si>
  <si>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</si>
  <si>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</si>
  <si>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</si>
  <si>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</si>
  <si>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</si>
  <si>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</si>
  <si>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</si>
  <si>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</si>
  <si>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</si>
  <si>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</si>
  <si>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</si>
  <si>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</si>
  <si>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</si>
  <si>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</si>
  <si>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</si>
  <si>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</si>
  <si>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</si>
  <si>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</si>
  <si>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</si>
  <si>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</si>
  <si>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</si>
  <si>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</si>
  <si>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</si>
  <si>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</si>
  <si>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</si>
  <si>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</si>
  <si>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</si>
  <si>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</si>
  <si>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</si>
  <si>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</si>
  <si>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</si>
  <si>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</si>
  <si>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</si>
  <si>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</si>
  <si>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</si>
  <si>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</si>
  <si>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</si>
  <si>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</si>
  <si>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</si>
  <si>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</si>
  <si>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</si>
  <si>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</si>
  <si>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</si>
  <si>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</si>
  <si>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</si>
  <si>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</si>
  <si>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</si>
  <si>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</si>
  <si>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</si>
  <si>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</si>
  <si>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</si>
  <si>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</si>
  <si>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</si>
  <si>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</si>
  <si>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</si>
  <si>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</si>
  <si>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</si>
  <si>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</si>
  <si>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</si>
  <si>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</si>
  <si>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</si>
  <si>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</si>
  <si>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</si>
  <si>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</si>
  <si>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</si>
  <si>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</si>
  <si>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</si>
  <si>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</si>
  <si>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</si>
  <si>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</si>
  <si>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</si>
  <si>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</si>
  <si>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</si>
  <si>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</si>
  <si>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</si>
  <si>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</si>
  <si>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</si>
  <si>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</si>
  <si>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</si>
  <si>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</si>
  <si>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</si>
  <si>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</si>
  <si>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</si>
  <si>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</si>
  <si>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</si>
  <si>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</si>
  <si>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</si>
  <si>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</si>
  <si>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</si>
  <si>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</si>
  <si>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</si>
  <si>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</si>
  <si>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</si>
  <si>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</si>
  <si>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</si>
  <si>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</si>
  <si>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</si>
  <si>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</si>
  <si>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</si>
  <si>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</si>
  <si>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</si>
  <si>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</si>
  <si>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</si>
  <si>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</si>
  <si>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</si>
  <si>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</si>
  <si>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</si>
  <si>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</si>
  <si>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</si>
  <si>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</si>
  <si>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</si>
  <si>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</si>
  <si>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</si>
  <si>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</si>
  <si>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</si>
  <si>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</si>
  <si>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</si>
  <si>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</si>
  <si>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</si>
  <si>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</si>
  <si>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</si>
  <si>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</si>
  <si>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</si>
  <si>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</si>
  <si>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</si>
  <si>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</si>
  <si>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</si>
  <si>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</si>
  <si>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</si>
  <si>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</si>
  <si>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</si>
  <si>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</si>
  <si>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</si>
  <si>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</si>
  <si>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</si>
  <si>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</si>
  <si>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</si>
  <si>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</si>
  <si>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</si>
  <si>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</si>
  <si>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</si>
  <si>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</si>
  <si>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</si>
  <si>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</si>
  <si>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</si>
  <si>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</si>
  <si>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</si>
  <si>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</si>
  <si>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</si>
  <si>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</si>
  <si>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</si>
  <si>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</si>
  <si>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</si>
  <si>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</si>
  <si>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</si>
  <si>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</si>
  <si>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</si>
  <si>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</si>
  <si>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</si>
  <si>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</si>
  <si>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</si>
  <si>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</si>
  <si>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</si>
  <si>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</si>
  <si>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</si>
  <si>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</si>
  <si>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</si>
  <si>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</si>
  <si>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</si>
  <si>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</si>
  <si>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</si>
  <si>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</si>
  <si>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</si>
  <si>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</si>
  <si>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</si>
  <si>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</si>
  <si>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</si>
  <si>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</si>
  <si>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</si>
  <si>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</si>
  <si>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</si>
  <si>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</si>
  <si>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</si>
  <si>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</si>
  <si>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</si>
  <si>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</si>
  <si>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</si>
  <si>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</si>
  <si>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</si>
  <si>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</si>
  <si>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</si>
  <si>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</si>
  <si>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</si>
  <si>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</si>
  <si>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</si>
  <si>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</si>
  <si>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</si>
  <si>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</si>
  <si>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</si>
  <si>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</si>
  <si>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</si>
  <si>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</si>
  <si>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</si>
  <si>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</si>
  <si>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</si>
  <si>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</si>
  <si>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</si>
  <si>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</si>
  <si>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</si>
  <si>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</si>
  <si>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</si>
  <si>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</si>
  <si>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</si>
  <si>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</si>
  <si>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</si>
  <si>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</si>
  <si>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</si>
  <si>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</si>
  <si>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</si>
  <si>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</si>
  <si>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</si>
  <si>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</si>
  <si>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</si>
  <si>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</si>
  <si>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</si>
  <si>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</si>
  <si>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</si>
  <si>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</si>
  <si>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</si>
  <si>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</si>
  <si>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</si>
  <si>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</si>
  <si>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</si>
  <si>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</si>
  <si>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</si>
  <si>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</si>
  <si>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</si>
  <si>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</si>
  <si>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</si>
  <si>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</si>
  <si>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</si>
  <si>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</si>
  <si>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</si>
  <si>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</si>
  <si>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</si>
  <si>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</si>
  <si>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</si>
  <si>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</si>
  <si>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</si>
  <si>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</si>
  <si>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</si>
  <si>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</si>
  <si>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</si>
  <si>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</si>
  <si>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</si>
  <si>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</si>
  <si>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</si>
  <si>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</si>
  <si>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</si>
  <si>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</si>
  <si>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</si>
  <si>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</si>
  <si>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</si>
  <si>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</si>
  <si>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</si>
  <si>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</si>
  <si>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</si>
  <si>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</si>
  <si>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</si>
  <si>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</si>
  <si>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</si>
  <si>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</si>
  <si>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</si>
  <si>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</si>
  <si>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</si>
  <si>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</si>
  <si>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</si>
  <si>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</si>
  <si>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</si>
  <si>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</si>
  <si>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</si>
  <si>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</si>
  <si>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</si>
  <si>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</si>
  <si>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</si>
  <si>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</si>
  <si>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</si>
  <si>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</si>
  <si>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</si>
  <si>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</si>
  <si>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</si>
  <si>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</si>
  <si>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</si>
  <si>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</si>
  <si>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</si>
  <si>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</si>
  <si>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</si>
  <si>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</si>
  <si>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</si>
  <si>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</si>
  <si>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</si>
  <si>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</si>
  <si>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</si>
  <si>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</si>
  <si>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</si>
  <si>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</si>
  <si>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</si>
  <si>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</si>
  <si>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</si>
  <si>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</si>
  <si>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</si>
  <si>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</si>
  <si>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</si>
  <si>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</si>
  <si>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</si>
  <si>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</si>
  <si>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</si>
  <si>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</si>
  <si>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</si>
  <si>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</si>
  <si>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</si>
  <si>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</si>
  <si>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</si>
  <si>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</si>
  <si>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</si>
  <si>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</si>
  <si>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</si>
  <si>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</si>
  <si>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</si>
  <si>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</si>
  <si>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</si>
  <si>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</si>
  <si>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</si>
  <si>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</si>
  <si>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</si>
  <si>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</si>
  <si>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</si>
  <si>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</si>
  <si>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</si>
  <si>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</si>
  <si>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</si>
  <si>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</si>
  <si>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</si>
  <si>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</si>
  <si>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</si>
  <si>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</si>
  <si>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</si>
  <si>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</si>
  <si>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</si>
  <si>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</si>
  <si>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</si>
  <si>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</si>
  <si>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</si>
  <si>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</si>
  <si>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</si>
  <si>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</si>
  <si>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</si>
  <si>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</si>
  <si>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</si>
  <si>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</si>
  <si>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</si>
  <si>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</si>
  <si>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</si>
  <si>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</si>
  <si>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</si>
  <si>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</si>
  <si>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</si>
  <si>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</si>
  <si>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</si>
  <si>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</si>
  <si>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</si>
  <si>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</si>
  <si>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</si>
  <si>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</si>
  <si>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</si>
  <si>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</si>
  <si>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</si>
  <si>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</si>
  <si>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</si>
  <si>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</si>
  <si>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</si>
  <si>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</si>
  <si>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</si>
  <si>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</si>
  <si>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</si>
  <si>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</si>
  <si>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</si>
  <si>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</si>
  <si>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</si>
  <si>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</si>
  <si>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</si>
  <si>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</si>
  <si>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</si>
  <si>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</si>
  <si>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</si>
  <si>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</si>
  <si>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</si>
  <si>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</si>
  <si>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</si>
  <si>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</si>
  <si>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</si>
  <si>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</si>
  <si>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</si>
  <si>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</si>
  <si>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</si>
  <si>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</si>
  <si>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</si>
  <si>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</si>
  <si>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</si>
  <si>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</si>
  <si>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</si>
  <si>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</si>
  <si>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</si>
  <si>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</si>
  <si>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</si>
  <si>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</si>
  <si>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</si>
  <si>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</si>
  <si>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</si>
  <si>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</si>
  <si>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</si>
  <si>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</si>
  <si>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</si>
  <si>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</si>
  <si>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</si>
  <si>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</si>
  <si>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</si>
  <si>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</si>
  <si>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</si>
  <si>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</si>
  <si>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</si>
  <si>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</si>
  <si>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</si>
  <si>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</si>
  <si>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</si>
  <si>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</si>
  <si>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</si>
  <si>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</si>
  <si>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</si>
  <si>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</si>
  <si>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</si>
  <si>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</si>
  <si>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</si>
  <si>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</si>
  <si>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</si>
  <si>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</si>
  <si>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</si>
  <si>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</si>
  <si>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</si>
  <si>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</si>
  <si>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</si>
  <si>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</si>
  <si>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</si>
  <si>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</si>
  <si>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</si>
  <si>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</si>
  <si>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</si>
  <si>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</si>
  <si>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</si>
  <si>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</si>
  <si>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</si>
  <si>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</si>
  <si>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</si>
  <si>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</si>
  <si>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</si>
  <si>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</si>
  <si>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</si>
  <si>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</si>
  <si>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</si>
  <si>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</si>
  <si>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</si>
  <si>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</si>
  <si>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</si>
  <si>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</si>
  <si>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</si>
  <si>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</si>
  <si>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</si>
  <si>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</si>
  <si>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</si>
  <si>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</si>
  <si>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</si>
  <si>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</si>
  <si>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</si>
  <si>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</si>
  <si>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</si>
  <si>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</si>
  <si>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</si>
  <si>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</si>
  <si>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</si>
  <si>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</si>
  <si>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</si>
  <si>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</si>
  <si>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</si>
  <si>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</si>
  <si>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</si>
  <si>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</si>
  <si>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</si>
  <si>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</si>
  <si>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</si>
  <si>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</si>
  <si>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</si>
  <si>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</si>
  <si>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</si>
  <si>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</si>
  <si>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</si>
  <si>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</si>
  <si>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</si>
  <si>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</si>
  <si>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</si>
  <si>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</si>
  <si>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</si>
  <si>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</si>
  <si>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</si>
  <si>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</si>
  <si>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</si>
  <si>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</si>
  <si>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</si>
  <si>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</si>
  <si>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</si>
  <si>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</si>
  <si>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</si>
  <si>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</si>
  <si>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</si>
  <si>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</si>
  <si>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</si>
  <si>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</si>
  <si>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</si>
  <si>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</si>
  <si>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</si>
  <si>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</si>
  <si>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</si>
  <si>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</si>
  <si>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</si>
  <si>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</si>
  <si>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</si>
  <si>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</si>
  <si>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</si>
  <si>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</si>
  <si>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</si>
  <si>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</si>
  <si>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</si>
  <si>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</si>
  <si>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</si>
  <si>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</si>
  <si>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</si>
  <si>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</si>
  <si>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</si>
  <si>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</si>
  <si>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</si>
  <si>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</si>
  <si>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</si>
  <si>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</si>
  <si>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</si>
  <si>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</si>
  <si>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</si>
  <si>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</si>
  <si>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</si>
  <si>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</si>
  <si>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</si>
  <si>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</si>
  <si>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</si>
  <si>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</si>
  <si>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</si>
  <si>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</si>
  <si>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</si>
  <si>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</si>
  <si>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</si>
  <si>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</si>
  <si>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</si>
  <si>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</si>
  <si>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</si>
  <si>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</si>
  <si>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</si>
  <si>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</si>
  <si>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</si>
  <si>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</si>
  <si>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</si>
  <si>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</si>
  <si>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</si>
  <si>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</si>
  <si>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</si>
  <si>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</si>
  <si>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</si>
  <si>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</si>
  <si>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</si>
  <si>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</si>
  <si>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</si>
  <si>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</si>
  <si>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</si>
  <si>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</si>
  <si>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</si>
  <si>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</si>
  <si>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</si>
  <si>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</si>
  <si>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</si>
  <si>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</si>
  <si>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</si>
  <si>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</si>
  <si>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</si>
  <si>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</si>
  <si>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</si>
  <si>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</si>
  <si>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</si>
  <si>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</si>
  <si>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</si>
  <si>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</si>
  <si>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</si>
  <si>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</si>
  <si>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</si>
  <si>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</si>
  <si>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</si>
  <si>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</si>
  <si>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</si>
  <si>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</si>
  <si>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</si>
  <si>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</si>
  <si>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</si>
  <si>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</si>
  <si>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</si>
  <si>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</si>
  <si>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</si>
  <si>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</si>
  <si>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</si>
  <si>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</si>
  <si>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</si>
  <si>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</si>
  <si>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</si>
  <si>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</si>
  <si>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</si>
  <si>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</si>
  <si>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</si>
  <si>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</si>
  <si>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</si>
  <si>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</si>
  <si>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</si>
  <si>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</si>
  <si>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</si>
  <si>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</si>
  <si>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</si>
  <si>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</si>
  <si>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</si>
  <si>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</si>
  <si>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</si>
  <si>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</si>
  <si>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</si>
  <si>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</si>
  <si>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</si>
  <si>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</si>
  <si>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</si>
  <si>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</si>
  <si>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</si>
  <si>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</si>
  <si>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</si>
  <si>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</si>
  <si>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</si>
  <si>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</si>
  <si>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</si>
  <si>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</si>
  <si>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</si>
  <si>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</si>
  <si>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</si>
  <si>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</si>
  <si>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</si>
  <si>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</si>
  <si>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</si>
  <si>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</si>
  <si>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</si>
  <si>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</si>
  <si>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</si>
  <si>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</si>
  <si>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</si>
  <si>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</si>
  <si>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</si>
  <si>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</si>
  <si>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</si>
  <si>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</si>
  <si>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</si>
  <si>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</si>
  <si>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</si>
  <si>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</si>
  <si>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</si>
  <si>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</si>
  <si>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</si>
  <si>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</si>
  <si>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</si>
  <si>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</si>
  <si>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</si>
  <si>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</si>
  <si>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</si>
  <si>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</si>
  <si>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</si>
  <si>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</si>
  <si>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</si>
  <si>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</si>
  <si>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</si>
  <si>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</si>
  <si>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</si>
  <si>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</si>
  <si>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</si>
  <si>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</si>
  <si>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</si>
  <si>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</si>
  <si>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</si>
  <si>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</si>
  <si>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</si>
  <si>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</si>
  <si>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</si>
  <si>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</si>
  <si>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</si>
  <si>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</si>
  <si>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</si>
  <si>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</si>
  <si>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</si>
  <si>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</si>
  <si>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</si>
  <si>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</si>
  <si>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</si>
  <si>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</si>
  <si>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</si>
  <si>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</si>
  <si>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</si>
  <si>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</si>
  <si>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</si>
  <si>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</si>
  <si>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</si>
  <si>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</si>
  <si>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</si>
  <si>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</si>
  <si>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</si>
  <si>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</si>
  <si>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</si>
  <si>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</si>
  <si>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</si>
  <si>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</si>
  <si>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</si>
  <si>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</si>
  <si>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</si>
  <si>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</si>
  <si>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</si>
  <si>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</si>
  <si>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</si>
  <si>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</si>
  <si>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</si>
  <si>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</si>
  <si>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</si>
  <si>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</si>
  <si>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</si>
  <si>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</si>
  <si>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</si>
  <si>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</si>
  <si>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</si>
  <si>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</si>
  <si>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</si>
  <si>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</si>
  <si>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</si>
  <si>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</si>
  <si>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</si>
  <si>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</si>
  <si>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</si>
  <si>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</si>
  <si>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</si>
  <si>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</si>
  <si>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</si>
  <si>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</si>
  <si>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</si>
  <si>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</si>
  <si>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</si>
  <si>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</si>
  <si>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</si>
  <si>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</si>
  <si>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</si>
  <si>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</si>
  <si>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</si>
  <si>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</si>
  <si>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</si>
  <si>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</si>
  <si>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</si>
  <si>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</si>
  <si>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</si>
  <si>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</si>
  <si>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</si>
  <si>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</si>
  <si>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</si>
  <si>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</si>
  <si>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</si>
  <si>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</si>
  <si>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</si>
  <si>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</si>
  <si>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</si>
  <si>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</si>
  <si>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</si>
  <si>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</si>
  <si>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</si>
  <si>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</si>
  <si>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</si>
  <si>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</si>
  <si>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</si>
  <si>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</si>
  <si>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</si>
  <si>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</si>
  <si>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</si>
  <si>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</si>
  <si>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</si>
  <si>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</si>
  <si>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</si>
  <si>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</si>
  <si>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</si>
  <si>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</si>
  <si>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</si>
  <si>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</si>
  <si>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</si>
  <si>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</si>
  <si>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</si>
  <si>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</si>
  <si>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</si>
  <si>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</si>
  <si>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</si>
  <si>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</si>
  <si>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</si>
  <si>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</si>
  <si>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</si>
  <si>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</si>
  <si>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</si>
  <si>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</si>
  <si>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</si>
  <si>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</si>
  <si>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</si>
  <si>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</si>
  <si>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</si>
  <si>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</si>
  <si>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</si>
  <si>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</si>
  <si>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</si>
  <si>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</si>
  <si>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</si>
  <si>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</si>
  <si>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</si>
  <si>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</si>
  <si>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</si>
  <si>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</si>
  <si>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</si>
  <si>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</si>
  <si>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</si>
  <si>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</si>
  <si>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</si>
  <si>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</si>
  <si>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</si>
  <si>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</si>
  <si>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</si>
  <si>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</si>
  <si>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</si>
  <si>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</si>
  <si>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</si>
  <si>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</si>
  <si>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</si>
  <si>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</si>
  <si>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</si>
  <si>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</si>
  <si>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</si>
  <si>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</si>
  <si>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</si>
  <si>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</si>
  <si>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</si>
  <si>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</si>
  <si>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</si>
  <si>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</si>
  <si>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</si>
  <si>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</si>
  <si>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</si>
  <si>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</si>
  <si>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</si>
  <si>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</si>
  <si>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</si>
  <si>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</si>
  <si>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</si>
  <si>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</si>
  <si>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</si>
  <si>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</si>
  <si>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</si>
  <si>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</si>
  <si>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</si>
  <si>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</si>
  <si>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</si>
  <si>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</si>
  <si>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</si>
  <si>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</si>
  <si>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</si>
  <si>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</si>
  <si>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</si>
  <si>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</si>
  <si>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</si>
  <si>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</si>
  <si>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</si>
  <si>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</si>
  <si>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</si>
  <si>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</si>
  <si>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</si>
  <si>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</si>
  <si>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</si>
  <si>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</si>
  <si>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</si>
  <si>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</si>
  <si>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</si>
  <si>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</si>
  <si>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</si>
  <si>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</si>
  <si>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</si>
  <si>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</si>
  <si>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</si>
  <si>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</si>
  <si>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</si>
  <si>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</si>
  <si>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</si>
  <si>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</si>
  <si>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</si>
  <si>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</si>
  <si>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</si>
  <si>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</si>
  <si>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</si>
  <si>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</si>
  <si>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</si>
  <si>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</si>
  <si>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</si>
  <si>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</si>
  <si>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</si>
  <si>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</si>
  <si>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</si>
  <si>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</si>
  <si>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</si>
  <si>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</si>
  <si>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</si>
  <si>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</si>
  <si>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</si>
  <si>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</si>
  <si>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</si>
  <si>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</si>
  <si>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</si>
  <si>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</si>
  <si>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</si>
  <si>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</si>
  <si>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</si>
  <si>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</si>
  <si>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</si>
  <si>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</si>
  <si>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</si>
  <si>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</si>
  <si>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</si>
  <si>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</si>
  <si>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</si>
  <si>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</si>
  <si>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</si>
  <si>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</si>
  <si>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</si>
  <si>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</si>
  <si>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</si>
  <si>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</si>
  <si>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</si>
  <si>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</si>
  <si>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</si>
  <si>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</si>
  <si>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</si>
  <si>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</si>
  <si>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</si>
  <si>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</si>
  <si>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</si>
  <si>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</si>
  <si>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</si>
  <si>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</si>
  <si>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</si>
  <si>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</si>
  <si>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</si>
  <si>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</si>
  <si>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</si>
  <si>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</si>
  <si>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</si>
  <si>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</si>
  <si>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</si>
  <si>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</si>
  <si>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</si>
  <si>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</si>
  <si>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</si>
  <si>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</si>
  <si>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</si>
  <si>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</si>
  <si>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</si>
  <si>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</si>
  <si>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</si>
  <si>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</si>
  <si>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</si>
  <si>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</si>
  <si>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</si>
  <si>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</si>
  <si>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</si>
  <si>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</si>
  <si>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</si>
  <si>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</si>
  <si>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</si>
  <si>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</si>
  <si>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</si>
  <si>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</si>
  <si>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</si>
  <si>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</si>
  <si>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</si>
  <si>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</si>
  <si>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</si>
  <si>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</si>
  <si>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</si>
  <si>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</si>
  <si>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</si>
  <si>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</si>
  <si>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</si>
  <si>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</si>
  <si>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</si>
  <si>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</si>
  <si>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</si>
  <si>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</si>
  <si>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</si>
  <si>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</si>
  <si>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</si>
  <si>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</si>
  <si>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</si>
  <si>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</si>
  <si>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</si>
  <si>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</si>
  <si>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</si>
  <si>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</si>
  <si>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</si>
  <si>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</si>
  <si>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</si>
  <si>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</si>
  <si>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</si>
  <si>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</si>
  <si>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</si>
  <si>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</si>
  <si>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</si>
  <si>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</si>
  <si>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</si>
  <si>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</si>
  <si>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</si>
  <si>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</si>
  <si>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</si>
  <si>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</si>
  <si>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</si>
  <si>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</si>
  <si>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</si>
  <si>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</si>
  <si>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</si>
  <si>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</si>
  <si>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</si>
  <si>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</si>
  <si>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</si>
  <si>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</si>
  <si>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</si>
  <si>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</si>
  <si>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</si>
  <si>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</si>
  <si>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</si>
  <si>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</si>
  <si>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</si>
  <si>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</si>
  <si>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</si>
  <si>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</si>
  <si>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</si>
  <si>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</si>
  <si>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</si>
  <si>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</si>
  <si>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</si>
  <si>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</si>
  <si>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</si>
  <si>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</si>
  <si>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</si>
  <si>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</si>
  <si>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</si>
  <si>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</si>
  <si>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</si>
  <si>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</si>
  <si>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</si>
  <si>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</si>
  <si>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</si>
  <si>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</si>
  <si>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</si>
  <si>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</si>
  <si>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</si>
  <si>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</si>
  <si>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</si>
  <si>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</si>
  <si>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</si>
  <si>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</si>
  <si>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</si>
  <si>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</si>
  <si>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</si>
  <si>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</si>
  <si>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</si>
  <si>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</si>
  <si>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</si>
  <si>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</si>
  <si>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</si>
  <si>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</si>
  <si>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</si>
  <si>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</si>
  <si>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</si>
  <si>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</si>
  <si>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</si>
  <si>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</si>
  <si>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</si>
  <si>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</si>
  <si>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</si>
  <si>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</si>
  <si>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</si>
  <si>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</si>
  <si>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</si>
  <si>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</si>
  <si>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</si>
  <si>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</si>
  <si>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</si>
  <si>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</si>
  <si>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</si>
  <si>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</si>
  <si>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</si>
  <si>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</si>
  <si>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</si>
  <si>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</si>
  <si>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</si>
  <si>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</si>
  <si>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</si>
  <si>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</si>
  <si>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</si>
  <si>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</si>
  <si>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</si>
  <si>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</si>
  <si>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</si>
  <si>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</si>
  <si>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</si>
  <si>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</si>
  <si>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</si>
  <si>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</si>
  <si>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</si>
  <si>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</si>
  <si>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</si>
  <si>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</si>
  <si>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</si>
  <si>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</si>
  <si>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</si>
  <si>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</si>
  <si>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</si>
  <si>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</si>
  <si>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</si>
  <si>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</si>
  <si>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</si>
  <si>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</si>
  <si>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</si>
  <si>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</si>
  <si>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</si>
  <si>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</si>
  <si>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</si>
  <si>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</si>
  <si>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</si>
  <si>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</si>
  <si>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</si>
  <si>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</si>
  <si>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</si>
  <si>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</si>
  <si>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</si>
  <si>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</si>
  <si>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</si>
  <si>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</si>
  <si>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</si>
  <si>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</si>
  <si>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</si>
  <si>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</si>
  <si>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</si>
  <si>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</si>
  <si>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</si>
  <si>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</si>
  <si>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</si>
  <si>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</si>
  <si>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</si>
  <si>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</si>
  <si>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</si>
  <si>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</si>
  <si>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</si>
  <si>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</si>
  <si>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</si>
  <si>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</si>
  <si>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</si>
  <si>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</si>
  <si>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</si>
  <si>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</si>
  <si>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</si>
  <si>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</si>
  <si>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</si>
  <si>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</si>
  <si>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</si>
  <si>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</si>
  <si>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</si>
  <si>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</si>
  <si>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</si>
  <si>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</si>
  <si>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</si>
  <si>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</si>
  <si>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</si>
  <si>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</si>
  <si>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</si>
  <si>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</si>
  <si>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</si>
  <si>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</si>
  <si>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</si>
  <si>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</si>
  <si>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</si>
  <si>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</si>
  <si>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</si>
  <si>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</si>
  <si>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</si>
  <si>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</si>
  <si>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</si>
  <si>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</si>
  <si>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</si>
  <si>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</si>
  <si>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</si>
  <si>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</si>
  <si>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</si>
  <si>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</si>
  <si>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</si>
  <si>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</si>
  <si>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</si>
  <si>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</si>
  <si>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</si>
  <si>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</si>
  <si>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</si>
  <si>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</si>
  <si>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</si>
  <si>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</si>
  <si>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</si>
  <si>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</si>
  <si>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</si>
  <si>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</si>
  <si>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</si>
  <si>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</si>
  <si>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</si>
  <si>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</si>
  <si>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</si>
  <si>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</si>
  <si>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</si>
  <si>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</si>
  <si>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</si>
  <si>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</si>
  <si>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</si>
  <si>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</si>
  <si>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</si>
  <si>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</si>
  <si>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</si>
  <si>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</si>
  <si>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</si>
  <si>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</si>
  <si>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</si>
  <si>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</si>
  <si>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</si>
  <si>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</si>
  <si>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</si>
  <si>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</si>
  <si>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</si>
  <si>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</si>
  <si>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</si>
  <si>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</si>
  <si>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</si>
  <si>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</si>
  <si>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</si>
  <si>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</si>
  <si>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</si>
  <si>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</si>
  <si>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</si>
  <si>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</si>
  <si>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</si>
  <si>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</si>
  <si>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</si>
  <si>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</si>
  <si>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</si>
  <si>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</si>
  <si>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</si>
  <si>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</si>
  <si>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</si>
  <si>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</si>
  <si>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</si>
  <si>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</si>
  <si>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</si>
  <si>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</si>
  <si>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</si>
  <si>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</si>
  <si>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</si>
  <si>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</si>
  <si>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</si>
  <si>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</si>
  <si>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</si>
  <si>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</si>
  <si>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</si>
  <si>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</si>
  <si>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</si>
  <si>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</si>
  <si>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</si>
  <si>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</si>
  <si>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</si>
  <si>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</si>
  <si>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</si>
  <si>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</si>
  <si>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</si>
  <si>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</si>
  <si>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</si>
  <si>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</si>
  <si>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</si>
  <si>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</si>
  <si>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</si>
  <si>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</si>
  <si>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</si>
  <si>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</si>
  <si>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</si>
  <si>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</si>
  <si>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</si>
  <si>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</si>
  <si>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</si>
  <si>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</si>
  <si>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</si>
  <si>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</si>
  <si>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</si>
  <si>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</si>
  <si>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</si>
  <si>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</si>
  <si>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</si>
  <si>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</si>
  <si>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</si>
  <si>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</si>
  <si>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</si>
  <si>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</si>
  <si>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</si>
  <si>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</si>
  <si>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</si>
  <si>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</si>
  <si>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</si>
  <si>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</si>
  <si>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</si>
  <si>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</si>
  <si>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</si>
  <si>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</si>
  <si>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</si>
  <si>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</si>
  <si>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</si>
  <si>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</si>
  <si>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</si>
  <si>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</si>
  <si>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</si>
  <si>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</si>
  <si>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</si>
  <si>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</si>
  <si>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</si>
  <si>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</si>
  <si>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</si>
  <si>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</si>
  <si>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</si>
  <si>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</si>
  <si>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</si>
  <si>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</si>
  <si>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</si>
  <si>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</si>
  <si>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</si>
  <si>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</si>
  <si>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</si>
  <si>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</si>
  <si>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</si>
  <si>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</si>
  <si>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</si>
  <si>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</si>
  <si>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</si>
  <si>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</si>
  <si>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</si>
  <si>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</si>
  <si>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</si>
  <si>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</si>
  <si>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</si>
  <si>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</si>
  <si>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</si>
  <si>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</si>
  <si>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</si>
  <si>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</si>
  <si>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</si>
  <si>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</si>
  <si>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</si>
  <si>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</si>
  <si>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</si>
  <si>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</si>
  <si>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</si>
  <si>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</si>
  <si>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</si>
  <si>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</si>
  <si>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</si>
  <si>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</si>
  <si>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</si>
  <si>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</si>
  <si>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</si>
  <si>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</si>
  <si>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</si>
  <si>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</si>
  <si>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</si>
  <si>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</si>
  <si>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</si>
  <si>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</si>
  <si>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</si>
  <si>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</si>
  <si>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</si>
  <si>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</si>
  <si>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</si>
  <si>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</si>
  <si>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</si>
  <si>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</si>
  <si>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</si>
  <si>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</si>
  <si>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</si>
  <si>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</si>
  <si>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</si>
  <si>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</si>
  <si>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</si>
  <si>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</si>
  <si>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</si>
  <si>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</si>
  <si>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</si>
  <si>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</si>
  <si>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</si>
  <si>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</si>
  <si>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</si>
  <si>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</si>
  <si>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</si>
  <si>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</si>
  <si>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</si>
  <si>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</si>
  <si>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</si>
  <si>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</si>
  <si>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</si>
  <si>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</si>
  <si>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</si>
  <si>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</si>
  <si>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</si>
  <si>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</si>
  <si>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</si>
  <si>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</si>
  <si>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</si>
  <si>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</si>
  <si>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</si>
  <si>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</si>
  <si>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</si>
  <si>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</si>
  <si>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</si>
  <si>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</si>
  <si>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</si>
  <si>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</si>
  <si>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</si>
  <si>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</si>
  <si>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</si>
  <si>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</si>
  <si>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</si>
  <si>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</si>
  <si>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</si>
  <si>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</si>
  <si>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</si>
  <si>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</si>
  <si>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</si>
  <si>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</si>
  <si>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</si>
  <si>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</si>
  <si>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</si>
  <si>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</si>
  <si>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</si>
  <si>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</si>
  <si>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</si>
  <si>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</si>
  <si>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</si>
  <si>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</si>
  <si>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</si>
  <si>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</si>
  <si>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</si>
  <si>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</si>
  <si>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</si>
  <si>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</si>
  <si>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</si>
  <si>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</si>
  <si>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</si>
  <si>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</si>
  <si>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</si>
  <si>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</si>
  <si>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</si>
  <si>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</si>
  <si>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</si>
  <si>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</si>
  <si>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</si>
  <si>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</si>
  <si>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</si>
  <si>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</si>
  <si>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</si>
  <si>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</si>
  <si>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</si>
  <si>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</si>
  <si>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</si>
  <si>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</si>
  <si>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</si>
  <si>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</si>
  <si>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</si>
  <si>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</si>
  <si>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</si>
  <si>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</si>
  <si>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</si>
  <si>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</si>
  <si>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</si>
  <si>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</si>
  <si>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</si>
  <si>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</si>
  <si>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</si>
  <si>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</si>
  <si>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</si>
  <si>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</si>
  <si>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</si>
  <si>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</si>
  <si>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</si>
  <si>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</si>
  <si>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</si>
  <si>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</si>
  <si>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</si>
  <si>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</si>
  <si>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</si>
  <si>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</si>
  <si>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</si>
  <si>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</si>
  <si>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</si>
  <si>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</si>
  <si>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</si>
  <si>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</si>
  <si>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</si>
  <si>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</si>
  <si>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</si>
  <si>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</si>
  <si>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</si>
  <si>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</si>
  <si>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</si>
  <si>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</si>
  <si>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</si>
  <si>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</si>
  <si>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</si>
  <si>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</si>
  <si>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</si>
  <si>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</si>
  <si>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</si>
  <si>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</si>
  <si>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</si>
  <si>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</si>
  <si>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</si>
  <si>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</si>
  <si>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</si>
  <si>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</si>
  <si>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</si>
  <si>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</si>
  <si>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</si>
  <si>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</si>
  <si>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</si>
  <si>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</si>
  <si>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</si>
  <si>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</si>
  <si>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</si>
  <si>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</si>
  <si>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</si>
  <si>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</si>
  <si>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</si>
  <si>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</si>
  <si>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</si>
  <si>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</si>
  <si>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</si>
  <si>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</si>
  <si>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</si>
  <si>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</si>
  <si>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</si>
  <si>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</si>
  <si>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</si>
  <si>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</si>
  <si>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</si>
  <si>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</si>
  <si>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</si>
  <si>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</si>
  <si>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</si>
  <si>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</si>
  <si>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</si>
  <si>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</si>
  <si>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</si>
  <si>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</si>
  <si>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</si>
  <si>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</si>
  <si>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</si>
  <si>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</si>
  <si>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</si>
  <si>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</si>
  <si>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</si>
  <si>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</si>
  <si>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</si>
  <si>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</si>
  <si>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</si>
  <si>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</si>
  <si>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</si>
  <si>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</si>
  <si>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</si>
  <si>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</si>
  <si>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</si>
  <si>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</si>
  <si>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</si>
  <si>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</si>
  <si>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</si>
  <si>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</si>
  <si>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</si>
  <si>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</si>
  <si>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</si>
  <si>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</si>
  <si>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</si>
  <si>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</si>
  <si>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</si>
  <si>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</si>
  <si>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</si>
  <si>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</si>
  <si>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</si>
  <si>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</si>
  <si>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</si>
  <si>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</si>
  <si>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</si>
  <si>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</si>
  <si>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</si>
  <si>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</si>
  <si>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</si>
  <si>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</si>
  <si>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</si>
  <si>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</si>
  <si>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</si>
  <si>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</si>
  <si>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</si>
  <si>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</si>
  <si>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</si>
  <si>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</si>
  <si>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</si>
  <si>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</si>
  <si>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</si>
  <si>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</si>
  <si>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</si>
  <si>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</si>
  <si>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</si>
  <si>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</si>
  <si>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</si>
  <si>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</si>
  <si>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</si>
  <si>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</si>
  <si>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</si>
  <si>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</si>
  <si>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</si>
  <si>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</si>
  <si>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</si>
  <si>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</si>
  <si>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</si>
  <si>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</si>
  <si>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</si>
  <si>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</si>
  <si>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</si>
  <si>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</si>
  <si>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</si>
  <si>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</si>
  <si>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</si>
  <si>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</si>
  <si>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</si>
  <si>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</si>
  <si>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</si>
  <si>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</si>
  <si>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</si>
  <si>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</si>
  <si>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</si>
  <si>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</si>
  <si>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</si>
  <si>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</si>
  <si>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</si>
  <si>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</si>
  <si>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</si>
  <si>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</si>
  <si>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</si>
  <si>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</si>
  <si>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</si>
  <si>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</si>
  <si>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</si>
  <si>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</si>
  <si>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</si>
  <si>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</si>
  <si>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</si>
  <si>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</si>
  <si>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</si>
  <si>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</si>
  <si>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</si>
  <si>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</si>
  <si>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</si>
  <si>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</si>
  <si>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</si>
  <si>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</si>
  <si>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</si>
  <si>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</si>
  <si>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</si>
  <si>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</si>
  <si>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</si>
  <si>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</si>
  <si>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</si>
  <si>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</si>
  <si>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</si>
  <si>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</si>
  <si>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</si>
  <si>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</si>
  <si>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</si>
  <si>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</si>
  <si>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</si>
  <si>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</si>
  <si>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</si>
  <si>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</si>
  <si>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</si>
  <si>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</si>
  <si>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</si>
  <si>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</si>
  <si>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</si>
  <si>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</si>
  <si>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</si>
  <si>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</si>
  <si>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</si>
  <si>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</si>
  <si>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</si>
  <si>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</si>
  <si>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</si>
  <si>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</si>
  <si>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</si>
  <si>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561541</t>
  </si>
  <si>
    <t>VRSTVA ZE ZEMINY TL. 200MM ZPEVNĚNÁ CEMENTEM 160KG/M3</t>
  </si>
  <si>
    <t>1: Stabilizace cementem SC 8/10 (0-32) tl. 160 mm  
2: 235,4=235,400 [A]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</si>
  <si>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</si>
  <si>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</si>
  <si>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</si>
  <si>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</si>
  <si>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</si>
  <si>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</si>
  <si>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</si>
  <si>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</si>
  <si>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</si>
  <si>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</si>
  <si>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</si>
  <si>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</si>
  <si>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</si>
  <si>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</si>
  <si>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</si>
  <si>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</si>
  <si>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</si>
  <si>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 (varovný pás); 16=16,000 [A]  
2: Dlažba hladká (okolo úprav pro slepce); 11,9=11,900 [B]  
3: Dlažba pro nevidomé (vodící linie) ; 5,5*0,4=2,200 [C]  
Celkem: A+B+C=30,100 [D]  
4: Viz. TZ, situace a vzorový příčný řez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</si>
  <si>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</si>
  <si>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</si>
  <si>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</si>
  <si>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</si>
  <si>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</si>
  <si>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</si>
  <si>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</si>
  <si>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</si>
  <si>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</si>
  <si>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</si>
  <si>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</si>
  <si>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</si>
  <si>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</si>
  <si>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</si>
  <si>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</si>
  <si>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</si>
  <si>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</si>
  <si>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</si>
  <si>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</si>
  <si>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</si>
  <si>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</si>
  <si>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</si>
  <si>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</si>
  <si>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</si>
  <si>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</si>
  <si>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</si>
  <si>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</si>
  <si>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</si>
  <si>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</si>
  <si>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</si>
  <si>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</si>
  <si>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</si>
  <si>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</si>
  <si>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</si>
  <si>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</si>
  <si>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</si>
  <si>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</si>
  <si>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</si>
  <si>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</si>
  <si>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</si>
  <si>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</si>
  <si>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</si>
  <si>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</si>
  <si>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</si>
  <si>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</si>
  <si>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</si>
  <si>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</si>
  <si>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</si>
  <si>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</si>
  <si>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</si>
  <si>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</si>
  <si>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</si>
  <si>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</si>
  <si>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</si>
  <si>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</si>
  <si>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</si>
  <si>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</si>
  <si>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</si>
  <si>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</si>
  <si>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</si>
  <si>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</si>
  <si>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</si>
  <si>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</si>
  <si>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</si>
  <si>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</si>
  <si>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</si>
  <si>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</si>
  <si>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</si>
  <si>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</si>
  <si>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</si>
  <si>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</si>
  <si>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</si>
  <si>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</si>
  <si>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</si>
  <si>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</si>
  <si>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</si>
  <si>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</si>
  <si>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</si>
  <si>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</si>
  <si>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</si>
  <si>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</si>
  <si>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</si>
  <si>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</si>
  <si>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</si>
  <si>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</si>
  <si>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</si>
  <si>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</si>
  <si>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</si>
  <si>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</si>
  <si>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</si>
  <si>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</si>
  <si>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</si>
  <si>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</si>
  <si>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</si>
  <si>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</si>
  <si>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</si>
  <si>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</si>
  <si>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</si>
  <si>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</si>
  <si>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</si>
  <si>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</si>
  <si>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</si>
  <si>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</si>
  <si>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</si>
  <si>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</si>
  <si>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</si>
  <si>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</si>
  <si>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</si>
  <si>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</si>
  <si>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</si>
  <si>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</si>
  <si>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</si>
  <si>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</si>
  <si>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</si>
  <si>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</si>
  <si>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</si>
  <si>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</si>
  <si>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</si>
  <si>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</si>
  <si>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</si>
  <si>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</si>
  <si>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</si>
  <si>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</si>
  <si>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</si>
  <si>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</si>
  <si>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</si>
  <si>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</si>
  <si>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</si>
  <si>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</si>
  <si>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</si>
  <si>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</si>
  <si>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</si>
  <si>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</si>
  <si>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</si>
  <si>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</si>
  <si>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</si>
  <si>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</si>
  <si>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</si>
  <si>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</si>
  <si>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</si>
  <si>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</si>
  <si>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</si>
  <si>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</si>
  <si>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</si>
  <si>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</si>
  <si>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</si>
  <si>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</si>
  <si>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</si>
  <si>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</si>
  <si>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</si>
  <si>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</si>
  <si>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</si>
  <si>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1: Přípojky od žlabů; 83  
2: Viz. TZ a situace</t>
  </si>
  <si>
    <t>1: RŠ na potrubí přípojek  
2: 5=5,000 [A]  
3: Viz. TZ a situace</t>
  </si>
  <si>
    <t>1: Dlažba hladká (okolo úprav pro slepce); 12,5=12,500 [A]  
2: Dlažba pro nevidomé (vodící linie) ; 27,5*0,4=11,000 [B]  
Celkem: A+B=23,500 [C]  
3: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</si>
  <si>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</si>
  <si>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</si>
  <si>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</si>
  <si>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</si>
  <si>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</si>
  <si>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</si>
  <si>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</si>
  <si>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</si>
  <si>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</si>
  <si>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</si>
  <si>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</si>
  <si>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</si>
  <si>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</si>
  <si>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</si>
  <si>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</si>
  <si>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</si>
  <si>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</si>
  <si>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</si>
  <si>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</si>
  <si>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</si>
  <si>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</si>
  <si>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</si>
  <si>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</si>
  <si>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</si>
  <si>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</si>
  <si>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</si>
  <si>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</si>
  <si>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</si>
  <si>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</si>
  <si>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</si>
  <si>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</si>
  <si>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</si>
  <si>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</si>
  <si>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</si>
  <si>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</si>
  <si>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</si>
  <si>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</si>
  <si>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</si>
  <si>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</si>
  <si>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</si>
  <si>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</si>
  <si>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</si>
  <si>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</si>
  <si>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</si>
  <si>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</si>
  <si>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</si>
  <si>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</si>
  <si>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</si>
  <si>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</si>
  <si>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</si>
  <si>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</si>
  <si>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</si>
  <si>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</si>
  <si>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</si>
  <si>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</si>
  <si>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</si>
  <si>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</si>
  <si>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</si>
  <si>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</si>
  <si>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</si>
  <si>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</si>
  <si>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</si>
  <si>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</si>
  <si>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</si>
  <si>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</si>
  <si>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</si>
  <si>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</si>
  <si>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</si>
  <si>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</si>
  <si>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</si>
  <si>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</si>
  <si>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</si>
  <si>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</si>
  <si>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</si>
  <si>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</si>
  <si>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</si>
  <si>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</si>
  <si>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</si>
  <si>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</si>
  <si>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</si>
  <si>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</si>
  <si>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</si>
  <si>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</si>
  <si>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</si>
  <si>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</si>
  <si>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</si>
  <si>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</si>
  <si>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</si>
  <si>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</si>
  <si>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</si>
  <si>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</si>
  <si>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</si>
  <si>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</si>
  <si>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</si>
  <si>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</si>
  <si>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</si>
  <si>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</si>
  <si>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</si>
  <si>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</si>
  <si>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</si>
  <si>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</si>
  <si>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</si>
  <si>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</si>
  <si>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</si>
  <si>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</si>
  <si>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</si>
  <si>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</si>
  <si>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</si>
  <si>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</si>
  <si>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</si>
  <si>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</si>
  <si>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</si>
  <si>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</si>
  <si>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</si>
  <si>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</si>
  <si>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</si>
  <si>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</si>
  <si>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</si>
  <si>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</si>
  <si>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</si>
  <si>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</si>
  <si>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</si>
  <si>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</si>
  <si>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</si>
  <si>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</si>
  <si>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</si>
  <si>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</si>
  <si>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</si>
  <si>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</si>
  <si>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</si>
  <si>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</si>
  <si>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</si>
  <si>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</si>
  <si>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</si>
  <si>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</si>
  <si>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</si>
  <si>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</si>
  <si>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</si>
  <si>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</si>
  <si>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</si>
  <si>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</si>
  <si>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</si>
  <si>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</si>
  <si>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</si>
  <si>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</si>
  <si>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</si>
  <si>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</si>
  <si>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</si>
  <si>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</si>
  <si>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</si>
  <si>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</si>
  <si>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</si>
  <si>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</si>
  <si>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</si>
  <si>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</si>
  <si>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</si>
  <si>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</si>
  <si>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</si>
  <si>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</si>
  <si>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</si>
  <si>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</si>
  <si>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</si>
  <si>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</si>
  <si>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</si>
  <si>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</si>
  <si>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</si>
  <si>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</si>
  <si>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</si>
  <si>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</si>
  <si>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</si>
  <si>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</si>
  <si>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</si>
  <si>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</si>
  <si>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</si>
  <si>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</si>
  <si>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</si>
  <si>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</si>
  <si>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</si>
  <si>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</si>
  <si>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</si>
  <si>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</si>
  <si>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</si>
  <si>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</si>
  <si>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</si>
  <si>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</si>
  <si>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</si>
  <si>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</si>
  <si>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</si>
  <si>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</si>
  <si>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</si>
  <si>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</si>
  <si>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</si>
  <si>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</si>
  <si>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</si>
  <si>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</si>
  <si>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</si>
  <si>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</si>
  <si>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</si>
  <si>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</si>
  <si>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</si>
  <si>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</si>
  <si>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</si>
  <si>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</si>
  <si>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</si>
  <si>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</si>
  <si>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</si>
  <si>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</si>
  <si>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</si>
  <si>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</si>
  <si>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</si>
  <si>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</si>
  <si>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</si>
  <si>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</si>
  <si>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</si>
  <si>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</si>
  <si>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</si>
  <si>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</si>
  <si>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</si>
  <si>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</si>
  <si>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</si>
  <si>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</si>
  <si>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</si>
  <si>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</si>
  <si>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</si>
  <si>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</si>
  <si>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</si>
  <si>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</si>
  <si>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</si>
  <si>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</si>
  <si>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</si>
  <si>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</si>
  <si>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</si>
  <si>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</si>
  <si>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</si>
  <si>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</si>
  <si>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</si>
  <si>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</si>
  <si>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</si>
  <si>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</si>
  <si>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</si>
  <si>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</si>
  <si>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</si>
  <si>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</si>
  <si>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</si>
  <si>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</si>
  <si>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</si>
  <si>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</si>
  <si>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</si>
  <si>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</si>
  <si>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</si>
  <si>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</si>
  <si>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</si>
  <si>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</si>
  <si>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</si>
  <si>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</si>
  <si>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</si>
  <si>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</si>
  <si>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</si>
  <si>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</si>
  <si>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</si>
  <si>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</si>
  <si>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</si>
  <si>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</si>
  <si>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</si>
  <si>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</si>
  <si>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</si>
  <si>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</si>
  <si>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</si>
  <si>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</si>
  <si>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</si>
  <si>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</si>
  <si>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</si>
  <si>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</si>
  <si>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</si>
  <si>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</si>
  <si>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</si>
  <si>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</si>
  <si>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</si>
  <si>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</si>
  <si>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</si>
  <si>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</si>
  <si>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</si>
  <si>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</si>
  <si>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</si>
  <si>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</si>
  <si>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</si>
  <si>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</si>
  <si>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</si>
  <si>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</si>
  <si>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</si>
  <si>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</si>
  <si>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</si>
  <si>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</si>
  <si>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</si>
  <si>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</si>
  <si>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</si>
  <si>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</si>
  <si>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</si>
  <si>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</si>
  <si>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</si>
  <si>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</si>
  <si>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</si>
  <si>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</si>
  <si>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</si>
  <si>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</si>
  <si>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</si>
  <si>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</si>
  <si>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</si>
  <si>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</si>
  <si>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</si>
  <si>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</si>
  <si>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</si>
  <si>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</si>
  <si>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</si>
  <si>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</si>
  <si>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</si>
  <si>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</si>
  <si>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</si>
  <si>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</si>
  <si>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</si>
  <si>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</si>
  <si>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</si>
  <si>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</si>
  <si>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</si>
  <si>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</si>
  <si>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</si>
  <si>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</si>
  <si>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</si>
  <si>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</si>
  <si>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</si>
  <si>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</si>
  <si>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</si>
  <si>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</si>
  <si>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</si>
  <si>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</si>
  <si>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</si>
  <si>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</si>
  <si>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</si>
  <si>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</si>
  <si>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</si>
  <si>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</si>
  <si>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</si>
  <si>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</si>
  <si>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</si>
  <si>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</si>
  <si>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</si>
  <si>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</si>
  <si>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</si>
  <si>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</si>
  <si>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</si>
  <si>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</si>
  <si>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</si>
  <si>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</si>
  <si>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</si>
  <si>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</si>
  <si>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</si>
  <si>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</si>
  <si>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</si>
  <si>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</si>
  <si>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</si>
  <si>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</si>
  <si>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</si>
  <si>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</si>
  <si>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</si>
  <si>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</si>
  <si>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</si>
  <si>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</si>
  <si>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</si>
  <si>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</si>
  <si>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</si>
  <si>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</si>
  <si>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</si>
  <si>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</si>
  <si>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</si>
  <si>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</si>
  <si>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</si>
  <si>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</si>
  <si>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</si>
  <si>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</si>
  <si>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</si>
  <si>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</si>
  <si>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</si>
  <si>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</si>
  <si>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</si>
  <si>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</si>
  <si>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</si>
  <si>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</si>
  <si>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</si>
  <si>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</si>
  <si>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</si>
  <si>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</si>
  <si>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</si>
  <si>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</si>
  <si>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</si>
  <si>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</si>
  <si>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</si>
  <si>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</si>
  <si>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</si>
  <si>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</si>
  <si>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</si>
  <si>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</si>
  <si>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</si>
  <si>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</si>
  <si>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</si>
  <si>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</si>
  <si>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</si>
  <si>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</si>
  <si>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</si>
  <si>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</si>
  <si>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</si>
  <si>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</si>
  <si>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</si>
  <si>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</si>
  <si>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</si>
  <si>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</si>
  <si>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</si>
  <si>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</si>
  <si>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</si>
  <si>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</si>
  <si>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</si>
  <si>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</si>
  <si>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</si>
  <si>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</si>
  <si>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</si>
  <si>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</si>
  <si>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</si>
  <si>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</si>
  <si>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</si>
  <si>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</si>
  <si>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</si>
  <si>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</si>
  <si>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</si>
  <si>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</si>
  <si>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</si>
  <si>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</si>
  <si>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</si>
  <si>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</si>
  <si>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</si>
  <si>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</si>
  <si>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</si>
  <si>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</si>
  <si>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</si>
  <si>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</si>
  <si>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</si>
  <si>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</si>
  <si>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</si>
  <si>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</si>
  <si>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</si>
  <si>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</si>
  <si>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</si>
  <si>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</si>
  <si>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</si>
  <si>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</si>
  <si>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</si>
  <si>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</si>
  <si>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</si>
  <si>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</si>
  <si>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</si>
  <si>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</si>
  <si>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</si>
  <si>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</si>
  <si>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</si>
  <si>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</si>
  <si>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</si>
  <si>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</si>
  <si>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</si>
  <si>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</si>
  <si>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</si>
  <si>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</si>
  <si>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</si>
  <si>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</si>
  <si>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</si>
  <si>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</si>
  <si>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</si>
  <si>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</si>
  <si>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</si>
  <si>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</si>
  <si>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</si>
  <si>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</si>
  <si>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</si>
  <si>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</si>
  <si>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</si>
  <si>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</si>
  <si>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</si>
  <si>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</si>
  <si>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</si>
  <si>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</si>
  <si>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</si>
  <si>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</si>
  <si>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</si>
  <si>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</si>
  <si>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</si>
  <si>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</si>
  <si>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</si>
  <si>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</si>
  <si>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</si>
  <si>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</si>
  <si>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</si>
  <si>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</si>
  <si>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</si>
  <si>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</si>
  <si>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</si>
  <si>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</si>
  <si>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</si>
  <si>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</si>
  <si>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</si>
  <si>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</si>
  <si>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</si>
  <si>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</si>
  <si>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</si>
  <si>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</si>
  <si>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</si>
  <si>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</si>
  <si>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</si>
  <si>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</si>
  <si>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</si>
  <si>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</si>
  <si>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</si>
  <si>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</si>
  <si>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</si>
  <si>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</si>
  <si>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</si>
  <si>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</si>
  <si>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</si>
  <si>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</si>
  <si>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</si>
  <si>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</si>
  <si>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</si>
  <si>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</si>
  <si>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</si>
  <si>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</si>
  <si>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</si>
  <si>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</si>
  <si>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</si>
  <si>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</si>
  <si>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</si>
  <si>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</si>
  <si>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</si>
  <si>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</si>
  <si>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</si>
  <si>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</si>
  <si>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</si>
  <si>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</si>
  <si>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</si>
  <si>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</si>
  <si>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</si>
  <si>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</si>
  <si>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</si>
  <si>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</si>
  <si>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</si>
  <si>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</si>
  <si>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</si>
  <si>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</si>
  <si>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</si>
  <si>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</si>
  <si>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</si>
  <si>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</si>
  <si>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</si>
  <si>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</si>
  <si>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</si>
  <si>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</si>
  <si>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</si>
  <si>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</si>
  <si>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</si>
  <si>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</si>
  <si>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</si>
  <si>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</si>
  <si>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</si>
  <si>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</si>
  <si>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</si>
  <si>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</si>
  <si>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</si>
  <si>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</si>
  <si>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</si>
  <si>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</si>
  <si>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</si>
  <si>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</si>
  <si>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</si>
  <si>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</si>
  <si>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</si>
  <si>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</si>
  <si>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</si>
  <si>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</si>
  <si>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</si>
  <si>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</si>
  <si>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</si>
  <si>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</si>
  <si>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</si>
  <si>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</si>
  <si>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</si>
  <si>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</si>
  <si>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</si>
  <si>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</si>
  <si>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</si>
  <si>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</si>
  <si>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</si>
  <si>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</si>
  <si>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</si>
  <si>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</si>
  <si>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</si>
  <si>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</si>
  <si>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</si>
  <si>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</si>
  <si>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</si>
  <si>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</si>
  <si>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</si>
  <si>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</si>
  <si>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</si>
  <si>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</si>
  <si>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</si>
  <si>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</si>
  <si>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</si>
  <si>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</si>
  <si>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</si>
  <si>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</si>
  <si>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</si>
  <si>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</si>
  <si>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</si>
  <si>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</si>
  <si>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</si>
  <si>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</si>
  <si>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</si>
  <si>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</si>
  <si>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</si>
  <si>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</si>
  <si>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</si>
  <si>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</si>
  <si>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</si>
  <si>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</si>
  <si>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</si>
  <si>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</si>
  <si>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</si>
  <si>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</si>
  <si>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</si>
  <si>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</si>
  <si>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</si>
  <si>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</si>
  <si>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</si>
  <si>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</si>
  <si>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</si>
  <si>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</si>
  <si>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</si>
  <si>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</si>
  <si>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</si>
  <si>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</si>
  <si>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</si>
  <si>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</si>
  <si>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</si>
  <si>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</si>
  <si>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</si>
  <si>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</si>
  <si>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</si>
  <si>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</si>
  <si>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</si>
  <si>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</si>
  <si>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</si>
  <si>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</si>
  <si>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</si>
  <si>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</si>
  <si>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</si>
  <si>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</si>
  <si>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</si>
  <si>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</si>
  <si>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</si>
  <si>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</si>
  <si>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</si>
  <si>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</si>
  <si>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</si>
  <si>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</si>
  <si>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</si>
  <si>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</si>
  <si>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</si>
  <si>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</si>
  <si>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</si>
  <si>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</si>
  <si>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</si>
  <si>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</si>
  <si>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</si>
  <si>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</si>
  <si>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</si>
  <si>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</si>
  <si>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</si>
  <si>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</si>
  <si>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</si>
  <si>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</si>
  <si>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</si>
  <si>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</si>
  <si>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</si>
  <si>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</si>
  <si>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</si>
  <si>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</si>
  <si>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</si>
  <si>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</si>
  <si>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</si>
  <si>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</si>
  <si>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</si>
  <si>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</si>
  <si>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</si>
  <si>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</si>
  <si>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</si>
  <si>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</si>
  <si>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</si>
  <si>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</si>
  <si>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</si>
  <si>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</si>
  <si>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</si>
  <si>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</si>
  <si>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</si>
  <si>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</si>
  <si>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</si>
  <si>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</si>
  <si>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</si>
  <si>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</si>
  <si>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</si>
  <si>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</si>
  <si>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</si>
  <si>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</si>
  <si>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</si>
  <si>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</si>
  <si>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</si>
  <si>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</si>
  <si>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</si>
  <si>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</si>
  <si>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</si>
  <si>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</si>
  <si>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</si>
  <si>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</si>
  <si>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</si>
  <si>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</si>
  <si>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</si>
  <si>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</si>
  <si>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</si>
  <si>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</si>
  <si>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</si>
  <si>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</si>
  <si>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</si>
  <si>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</si>
  <si>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</si>
  <si>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</si>
  <si>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</si>
  <si>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</si>
  <si>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</si>
  <si>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</si>
  <si>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</si>
  <si>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</si>
  <si>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</si>
  <si>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</si>
  <si>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</si>
  <si>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</si>
  <si>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</si>
  <si>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</si>
  <si>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</si>
  <si>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</si>
  <si>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</si>
  <si>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</si>
  <si>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</si>
  <si>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</si>
  <si>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</si>
  <si>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</si>
  <si>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</si>
  <si>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</si>
  <si>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</si>
  <si>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</si>
  <si>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</si>
  <si>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</si>
  <si>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</si>
  <si>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</si>
  <si>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</si>
  <si>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</si>
  <si>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</si>
  <si>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</si>
  <si>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</si>
  <si>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</si>
  <si>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</si>
  <si>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</si>
  <si>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</si>
  <si>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</si>
  <si>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</si>
  <si>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</si>
  <si>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</si>
  <si>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</si>
  <si>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</si>
  <si>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</si>
  <si>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</si>
  <si>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</si>
  <si>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</si>
  <si>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</si>
  <si>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</si>
  <si>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</si>
  <si>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</si>
  <si>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</si>
  <si>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</si>
  <si>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</si>
  <si>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</si>
  <si>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</si>
  <si>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</si>
  <si>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</si>
  <si>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</si>
  <si>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</si>
  <si>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</si>
  <si>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</si>
  <si>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</si>
  <si>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</si>
  <si>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</si>
  <si>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</si>
  <si>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</si>
  <si>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</si>
  <si>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</si>
  <si>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</si>
  <si>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</si>
  <si>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</si>
  <si>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</si>
  <si>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</si>
  <si>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</si>
  <si>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</si>
  <si>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</si>
  <si>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</si>
  <si>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</si>
  <si>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</si>
  <si>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</si>
  <si>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</si>
  <si>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</si>
  <si>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</si>
  <si>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</si>
  <si>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</si>
  <si>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</si>
  <si>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</si>
  <si>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</si>
  <si>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</si>
  <si>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</si>
  <si>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</si>
  <si>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</si>
  <si>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</si>
  <si>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</si>
  <si>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</si>
  <si>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</si>
  <si>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</si>
  <si>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</si>
  <si>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</si>
  <si>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</si>
  <si>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</si>
  <si>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</si>
  <si>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</si>
  <si>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</si>
  <si>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</si>
  <si>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</si>
  <si>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</si>
  <si>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</si>
  <si>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</si>
  <si>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</si>
  <si>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</si>
  <si>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</si>
  <si>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</si>
  <si>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</si>
  <si>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</si>
  <si>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</si>
  <si>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</si>
  <si>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</si>
  <si>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</si>
  <si>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</si>
  <si>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</si>
  <si>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</si>
  <si>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</si>
  <si>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</si>
  <si>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</si>
  <si>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</si>
  <si>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</si>
  <si>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</si>
  <si>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</si>
  <si>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</si>
  <si>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</si>
  <si>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</si>
  <si>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</si>
  <si>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</si>
  <si>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</si>
  <si>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</si>
  <si>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</si>
  <si>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</si>
  <si>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</si>
  <si>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</si>
  <si>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</si>
  <si>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</si>
  <si>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</si>
  <si>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</si>
  <si>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</si>
  <si>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</si>
  <si>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</si>
  <si>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</si>
  <si>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</si>
  <si>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</si>
  <si>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</si>
  <si>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</si>
  <si>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</si>
  <si>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</si>
  <si>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</si>
  <si>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</si>
  <si>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</si>
  <si>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</si>
  <si>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</si>
  <si>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</si>
  <si>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</si>
  <si>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</si>
  <si>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</si>
  <si>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</si>
  <si>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</si>
  <si>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</si>
  <si>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</si>
  <si>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</si>
  <si>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</si>
  <si>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</si>
  <si>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</si>
  <si>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</si>
  <si>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</si>
  <si>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</si>
  <si>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</si>
  <si>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</si>
  <si>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</si>
  <si>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</si>
  <si>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</si>
  <si>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</si>
  <si>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</si>
  <si>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</si>
  <si>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</si>
  <si>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</si>
  <si>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</si>
  <si>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</si>
  <si>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</si>
  <si>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</si>
  <si>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</si>
  <si>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</si>
  <si>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</si>
  <si>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</si>
  <si>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</si>
  <si>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</si>
  <si>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</si>
  <si>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</si>
  <si>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</si>
  <si>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</si>
  <si>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</si>
  <si>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</si>
  <si>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</si>
  <si>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</si>
  <si>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</si>
  <si>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</si>
  <si>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</si>
  <si>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</si>
  <si>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</si>
  <si>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</si>
  <si>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</si>
  <si>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</si>
  <si>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</si>
  <si>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</si>
  <si>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</si>
  <si>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</si>
  <si>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</si>
  <si>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</si>
  <si>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</si>
  <si>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</si>
  <si>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</si>
  <si>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</si>
  <si>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</si>
  <si>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</si>
  <si>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</si>
  <si>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</si>
  <si>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</si>
  <si>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</si>
  <si>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</si>
  <si>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</si>
  <si>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</si>
  <si>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</si>
  <si>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</si>
  <si>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</si>
  <si>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</si>
  <si>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</si>
  <si>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</si>
  <si>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</si>
  <si>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</si>
  <si>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</si>
  <si>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</si>
  <si>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</si>
  <si>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</si>
  <si>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</si>
  <si>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</si>
  <si>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</si>
  <si>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</si>
  <si>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</si>
  <si>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</si>
  <si>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</si>
  <si>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</si>
  <si>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</si>
  <si>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</si>
  <si>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</si>
  <si>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</si>
  <si>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</si>
  <si>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</si>
  <si>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</si>
  <si>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</si>
  <si>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</si>
  <si>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</si>
  <si>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</si>
  <si>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</si>
  <si>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</si>
  <si>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</si>
  <si>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</si>
  <si>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</si>
  <si>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</si>
  <si>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</si>
  <si>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</si>
  <si>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</si>
  <si>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</si>
  <si>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</si>
  <si>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</si>
  <si>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</si>
  <si>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</si>
  <si>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</si>
  <si>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</si>
  <si>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</si>
  <si>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</si>
  <si>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</si>
  <si>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</si>
  <si>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</si>
  <si>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</si>
  <si>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</si>
  <si>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</si>
  <si>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</si>
  <si>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</si>
  <si>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</si>
  <si>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</si>
  <si>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</si>
  <si>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</si>
  <si>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</si>
  <si>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</si>
  <si>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</si>
  <si>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</si>
  <si>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</si>
  <si>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</si>
  <si>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</si>
  <si>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</si>
  <si>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</si>
  <si>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</si>
  <si>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</si>
  <si>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</si>
  <si>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</si>
  <si>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</si>
  <si>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</si>
  <si>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</si>
  <si>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</si>
  <si>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</si>
  <si>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</si>
  <si>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</si>
  <si>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</si>
  <si>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</si>
  <si>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</si>
  <si>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</si>
  <si>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</si>
  <si>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</si>
  <si>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</si>
  <si>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</si>
  <si>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</si>
  <si>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</si>
  <si>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</si>
  <si>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</si>
  <si>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</si>
  <si>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</si>
  <si>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</si>
  <si>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</si>
  <si>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</si>
  <si>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</si>
  <si>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</si>
  <si>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</si>
  <si>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</si>
  <si>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</si>
  <si>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</si>
  <si>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</si>
  <si>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</si>
  <si>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</si>
  <si>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</si>
  <si>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</si>
  <si>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</si>
  <si>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</si>
  <si>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</si>
  <si>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</si>
  <si>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</si>
  <si>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</si>
  <si>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</si>
  <si>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</si>
  <si>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</si>
  <si>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</si>
  <si>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</si>
  <si>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</si>
  <si>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</si>
  <si>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</si>
  <si>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</si>
  <si>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</si>
  <si>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</si>
  <si>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</si>
  <si>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</si>
  <si>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</si>
  <si>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</si>
  <si>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</si>
  <si>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</si>
  <si>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</si>
  <si>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</si>
  <si>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</si>
  <si>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</si>
  <si>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</si>
  <si>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</si>
  <si>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</si>
  <si>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</si>
  <si>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</si>
  <si>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</si>
  <si>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</si>
  <si>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</si>
  <si>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</si>
  <si>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</si>
  <si>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</si>
  <si>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</si>
  <si>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</si>
  <si>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</si>
  <si>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</si>
  <si>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</si>
  <si>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</si>
  <si>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</si>
  <si>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</si>
  <si>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</si>
  <si>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</si>
  <si>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</si>
  <si>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</si>
  <si>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</si>
  <si>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</si>
  <si>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</si>
  <si>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</si>
  <si>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</si>
  <si>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</si>
  <si>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</si>
  <si>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</si>
  <si>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</si>
  <si>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</si>
  <si>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</si>
  <si>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</si>
  <si>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</si>
  <si>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</si>
  <si>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</si>
  <si>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</si>
  <si>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</si>
  <si>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</si>
  <si>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</si>
  <si>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</si>
  <si>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</si>
  <si>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</si>
  <si>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</si>
  <si>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</si>
  <si>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</si>
  <si>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</si>
  <si>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</si>
  <si>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</si>
  <si>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</si>
  <si>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</si>
  <si>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</si>
  <si>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</si>
  <si>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</si>
  <si>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</si>
  <si>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</si>
  <si>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</si>
  <si>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</si>
  <si>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</si>
  <si>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</si>
  <si>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</si>
  <si>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</si>
  <si>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</si>
  <si>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</si>
  <si>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</si>
  <si>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</si>
  <si>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</si>
  <si>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</si>
  <si>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</si>
  <si>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</si>
  <si>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</si>
  <si>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</si>
  <si>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</si>
  <si>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</si>
  <si>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</si>
  <si>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</si>
  <si>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</si>
  <si>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</si>
  <si>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</si>
  <si>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</si>
  <si>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</si>
  <si>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</si>
  <si>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</si>
  <si>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</si>
  <si>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</si>
  <si>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</si>
  <si>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</si>
  <si>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</si>
  <si>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</si>
  <si>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</si>
  <si>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</si>
  <si>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</si>
  <si>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</si>
  <si>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</si>
  <si>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</si>
  <si>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</si>
  <si>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</si>
  <si>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</si>
  <si>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</si>
  <si>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</si>
  <si>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</si>
  <si>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</si>
  <si>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</si>
  <si>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</si>
  <si>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</si>
  <si>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</si>
  <si>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</si>
  <si>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</si>
  <si>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</si>
  <si>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</si>
  <si>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</si>
  <si>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</si>
  <si>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</si>
  <si>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</si>
  <si>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</si>
  <si>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</si>
  <si>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</si>
  <si>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</si>
  <si>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</si>
  <si>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</si>
  <si>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</si>
  <si>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</si>
  <si>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</si>
  <si>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</si>
  <si>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</si>
  <si>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</si>
  <si>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</si>
  <si>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</si>
  <si>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</si>
  <si>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</si>
  <si>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</si>
  <si>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</si>
  <si>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</si>
  <si>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</si>
  <si>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</si>
  <si>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</si>
  <si>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</si>
  <si>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</si>
  <si>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</si>
  <si>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</si>
  <si>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</si>
  <si>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</si>
  <si>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</si>
  <si>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</si>
  <si>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</si>
  <si>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</si>
  <si>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</si>
  <si>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</si>
  <si>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</si>
  <si>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</si>
  <si>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</si>
  <si>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</si>
  <si>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</si>
  <si>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</si>
  <si>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</si>
  <si>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</si>
  <si>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</si>
  <si>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</si>
  <si>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</si>
  <si>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</si>
  <si>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</si>
  <si>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</si>
  <si>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</si>
  <si>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</si>
  <si>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</si>
  <si>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</si>
  <si>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</si>
  <si>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</si>
  <si>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</si>
  <si>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</si>
  <si>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</si>
  <si>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</si>
  <si>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</si>
  <si>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</si>
  <si>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</si>
  <si>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</si>
  <si>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</si>
  <si>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</si>
  <si>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</si>
  <si>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</si>
  <si>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</si>
  <si>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</si>
  <si>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</si>
  <si>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</si>
  <si>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</si>
  <si>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</si>
  <si>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</si>
  <si>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</si>
  <si>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</si>
  <si>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</si>
  <si>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</si>
  <si>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</si>
  <si>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</si>
  <si>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</si>
  <si>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</si>
  <si>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</si>
  <si>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</si>
  <si>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</si>
  <si>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</si>
  <si>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</si>
  <si>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</si>
  <si>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</si>
  <si>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</si>
  <si>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</si>
  <si>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</si>
  <si>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</si>
  <si>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</si>
  <si>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</si>
  <si>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</si>
  <si>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</si>
  <si>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</si>
  <si>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</si>
  <si>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</si>
  <si>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</si>
  <si>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</si>
  <si>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</si>
  <si>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</si>
  <si>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</si>
  <si>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</si>
  <si>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</si>
  <si>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</si>
  <si>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</si>
  <si>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</si>
  <si>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</si>
  <si>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</si>
  <si>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</si>
  <si>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</si>
  <si>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</si>
  <si>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</si>
  <si>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</si>
  <si>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</si>
  <si>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</si>
  <si>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</si>
  <si>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</si>
  <si>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</si>
  <si>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</si>
  <si>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</si>
  <si>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</si>
  <si>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</si>
  <si>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</si>
  <si>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</si>
  <si>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</si>
  <si>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</si>
  <si>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</si>
  <si>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</si>
  <si>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</si>
  <si>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</si>
  <si>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</si>
  <si>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</si>
  <si>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</si>
  <si>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</si>
  <si>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</si>
  <si>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</si>
  <si>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</si>
  <si>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</si>
  <si>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</si>
  <si>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</si>
  <si>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</si>
  <si>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</si>
  <si>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</si>
  <si>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</si>
  <si>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</si>
  <si>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</si>
  <si>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</si>
  <si>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</si>
  <si>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</si>
  <si>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</si>
  <si>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</si>
  <si>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</si>
  <si>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</si>
  <si>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</si>
  <si>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</si>
  <si>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</si>
  <si>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</si>
  <si>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</si>
  <si>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</si>
  <si>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</si>
  <si>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</si>
  <si>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</si>
  <si>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</si>
  <si>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</si>
  <si>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</si>
  <si>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</si>
  <si>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</si>
  <si>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</si>
  <si>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</si>
  <si>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</si>
  <si>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</si>
  <si>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</si>
  <si>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</si>
  <si>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</si>
  <si>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</si>
  <si>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</si>
  <si>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</si>
  <si>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</si>
  <si>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</si>
  <si>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</si>
  <si>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</si>
  <si>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</si>
  <si>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</si>
  <si>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</si>
  <si>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</si>
  <si>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</si>
  <si>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</si>
  <si>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</si>
  <si>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</si>
  <si>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</si>
  <si>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</si>
  <si>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</si>
  <si>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</si>
  <si>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</si>
  <si>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</si>
  <si>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</si>
  <si>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</si>
  <si>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</si>
  <si>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</si>
  <si>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</si>
  <si>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</si>
  <si>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</si>
  <si>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</si>
  <si>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</si>
  <si>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</si>
  <si>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</si>
  <si>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</si>
  <si>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</si>
  <si>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</si>
  <si>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</si>
  <si>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</si>
  <si>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</si>
  <si>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</si>
  <si>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</si>
  <si>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</si>
  <si>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</si>
  <si>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</si>
  <si>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</si>
  <si>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</si>
  <si>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</si>
  <si>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</si>
  <si>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</si>
  <si>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</si>
  <si>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</si>
  <si>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</si>
  <si>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</si>
  <si>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</si>
  <si>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</si>
  <si>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</si>
  <si>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</si>
  <si>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</si>
  <si>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</si>
  <si>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</si>
  <si>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</si>
  <si>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</si>
  <si>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</si>
  <si>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</si>
  <si>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</si>
  <si>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</si>
  <si>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</si>
  <si>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</si>
  <si>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</si>
  <si>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</si>
  <si>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</si>
  <si>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</si>
  <si>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</si>
  <si>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</si>
  <si>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</si>
  <si>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</si>
  <si>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</si>
  <si>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</si>
  <si>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</si>
  <si>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</si>
  <si>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</si>
  <si>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</si>
  <si>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</si>
  <si>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</si>
  <si>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</si>
  <si>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</si>
  <si>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</si>
  <si>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</si>
  <si>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</si>
  <si>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</si>
  <si>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</si>
  <si>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</si>
  <si>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</si>
  <si>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</si>
  <si>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</si>
  <si>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</si>
  <si>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</si>
  <si>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</si>
  <si>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</si>
  <si>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</si>
  <si>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</si>
  <si>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</si>
  <si>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</si>
  <si>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</si>
  <si>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</si>
  <si>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</si>
  <si>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</si>
  <si>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</si>
  <si>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</si>
  <si>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</si>
  <si>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</si>
  <si>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</si>
  <si>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</si>
  <si>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</si>
  <si>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</si>
  <si>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</si>
  <si>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</si>
  <si>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</si>
  <si>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</si>
  <si>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</si>
  <si>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</si>
  <si>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</si>
  <si>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</si>
  <si>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</si>
  <si>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</si>
  <si>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</si>
  <si>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</si>
  <si>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</si>
  <si>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</si>
  <si>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</si>
  <si>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</si>
  <si>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</si>
  <si>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</si>
  <si>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</si>
  <si>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</si>
  <si>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</si>
  <si>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</si>
  <si>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</si>
  <si>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</si>
  <si>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</si>
  <si>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</si>
  <si>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</si>
  <si>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</si>
  <si>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</si>
  <si>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</si>
  <si>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</si>
  <si>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</si>
  <si>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</si>
  <si>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</si>
  <si>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</si>
  <si>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</si>
  <si>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</si>
  <si>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</si>
  <si>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</si>
  <si>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</si>
  <si>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</si>
  <si>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</si>
  <si>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</si>
  <si>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</si>
  <si>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</si>
  <si>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</si>
  <si>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</si>
  <si>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</si>
  <si>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</si>
  <si>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</si>
  <si>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</si>
  <si>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</si>
  <si>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</si>
  <si>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</si>
  <si>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</si>
  <si>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</si>
  <si>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</si>
  <si>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</si>
  <si>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</si>
  <si>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</si>
  <si>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</si>
  <si>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</si>
  <si>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</si>
  <si>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</si>
  <si>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</si>
  <si>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</si>
  <si>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</si>
  <si>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</si>
  <si>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</si>
  <si>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</si>
  <si>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</si>
  <si>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</si>
  <si>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</si>
  <si>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</si>
  <si>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</si>
  <si>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</si>
  <si>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</si>
  <si>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</si>
  <si>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</si>
  <si>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</si>
  <si>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</si>
  <si>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</si>
  <si>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</si>
  <si>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</si>
  <si>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</si>
  <si>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</si>
  <si>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</si>
  <si>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</si>
  <si>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</si>
  <si>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</si>
  <si>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</si>
  <si>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</si>
  <si>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</si>
  <si>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</si>
  <si>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</si>
  <si>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</si>
  <si>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</si>
  <si>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</si>
  <si>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</si>
  <si>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</si>
  <si>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</si>
  <si>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</si>
  <si>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</si>
  <si>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</si>
  <si>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</si>
  <si>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</si>
  <si>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</si>
  <si>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</si>
  <si>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</si>
  <si>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</si>
  <si>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</si>
  <si>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</si>
  <si>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</si>
  <si>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</si>
  <si>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</si>
  <si>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</si>
  <si>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</si>
  <si>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</si>
  <si>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</si>
  <si>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</si>
  <si>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</si>
  <si>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</si>
  <si>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</si>
  <si>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</si>
  <si>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</si>
  <si>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</si>
  <si>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</si>
  <si>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</si>
  <si>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</si>
  <si>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</si>
  <si>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</si>
  <si>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</si>
  <si>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</si>
  <si>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</si>
  <si>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</si>
  <si>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</si>
  <si>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</si>
  <si>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</si>
  <si>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</si>
  <si>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</si>
  <si>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</si>
  <si>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</si>
  <si>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</si>
  <si>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</si>
  <si>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</si>
  <si>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</si>
  <si>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</si>
  <si>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</si>
  <si>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</si>
  <si>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</si>
  <si>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</si>
  <si>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</si>
  <si>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</si>
  <si>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</si>
  <si>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</si>
  <si>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</si>
  <si>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</si>
  <si>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</si>
  <si>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</si>
  <si>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</si>
  <si>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</si>
  <si>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</si>
  <si>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</si>
  <si>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</si>
  <si>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</si>
  <si>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</si>
  <si>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</si>
  <si>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</si>
  <si>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</si>
  <si>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</si>
  <si>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</si>
  <si>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</si>
  <si>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</si>
  <si>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</si>
  <si>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</si>
  <si>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</si>
  <si>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</si>
  <si>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</si>
  <si>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</si>
  <si>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</si>
  <si>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</si>
  <si>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</si>
  <si>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</si>
  <si>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</si>
  <si>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</si>
  <si>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</si>
  <si>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</si>
  <si>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</si>
  <si>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</si>
  <si>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</si>
  <si>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</si>
  <si>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</si>
  <si>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</si>
  <si>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</si>
  <si>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</si>
  <si>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</si>
  <si>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</si>
  <si>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</si>
  <si>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</si>
  <si>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</si>
  <si>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</si>
  <si>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</si>
  <si>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</si>
  <si>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</si>
  <si>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</si>
  <si>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</si>
  <si>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</si>
  <si>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</si>
  <si>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</si>
  <si>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</si>
  <si>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</si>
  <si>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</si>
  <si>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</si>
  <si>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</si>
  <si>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</si>
  <si>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</si>
  <si>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</si>
  <si>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</si>
  <si>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</si>
  <si>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</si>
  <si>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</si>
  <si>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</si>
  <si>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</si>
  <si>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</si>
  <si>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</si>
  <si>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</si>
  <si>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</si>
  <si>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</si>
  <si>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</si>
  <si>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</si>
  <si>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</si>
  <si>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</si>
  <si>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</si>
  <si>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</si>
  <si>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</si>
  <si>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</si>
  <si>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</si>
  <si>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</si>
  <si>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</si>
  <si>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</si>
  <si>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</si>
  <si>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</si>
  <si>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</si>
  <si>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</si>
  <si>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</si>
  <si>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</si>
  <si>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</si>
  <si>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</si>
  <si>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</si>
  <si>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</si>
  <si>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</si>
  <si>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</si>
  <si>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</si>
  <si>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</si>
  <si>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</si>
  <si>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</si>
  <si>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</si>
  <si>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</si>
  <si>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</si>
  <si>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</si>
  <si>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</si>
  <si>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</si>
  <si>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</si>
  <si>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</si>
  <si>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</si>
  <si>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</si>
  <si>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</si>
  <si>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</si>
  <si>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</si>
  <si>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</si>
  <si>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</si>
  <si>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</si>
  <si>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</si>
  <si>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</si>
  <si>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</si>
  <si>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</si>
  <si>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</si>
  <si>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</si>
  <si>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</si>
  <si>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</si>
  <si>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</si>
  <si>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</si>
  <si>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</si>
  <si>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</si>
  <si>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</si>
  <si>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</si>
  <si>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</si>
  <si>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</si>
  <si>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</si>
  <si>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</si>
  <si>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</si>
  <si>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</si>
  <si>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</si>
  <si>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</si>
  <si>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</si>
  <si>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</si>
  <si>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</si>
  <si>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</si>
  <si>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</si>
  <si>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</si>
  <si>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</si>
  <si>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</si>
  <si>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</si>
  <si>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</si>
  <si>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</si>
  <si>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</si>
  <si>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</si>
  <si>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</si>
  <si>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</si>
  <si>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</si>
  <si>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</si>
  <si>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</si>
  <si>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</si>
  <si>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</si>
  <si>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</si>
  <si>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</si>
  <si>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</si>
  <si>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</si>
  <si>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</si>
  <si>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</si>
  <si>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</si>
  <si>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</si>
  <si>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</si>
  <si>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</si>
  <si>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</si>
  <si>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</si>
  <si>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</si>
  <si>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</si>
  <si>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</si>
  <si>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</si>
  <si>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</si>
  <si>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</si>
  <si>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</si>
  <si>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</si>
  <si>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</si>
  <si>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</si>
  <si>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</si>
  <si>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</si>
  <si>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</si>
  <si>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</si>
  <si>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</si>
  <si>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</si>
  <si>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</si>
  <si>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</si>
  <si>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</si>
  <si>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</si>
  <si>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</si>
  <si>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</si>
  <si>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</si>
  <si>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</si>
  <si>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</si>
  <si>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</si>
  <si>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</si>
  <si>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</si>
  <si>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</si>
  <si>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</si>
  <si>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</si>
  <si>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</si>
  <si>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</si>
  <si>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</si>
  <si>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</si>
  <si>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</si>
  <si>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</si>
  <si>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</si>
  <si>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</si>
  <si>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</si>
  <si>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</si>
  <si>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</si>
  <si>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</si>
  <si>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</si>
  <si>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</si>
  <si>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</si>
  <si>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</si>
  <si>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</si>
  <si>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</si>
  <si>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</si>
  <si>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</si>
  <si>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</si>
  <si>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</si>
  <si>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</si>
  <si>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</si>
  <si>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</si>
  <si>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</si>
  <si>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</si>
  <si>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</si>
  <si>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</si>
  <si>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</si>
  <si>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</si>
  <si>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</si>
  <si>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</si>
  <si>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</si>
  <si>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</si>
  <si>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</si>
  <si>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</si>
  <si>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</si>
  <si>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</si>
  <si>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</si>
  <si>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</si>
  <si>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</si>
  <si>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</si>
  <si>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</si>
  <si>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</si>
  <si>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</si>
  <si>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</si>
  <si>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</si>
  <si>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</si>
  <si>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</si>
  <si>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</si>
  <si>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</si>
  <si>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</si>
  <si>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</si>
  <si>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</si>
  <si>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</si>
  <si>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</si>
  <si>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</si>
  <si>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</si>
  <si>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</si>
  <si>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</si>
  <si>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</si>
  <si>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</si>
  <si>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</si>
  <si>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</si>
  <si>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</si>
  <si>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</si>
  <si>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</si>
  <si>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</si>
  <si>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</si>
  <si>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</si>
  <si>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</si>
  <si>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</si>
  <si>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</si>
  <si>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</si>
  <si>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</si>
  <si>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</si>
  <si>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</si>
  <si>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</si>
  <si>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</si>
  <si>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</si>
  <si>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</si>
  <si>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</si>
  <si>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</si>
  <si>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</si>
  <si>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</si>
  <si>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</si>
  <si>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</si>
  <si>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</si>
  <si>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</si>
  <si>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</si>
  <si>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</si>
  <si>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</si>
  <si>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</si>
  <si>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</si>
  <si>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</si>
  <si>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</si>
  <si>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</si>
  <si>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</si>
  <si>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</si>
  <si>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</si>
  <si>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</si>
  <si>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</si>
  <si>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</si>
  <si>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</si>
  <si>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</si>
  <si>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</si>
  <si>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</si>
  <si>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</si>
  <si>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</si>
  <si>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</si>
  <si>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</si>
  <si>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</si>
  <si>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</si>
  <si>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</si>
  <si>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</si>
  <si>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</si>
  <si>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</si>
  <si>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</si>
  <si>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</si>
  <si>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</si>
  <si>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</si>
  <si>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</si>
  <si>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</si>
  <si>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</si>
  <si>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</si>
  <si>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</si>
  <si>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</si>
  <si>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</si>
  <si>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</si>
  <si>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</si>
  <si>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</si>
  <si>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</si>
  <si>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</si>
  <si>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</si>
  <si>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</si>
  <si>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</si>
  <si>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</si>
  <si>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</si>
  <si>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</si>
  <si>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</si>
  <si>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</si>
  <si>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</si>
  <si>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</si>
  <si>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</si>
  <si>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</si>
  <si>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</si>
  <si>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</si>
  <si>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</si>
  <si>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</si>
  <si>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</si>
  <si>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</si>
  <si>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</si>
  <si>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</si>
  <si>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</si>
  <si>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</si>
  <si>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</si>
  <si>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</si>
  <si>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</si>
  <si>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</si>
  <si>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</si>
  <si>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</si>
  <si>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</si>
  <si>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</si>
  <si>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</si>
  <si>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</si>
  <si>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</si>
  <si>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</si>
  <si>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</si>
  <si>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</si>
  <si>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</si>
  <si>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</si>
  <si>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</si>
  <si>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</si>
  <si>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</si>
  <si>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</si>
  <si>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</si>
  <si>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</si>
  <si>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</si>
  <si>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</si>
  <si>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</si>
  <si>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</si>
  <si>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</si>
  <si>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</si>
  <si>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</si>
  <si>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</si>
  <si>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</si>
  <si>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</si>
  <si>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</si>
  <si>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</si>
  <si>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</si>
  <si>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</si>
  <si>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</si>
  <si>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</si>
  <si>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</si>
  <si>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</si>
  <si>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</si>
  <si>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</si>
  <si>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</si>
  <si>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</si>
  <si>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</si>
  <si>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</si>
  <si>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</si>
  <si>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</si>
  <si>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</si>
  <si>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</si>
  <si>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</si>
  <si>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</si>
  <si>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</si>
  <si>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</si>
  <si>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</si>
  <si>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</si>
  <si>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</si>
  <si>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</si>
  <si>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</si>
  <si>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</si>
  <si>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</si>
  <si>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</si>
  <si>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</si>
  <si>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</si>
  <si>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</si>
  <si>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</si>
  <si>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</si>
  <si>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</si>
  <si>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</si>
  <si>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</si>
  <si>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</si>
  <si>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</si>
  <si>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</si>
  <si>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</si>
  <si>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</si>
  <si>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</si>
  <si>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</si>
  <si>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</si>
  <si>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</si>
  <si>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</si>
  <si>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</si>
  <si>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</si>
  <si>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</si>
  <si>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</si>
  <si>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</si>
  <si>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</si>
  <si>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</si>
  <si>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</si>
  <si>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</si>
  <si>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</si>
  <si>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</si>
  <si>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</si>
  <si>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</si>
  <si>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</si>
  <si>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</si>
  <si>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</si>
  <si>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</si>
  <si>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</si>
  <si>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</si>
  <si>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</si>
  <si>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</si>
  <si>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</si>
  <si>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</si>
  <si>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</si>
  <si>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</si>
  <si>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</si>
  <si>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</si>
  <si>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</si>
  <si>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</si>
  <si>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</si>
  <si>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</si>
  <si>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</si>
  <si>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</si>
  <si>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</si>
  <si>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</si>
  <si>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</si>
  <si>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</si>
  <si>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</si>
  <si>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</si>
  <si>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</si>
  <si>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</si>
  <si>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</si>
  <si>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</si>
  <si>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</si>
  <si>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</si>
  <si>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</si>
  <si>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</si>
  <si>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</si>
  <si>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</si>
  <si>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</si>
  <si>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</si>
  <si>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</si>
  <si>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</si>
  <si>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</si>
  <si>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</si>
  <si>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</si>
  <si>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</si>
  <si>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</si>
  <si>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</si>
  <si>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</si>
  <si>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</si>
  <si>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</si>
  <si>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</si>
  <si>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</si>
  <si>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</si>
  <si>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</si>
  <si>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</si>
  <si>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</si>
  <si>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</si>
  <si>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</si>
  <si>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</si>
  <si>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</si>
  <si>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</si>
  <si>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</si>
  <si>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</si>
  <si>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</si>
  <si>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</si>
  <si>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</si>
  <si>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</si>
  <si>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</si>
  <si>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</si>
  <si>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</si>
  <si>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</si>
  <si>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</si>
  <si>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</si>
  <si>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</si>
  <si>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</si>
  <si>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</si>
  <si>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</si>
  <si>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</si>
  <si>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</si>
  <si>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</si>
  <si>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</si>
  <si>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</si>
  <si>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</si>
  <si>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</si>
  <si>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</si>
  <si>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</si>
  <si>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</si>
  <si>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</si>
  <si>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</si>
  <si>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</si>
  <si>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</si>
  <si>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</si>
  <si>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</si>
  <si>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</si>
  <si>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</si>
  <si>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</si>
  <si>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</si>
  <si>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</si>
  <si>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</si>
  <si>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</si>
  <si>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</si>
  <si>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</si>
  <si>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</si>
  <si>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</si>
  <si>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</si>
  <si>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</si>
  <si>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</si>
  <si>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</si>
  <si>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</si>
  <si>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</si>
  <si>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</si>
  <si>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</si>
  <si>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</si>
  <si>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</si>
  <si>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</si>
  <si>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</si>
  <si>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</si>
  <si>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</si>
  <si>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</si>
  <si>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</si>
  <si>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</si>
  <si>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</si>
  <si>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</si>
  <si>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</si>
  <si>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</si>
  <si>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</si>
  <si>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</si>
  <si>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</si>
  <si>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</si>
  <si>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</si>
  <si>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</si>
  <si>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</si>
  <si>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</si>
  <si>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</si>
  <si>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</si>
  <si>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</si>
  <si>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</si>
  <si>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</si>
  <si>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</si>
  <si>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</si>
  <si>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</si>
  <si>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</si>
  <si>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</si>
  <si>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</si>
  <si>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</si>
  <si>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</si>
  <si>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</si>
  <si>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</si>
  <si>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</si>
  <si>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</si>
  <si>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</si>
  <si>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</si>
  <si>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</si>
  <si>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</si>
  <si>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</si>
  <si>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</si>
  <si>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</si>
  <si>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</si>
  <si>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</si>
  <si>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</si>
  <si>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</si>
  <si>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</si>
  <si>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</si>
  <si>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</si>
  <si>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</si>
  <si>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</si>
  <si>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</si>
  <si>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</si>
  <si>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</si>
  <si>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</si>
  <si>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</si>
  <si>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</si>
  <si>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</si>
  <si>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</si>
  <si>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</si>
  <si>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</si>
  <si>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</si>
  <si>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</si>
  <si>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</si>
  <si>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</si>
  <si>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</si>
  <si>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</si>
  <si>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</si>
  <si>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</si>
  <si>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</si>
  <si>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</si>
  <si>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</si>
  <si>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</si>
  <si>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</si>
  <si>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</si>
  <si>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</si>
  <si>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</si>
  <si>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</si>
  <si>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</si>
  <si>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</si>
  <si>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</si>
  <si>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</si>
  <si>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</si>
  <si>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</si>
  <si>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</si>
  <si>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</si>
  <si>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</si>
  <si>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</si>
  <si>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</si>
  <si>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</si>
  <si>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</si>
  <si>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</si>
  <si>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</si>
  <si>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</si>
  <si>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</si>
  <si>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</si>
  <si>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</si>
  <si>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</si>
  <si>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</si>
  <si>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</si>
  <si>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</si>
  <si>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</si>
  <si>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</si>
  <si>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</si>
  <si>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</si>
  <si>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</si>
  <si>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</si>
  <si>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</si>
  <si>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</si>
  <si>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</si>
  <si>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</si>
  <si>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</si>
  <si>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</si>
  <si>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</si>
  <si>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</si>
  <si>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</si>
  <si>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</si>
  <si>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</si>
  <si>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</si>
  <si>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</si>
  <si>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</si>
  <si>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</si>
  <si>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</si>
  <si>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</si>
  <si>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</si>
  <si>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</si>
  <si>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</si>
  <si>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</si>
  <si>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</si>
  <si>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</si>
  <si>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</si>
  <si>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</si>
  <si>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</si>
  <si>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</si>
  <si>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</si>
  <si>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</si>
  <si>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</si>
  <si>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</si>
  <si>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</si>
  <si>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</si>
  <si>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</si>
  <si>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</si>
  <si>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</si>
  <si>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</si>
  <si>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</si>
  <si>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</si>
  <si>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</si>
  <si>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</si>
  <si>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</si>
  <si>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</si>
  <si>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</si>
  <si>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</si>
  <si>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</si>
  <si>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</si>
  <si>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</si>
  <si>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</si>
  <si>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</si>
  <si>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</si>
  <si>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</si>
  <si>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</si>
  <si>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</si>
  <si>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</si>
  <si>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</si>
  <si>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</si>
  <si>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</si>
  <si>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</si>
  <si>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</si>
  <si>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</si>
  <si>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</si>
  <si>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</si>
  <si>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</si>
  <si>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</si>
  <si>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</si>
  <si>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</si>
  <si>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</si>
  <si>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</si>
  <si>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</si>
  <si>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</si>
  <si>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</si>
  <si>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</si>
  <si>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</si>
  <si>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</si>
  <si>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</si>
  <si>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</si>
  <si>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</si>
  <si>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</si>
  <si>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</si>
  <si>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</si>
  <si>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</si>
  <si>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</si>
  <si>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</si>
  <si>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</si>
  <si>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</si>
  <si>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</si>
  <si>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</si>
  <si>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</si>
  <si>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</si>
  <si>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</si>
  <si>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</si>
  <si>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</si>
  <si>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</si>
  <si>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</si>
  <si>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</si>
  <si>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</si>
  <si>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</si>
  <si>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</si>
  <si>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</si>
  <si>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</si>
  <si>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</si>
  <si>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</si>
  <si>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</si>
  <si>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</si>
  <si>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</si>
  <si>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</si>
  <si>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</si>
  <si>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</si>
  <si>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</si>
  <si>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</si>
  <si>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</si>
  <si>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</si>
  <si>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</si>
  <si>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</si>
  <si>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</si>
  <si>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</si>
  <si>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</si>
  <si>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</si>
  <si>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</si>
  <si>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</si>
  <si>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</si>
  <si>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</si>
  <si>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</si>
  <si>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</si>
  <si>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</si>
  <si>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</si>
  <si>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</si>
  <si>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</si>
  <si>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</si>
  <si>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</si>
  <si>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</si>
  <si>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</si>
  <si>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</si>
  <si>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</si>
  <si>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</si>
  <si>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</si>
  <si>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</si>
  <si>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</si>
  <si>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</si>
  <si>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</si>
  <si>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</si>
  <si>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</si>
  <si>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</si>
  <si>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</si>
  <si>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</si>
  <si>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</si>
  <si>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</si>
  <si>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</si>
  <si>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</si>
  <si>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</si>
  <si>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</si>
  <si>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</si>
  <si>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</si>
  <si>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</si>
  <si>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</si>
  <si>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</si>
  <si>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</si>
  <si>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</si>
  <si>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</si>
  <si>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</si>
  <si>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</si>
  <si>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</si>
  <si>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</si>
  <si>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</si>
  <si>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</si>
  <si>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</si>
  <si>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</si>
  <si>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</si>
  <si>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</si>
  <si>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</si>
  <si>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</si>
  <si>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</si>
  <si>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</si>
  <si>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</si>
  <si>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</si>
  <si>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</si>
  <si>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</si>
  <si>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</si>
  <si>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</si>
  <si>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</si>
  <si>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</si>
  <si>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</si>
  <si>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</si>
  <si>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</si>
  <si>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</si>
  <si>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</si>
  <si>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</si>
  <si>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</si>
  <si>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</si>
  <si>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</si>
  <si>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</si>
  <si>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</si>
  <si>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</si>
  <si>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</si>
  <si>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</si>
  <si>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</si>
  <si>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</si>
  <si>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</si>
  <si>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</si>
  <si>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</si>
  <si>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</si>
  <si>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</si>
  <si>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</si>
  <si>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</si>
  <si>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</si>
  <si>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</si>
  <si>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</si>
  <si>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</si>
  <si>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</si>
  <si>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</si>
  <si>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</si>
  <si>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</si>
  <si>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</si>
  <si>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</si>
  <si>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</si>
  <si>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</si>
  <si>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</si>
  <si>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</si>
  <si>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</si>
  <si>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</si>
  <si>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</si>
  <si>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</si>
  <si>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</si>
  <si>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</si>
  <si>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</si>
  <si>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</si>
  <si>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</si>
  <si>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</si>
  <si>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</si>
  <si>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</si>
  <si>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</si>
  <si>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</si>
  <si>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</si>
  <si>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</si>
  <si>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</si>
  <si>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</si>
  <si>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</si>
  <si>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</si>
  <si>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</si>
  <si>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</si>
  <si>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</si>
  <si>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</si>
  <si>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</si>
  <si>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</si>
  <si>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</si>
  <si>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</si>
  <si>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</si>
  <si>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</si>
  <si>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</si>
  <si>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</si>
  <si>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</si>
  <si>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</si>
  <si>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</si>
  <si>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</si>
  <si>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</si>
  <si>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</si>
  <si>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</si>
  <si>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</si>
  <si>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</si>
  <si>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</si>
  <si>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</si>
  <si>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</si>
  <si>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</si>
  <si>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</si>
  <si>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</si>
  <si>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</si>
  <si>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</si>
  <si>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</si>
  <si>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</si>
  <si>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</si>
  <si>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</si>
  <si>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</si>
  <si>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</si>
  <si>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</si>
  <si>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</si>
  <si>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</si>
  <si>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</si>
  <si>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</si>
  <si>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</si>
  <si>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</si>
  <si>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</si>
  <si>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</si>
  <si>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</si>
  <si>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</si>
  <si>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</si>
  <si>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</si>
  <si>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</si>
  <si>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</si>
  <si>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</si>
  <si>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</si>
  <si>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</si>
  <si>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</si>
  <si>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</si>
  <si>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</si>
  <si>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</si>
  <si>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</si>
  <si>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</si>
  <si>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</si>
  <si>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</si>
  <si>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</si>
  <si>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</si>
  <si>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</si>
  <si>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</si>
  <si>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</si>
  <si>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</si>
  <si>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</si>
  <si>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</si>
  <si>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</si>
  <si>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</si>
  <si>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</si>
  <si>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</si>
  <si>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</si>
  <si>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</si>
  <si>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</si>
  <si>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</si>
  <si>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</si>
  <si>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</si>
  <si>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</si>
  <si>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</si>
  <si>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</si>
  <si>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</si>
  <si>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</si>
  <si>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</si>
  <si>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</si>
  <si>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</si>
  <si>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</si>
  <si>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</si>
  <si>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</si>
  <si>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</si>
  <si>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</si>
  <si>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</si>
  <si>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</si>
  <si>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</si>
  <si>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</si>
  <si>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</si>
  <si>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</si>
  <si>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</si>
  <si>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</si>
  <si>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</si>
  <si>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</si>
  <si>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</si>
  <si>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</si>
  <si>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</si>
  <si>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</si>
  <si>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</si>
  <si>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</si>
  <si>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</si>
  <si>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</si>
  <si>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</si>
  <si>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</si>
  <si>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</si>
  <si>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</si>
  <si>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</si>
  <si>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</si>
  <si>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</si>
  <si>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</si>
  <si>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</si>
  <si>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</si>
  <si>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</si>
  <si>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</si>
  <si>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</si>
  <si>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</si>
  <si>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</si>
  <si>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</si>
  <si>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</si>
  <si>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</si>
  <si>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</si>
  <si>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</si>
  <si>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</si>
  <si>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</si>
  <si>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</si>
  <si>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</si>
  <si>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</si>
  <si>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</si>
  <si>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</si>
  <si>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</si>
  <si>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</si>
  <si>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</si>
  <si>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</si>
  <si>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</si>
  <si>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</si>
  <si>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</si>
  <si>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</si>
  <si>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</si>
  <si>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</si>
  <si>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</si>
  <si>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</si>
  <si>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</si>
  <si>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</si>
  <si>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</si>
  <si>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</si>
  <si>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</si>
  <si>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</si>
  <si>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</si>
  <si>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</si>
  <si>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</si>
  <si>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</si>
  <si>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</si>
  <si>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</si>
  <si>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</si>
  <si>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</si>
  <si>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</si>
  <si>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</si>
  <si>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</si>
  <si>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</si>
  <si>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</si>
  <si>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</si>
  <si>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</si>
  <si>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</si>
  <si>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</si>
  <si>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</si>
  <si>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</si>
  <si>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</si>
  <si>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</si>
  <si>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</si>
  <si>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</si>
  <si>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</si>
  <si>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</si>
  <si>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</si>
  <si>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</si>
  <si>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</si>
  <si>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</si>
  <si>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</si>
  <si>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</si>
  <si>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</si>
  <si>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</si>
  <si>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</si>
  <si>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</si>
  <si>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</si>
  <si>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</si>
  <si>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</si>
  <si>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</si>
  <si>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</si>
  <si>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</si>
  <si>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</si>
  <si>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</si>
  <si>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</si>
  <si>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</si>
  <si>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</si>
  <si>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</si>
  <si>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</si>
  <si>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</si>
  <si>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</si>
  <si>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</si>
  <si>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</si>
  <si>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</si>
  <si>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</si>
  <si>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</si>
  <si>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</si>
  <si>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</si>
  <si>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</si>
  <si>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</si>
  <si>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</si>
  <si>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</si>
  <si>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</si>
  <si>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</si>
  <si>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</si>
  <si>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</si>
  <si>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</si>
  <si>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</si>
  <si>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</si>
  <si>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</si>
  <si>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</si>
  <si>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</si>
  <si>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</si>
  <si>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</si>
  <si>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</si>
  <si>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</si>
  <si>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</si>
  <si>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</si>
  <si>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</si>
  <si>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</si>
  <si>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</si>
  <si>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</si>
  <si>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</si>
  <si>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</si>
  <si>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</si>
  <si>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</si>
  <si>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</si>
  <si>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</si>
  <si>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</si>
  <si>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</si>
  <si>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</si>
  <si>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</si>
  <si>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</si>
  <si>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</si>
  <si>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</si>
  <si>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</si>
  <si>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</si>
  <si>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</si>
  <si>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</si>
  <si>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</si>
  <si>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</si>
  <si>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</si>
  <si>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</si>
  <si>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</si>
  <si>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</si>
  <si>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</si>
  <si>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</si>
  <si>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</si>
  <si>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</si>
  <si>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</si>
  <si>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</si>
  <si>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</si>
  <si>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</si>
  <si>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</si>
  <si>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</si>
  <si>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</si>
  <si>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</si>
  <si>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</si>
  <si>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</si>
  <si>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</si>
  <si>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</si>
  <si>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</si>
  <si>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</si>
  <si>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</si>
  <si>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</si>
  <si>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</si>
  <si>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</si>
  <si>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</si>
  <si>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</si>
  <si>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</si>
  <si>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</si>
  <si>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</si>
  <si>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</si>
  <si>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</si>
  <si>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</si>
  <si>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</si>
  <si>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</si>
  <si>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</si>
  <si>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</si>
  <si>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</si>
  <si>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</si>
  <si>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</si>
  <si>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</si>
  <si>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</si>
  <si>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</si>
  <si>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</si>
  <si>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</si>
  <si>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</si>
  <si>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</si>
  <si>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</si>
  <si>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</si>
  <si>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</si>
  <si>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</si>
  <si>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</si>
  <si>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</si>
  <si>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</si>
  <si>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</si>
  <si>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</si>
  <si>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</si>
  <si>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</si>
  <si>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</si>
  <si>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</si>
  <si>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</si>
  <si>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</si>
  <si>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</si>
  <si>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</si>
  <si>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</si>
  <si>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</si>
  <si>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</si>
  <si>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</si>
  <si>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</si>
  <si>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</si>
  <si>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</si>
  <si>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</si>
  <si>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</si>
  <si>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</si>
  <si>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</si>
  <si>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</si>
  <si>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</si>
  <si>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</si>
  <si>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</si>
  <si>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</si>
  <si>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</si>
  <si>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</si>
  <si>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</si>
  <si>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</si>
  <si>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</si>
  <si>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</si>
  <si>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</si>
  <si>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</si>
  <si>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</si>
  <si>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</si>
  <si>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</si>
  <si>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</si>
  <si>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</si>
  <si>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</si>
  <si>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</si>
  <si>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</si>
  <si>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</si>
  <si>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</si>
  <si>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</si>
  <si>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</si>
  <si>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</si>
  <si>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</si>
  <si>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</si>
  <si>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</si>
  <si>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</si>
  <si>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</si>
  <si>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</si>
  <si>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</si>
  <si>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</si>
  <si>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</si>
  <si>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</si>
  <si>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</si>
  <si>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</si>
  <si>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</si>
  <si>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</si>
  <si>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</si>
  <si>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</si>
  <si>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</si>
  <si>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</si>
  <si>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</si>
  <si>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</si>
  <si>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</si>
  <si>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</si>
  <si>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</si>
  <si>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</si>
  <si>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</si>
  <si>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</si>
  <si>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</si>
  <si>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</si>
  <si>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</si>
  <si>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</si>
  <si>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</si>
  <si>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</si>
  <si>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</si>
  <si>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</si>
  <si>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</si>
  <si>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</si>
  <si>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</si>
  <si>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</si>
  <si>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</si>
  <si>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</si>
  <si>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</si>
  <si>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</si>
  <si>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</si>
  <si>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</si>
  <si>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</si>
  <si>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</si>
  <si>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</si>
  <si>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</si>
  <si>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</si>
  <si>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</si>
  <si>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</si>
  <si>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</si>
  <si>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</si>
  <si>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</si>
  <si>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</si>
  <si>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</si>
  <si>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</si>
  <si>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</si>
  <si>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</si>
  <si>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</si>
  <si>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</si>
  <si>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</si>
  <si>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</si>
  <si>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</si>
  <si>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</si>
  <si>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</si>
  <si>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</si>
  <si>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</si>
  <si>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</si>
  <si>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</si>
  <si>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</si>
  <si>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</si>
  <si>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</si>
  <si>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</si>
  <si>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</si>
  <si>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</si>
  <si>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</si>
  <si>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</si>
  <si>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</si>
  <si>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</si>
  <si>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</si>
  <si>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</si>
  <si>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</si>
  <si>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</si>
  <si>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</si>
  <si>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</si>
  <si>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</si>
  <si>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</si>
  <si>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</si>
  <si>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</si>
  <si>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</si>
  <si>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</si>
  <si>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</si>
  <si>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</si>
  <si>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</si>
  <si>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</si>
  <si>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</si>
  <si>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</si>
  <si>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</si>
  <si>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</si>
  <si>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</si>
  <si>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</si>
  <si>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</si>
  <si>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</si>
  <si>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</si>
  <si>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</si>
  <si>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</si>
  <si>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</si>
  <si>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</si>
  <si>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</si>
  <si>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</si>
  <si>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</si>
  <si>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</si>
  <si>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</si>
  <si>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</si>
  <si>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</si>
  <si>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</si>
  <si>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</si>
  <si>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</si>
  <si>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</si>
  <si>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</si>
  <si>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</si>
  <si>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</si>
  <si>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</si>
  <si>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</si>
  <si>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</si>
  <si>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</si>
  <si>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</si>
  <si>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</si>
  <si>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</si>
  <si>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</si>
  <si>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</si>
  <si>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</si>
  <si>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</si>
  <si>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</si>
  <si>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</si>
  <si>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</si>
  <si>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</si>
  <si>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</si>
  <si>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</si>
  <si>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</si>
  <si>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</si>
  <si>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</si>
  <si>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</si>
  <si>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</si>
  <si>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</si>
  <si>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</si>
  <si>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</si>
  <si>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</si>
  <si>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</si>
  <si>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</si>
  <si>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</si>
  <si>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</si>
  <si>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</si>
  <si>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</si>
  <si>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</si>
  <si>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</si>
  <si>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</si>
  <si>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</si>
  <si>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</si>
  <si>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</si>
  <si>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</si>
  <si>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</si>
  <si>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</si>
  <si>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</si>
  <si>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</si>
  <si>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</si>
  <si>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</si>
  <si>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</si>
  <si>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</si>
  <si>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</si>
  <si>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</si>
  <si>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</si>
  <si>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</si>
  <si>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</si>
  <si>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</si>
  <si>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</si>
  <si>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</si>
  <si>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</si>
  <si>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</si>
  <si>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</si>
  <si>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</si>
  <si>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</si>
  <si>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</si>
  <si>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</si>
  <si>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</si>
  <si>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</si>
  <si>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</si>
  <si>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</si>
  <si>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</si>
  <si>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</si>
  <si>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</si>
  <si>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</si>
  <si>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</si>
  <si>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</si>
  <si>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</si>
  <si>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</si>
  <si>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</si>
  <si>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</si>
  <si>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</si>
  <si>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</si>
  <si>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</si>
  <si>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</si>
  <si>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</si>
  <si>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</si>
  <si>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</si>
  <si>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</si>
  <si>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</si>
  <si>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</si>
  <si>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</si>
  <si>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</si>
  <si>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</si>
  <si>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</si>
  <si>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</si>
  <si>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</si>
  <si>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</si>
  <si>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</si>
  <si>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</si>
  <si>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</si>
  <si>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</si>
  <si>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</si>
  <si>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</si>
  <si>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</si>
  <si>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</si>
  <si>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</si>
  <si>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</si>
  <si>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</si>
  <si>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</si>
  <si>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</si>
  <si>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</si>
  <si>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</si>
  <si>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</si>
  <si>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</si>
  <si>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</si>
  <si>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</si>
  <si>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</si>
  <si>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</si>
  <si>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</si>
  <si>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</si>
  <si>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</si>
  <si>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</si>
  <si>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</si>
  <si>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</si>
  <si>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</si>
  <si>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</si>
  <si>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</si>
  <si>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</si>
  <si>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</si>
  <si>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</si>
  <si>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</si>
  <si>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</si>
  <si>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</si>
  <si>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</si>
  <si>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</si>
  <si>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</si>
  <si>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</si>
  <si>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</si>
  <si>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</si>
  <si>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</si>
  <si>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</si>
  <si>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</si>
  <si>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</si>
  <si>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</si>
  <si>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</si>
  <si>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</si>
  <si>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</si>
  <si>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</si>
  <si>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</si>
  <si>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</si>
  <si>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</si>
  <si>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</si>
  <si>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</si>
  <si>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</si>
  <si>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</si>
  <si>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</si>
  <si>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</si>
  <si>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</si>
  <si>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</si>
  <si>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</si>
  <si>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</si>
  <si>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</si>
  <si>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</si>
  <si>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</si>
  <si>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</si>
  <si>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</si>
  <si>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</si>
  <si>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</si>
  <si>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</si>
  <si>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</si>
  <si>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</si>
  <si>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</si>
  <si>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</si>
  <si>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</si>
  <si>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</si>
  <si>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</si>
  <si>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</si>
  <si>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</si>
  <si>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</si>
  <si>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</si>
  <si>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</si>
  <si>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</si>
  <si>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</si>
  <si>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</si>
  <si>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</si>
  <si>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</si>
  <si>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</si>
  <si>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</si>
  <si>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</si>
  <si>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</si>
  <si>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</si>
  <si>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</si>
  <si>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</si>
  <si>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</si>
  <si>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</si>
  <si>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</si>
  <si>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</si>
  <si>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</si>
  <si>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</si>
  <si>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</si>
  <si>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</si>
  <si>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</si>
  <si>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</si>
  <si>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</si>
  <si>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</si>
  <si>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</si>
  <si>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</si>
  <si>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</si>
  <si>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</si>
  <si>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</si>
  <si>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</si>
  <si>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</si>
  <si>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</si>
  <si>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</si>
  <si>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</si>
  <si>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</si>
  <si>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</si>
  <si>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</si>
  <si>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</si>
  <si>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</si>
  <si>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</si>
  <si>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</si>
  <si>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</si>
  <si>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</si>
  <si>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</si>
  <si>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</si>
  <si>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</si>
  <si>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</si>
  <si>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</si>
  <si>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</si>
  <si>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</si>
  <si>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</si>
  <si>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</si>
  <si>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</si>
  <si>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</si>
  <si>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</si>
  <si>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</si>
  <si>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</si>
  <si>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</si>
  <si>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</si>
  <si>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</si>
  <si>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</si>
  <si>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</si>
  <si>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</si>
  <si>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</si>
  <si>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</si>
  <si>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</si>
  <si>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</si>
  <si>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</si>
  <si>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</si>
  <si>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</si>
  <si>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</si>
  <si>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</si>
  <si>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</si>
  <si>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</si>
  <si>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</si>
  <si>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</si>
  <si>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</si>
  <si>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</si>
  <si>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</si>
  <si>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</si>
  <si>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</si>
  <si>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</si>
  <si>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</si>
  <si>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</si>
  <si>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</si>
  <si>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</si>
  <si>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</si>
  <si>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</si>
  <si>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</si>
  <si>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</si>
  <si>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</si>
  <si>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</si>
  <si>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</si>
  <si>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</si>
  <si>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</si>
  <si>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</si>
  <si>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</si>
  <si>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</si>
  <si>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</si>
  <si>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</si>
  <si>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</si>
  <si>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</si>
  <si>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</si>
  <si>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</si>
  <si>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</si>
  <si>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</si>
  <si>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</si>
  <si>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</si>
  <si>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</si>
  <si>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</si>
  <si>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</si>
  <si>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</si>
  <si>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</si>
  <si>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</si>
  <si>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</si>
  <si>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</si>
  <si>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</si>
  <si>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</si>
  <si>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</si>
  <si>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</si>
  <si>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</si>
  <si>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</si>
  <si>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</si>
  <si>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</si>
  <si>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</si>
  <si>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</si>
  <si>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</si>
  <si>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</si>
  <si>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</si>
  <si>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</si>
  <si>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</si>
  <si>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</si>
  <si>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</si>
  <si>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</si>
  <si>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</si>
  <si>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</si>
  <si>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</si>
  <si>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</si>
  <si>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</si>
  <si>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</si>
  <si>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</si>
  <si>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</si>
  <si>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</si>
  <si>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</si>
  <si>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</si>
  <si>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</si>
  <si>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</si>
  <si>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</si>
  <si>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</si>
  <si>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</si>
  <si>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</si>
  <si>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</si>
  <si>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</si>
  <si>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</si>
  <si>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</si>
  <si>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</si>
  <si>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</si>
  <si>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</si>
  <si>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</si>
  <si>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</si>
  <si>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</si>
  <si>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</si>
  <si>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</si>
  <si>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</si>
  <si>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</si>
  <si>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</si>
  <si>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</si>
  <si>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</si>
  <si>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</si>
  <si>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</si>
  <si>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</si>
  <si>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</si>
  <si>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</si>
  <si>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</si>
  <si>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</si>
  <si>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</si>
  <si>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</si>
  <si>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</si>
  <si>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</si>
  <si>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</si>
  <si>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</si>
  <si>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</si>
  <si>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</si>
  <si>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</si>
  <si>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</si>
  <si>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</si>
  <si>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</si>
  <si>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</si>
  <si>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</si>
  <si>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</si>
  <si>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</si>
  <si>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</si>
  <si>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</si>
  <si>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</si>
  <si>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</si>
  <si>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</si>
  <si>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</si>
  <si>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</si>
  <si>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</si>
  <si>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</si>
  <si>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</si>
  <si>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</si>
  <si>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</si>
  <si>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</si>
  <si>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</si>
  <si>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</si>
  <si>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</si>
  <si>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</si>
  <si>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</si>
  <si>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</si>
  <si>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</si>
  <si>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</si>
  <si>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</si>
  <si>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</si>
  <si>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</si>
  <si>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</si>
  <si>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</si>
  <si>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</si>
  <si>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</si>
  <si>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</si>
  <si>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</si>
  <si>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</si>
  <si>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</si>
  <si>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</si>
  <si>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</si>
  <si>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</si>
  <si>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</si>
  <si>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</si>
  <si>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</si>
  <si>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</si>
  <si>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</si>
  <si>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</si>
  <si>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</si>
  <si>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</si>
  <si>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</si>
  <si>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</si>
  <si>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</si>
  <si>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</si>
  <si>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</si>
  <si>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</si>
  <si>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</si>
  <si>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</si>
  <si>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</si>
  <si>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</si>
  <si>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</si>
  <si>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</si>
  <si>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</si>
  <si>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</si>
  <si>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</si>
  <si>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</si>
  <si>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</si>
  <si>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</si>
  <si>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</si>
  <si>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</si>
  <si>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</si>
  <si>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</si>
  <si>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</si>
  <si>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</si>
  <si>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</si>
  <si>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</si>
  <si>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</si>
  <si>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</si>
  <si>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</si>
  <si>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</si>
  <si>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</si>
  <si>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</si>
  <si>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</si>
  <si>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</si>
  <si>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</si>
  <si>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</si>
  <si>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</si>
  <si>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</si>
  <si>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</si>
  <si>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</si>
  <si>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</si>
  <si>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</si>
  <si>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</si>
  <si>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</si>
  <si>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</si>
  <si>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</si>
  <si>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</si>
  <si>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</si>
  <si>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</si>
  <si>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</si>
  <si>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</si>
  <si>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</si>
  <si>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</si>
  <si>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</si>
  <si>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</si>
  <si>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</si>
  <si>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</si>
  <si>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</si>
  <si>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</si>
  <si>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</si>
  <si>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</si>
  <si>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</si>
  <si>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</si>
  <si>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</si>
  <si>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</si>
  <si>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</si>
  <si>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</si>
  <si>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</si>
  <si>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</si>
  <si>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</si>
  <si>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</si>
  <si>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</si>
  <si>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</si>
  <si>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</si>
  <si>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</si>
  <si>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</si>
  <si>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</si>
  <si>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</si>
  <si>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</si>
  <si>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</si>
  <si>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</si>
  <si>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</si>
  <si>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</si>
  <si>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</si>
  <si>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</si>
  <si>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</si>
  <si>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</si>
  <si>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</si>
  <si>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</si>
  <si>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</si>
  <si>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</si>
  <si>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</si>
  <si>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</si>
  <si>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</si>
  <si>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</si>
  <si>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</si>
  <si>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</si>
  <si>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</si>
  <si>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</si>
  <si>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</si>
  <si>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</si>
  <si>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</si>
  <si>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</si>
  <si>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</si>
  <si>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</si>
  <si>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</si>
  <si>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</si>
  <si>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</si>
  <si>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</si>
  <si>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</si>
  <si>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</si>
  <si>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</si>
  <si>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</si>
  <si>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</si>
  <si>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</si>
  <si>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</si>
  <si>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</si>
  <si>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</si>
  <si>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</si>
  <si>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</si>
  <si>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</si>
  <si>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</si>
  <si>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</si>
  <si>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</si>
  <si>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</si>
  <si>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</si>
  <si>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</si>
  <si>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</si>
  <si>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</si>
  <si>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</si>
  <si>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</si>
  <si>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</si>
  <si>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</si>
  <si>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</si>
  <si>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</si>
  <si>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</si>
  <si>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</si>
  <si>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</si>
  <si>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</si>
  <si>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</si>
  <si>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</si>
  <si>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</si>
  <si>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</si>
  <si>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</si>
  <si>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</si>
  <si>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</si>
  <si>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</si>
  <si>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</si>
  <si>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</si>
  <si>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</si>
  <si>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</si>
  <si>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</si>
  <si>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</si>
  <si>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</si>
  <si>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</si>
  <si>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</si>
  <si>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</si>
  <si>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</si>
  <si>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tkm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</si>
  <si>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</si>
  <si>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</si>
  <si>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</si>
  <si>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</si>
  <si>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</si>
  <si>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</si>
  <si>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</si>
  <si>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</si>
  <si>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</si>
  <si>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</si>
  <si>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</si>
  <si>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</si>
  <si>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</si>
  <si>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</si>
  <si>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</si>
  <si>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</si>
  <si>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</si>
  <si>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</si>
  <si>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</si>
  <si>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</si>
  <si>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</si>
  <si>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</si>
  <si>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</si>
  <si>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</si>
  <si>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</si>
  <si>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</si>
  <si>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</si>
  <si>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</si>
  <si>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</si>
  <si>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</si>
  <si>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</si>
  <si>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</si>
  <si>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</si>
  <si>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</si>
  <si>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</si>
  <si>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</si>
  <si>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</si>
  <si>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</si>
  <si>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</si>
  <si>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</si>
  <si>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</si>
  <si>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</si>
  <si>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</si>
  <si>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</si>
  <si>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</si>
  <si>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</si>
  <si>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</si>
  <si>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</si>
  <si>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</si>
  <si>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</si>
  <si>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</si>
  <si>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</si>
  <si>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</si>
  <si>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</si>
  <si>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</si>
  <si>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</si>
  <si>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</si>
  <si>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</si>
  <si>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</si>
  <si>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</si>
  <si>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</si>
  <si>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</si>
  <si>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</si>
  <si>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</si>
  <si>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</si>
  <si>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</si>
  <si>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</si>
  <si>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</si>
  <si>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</si>
  <si>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</si>
  <si>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</si>
  <si>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</si>
  <si>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</si>
  <si>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</si>
  <si>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</si>
  <si>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</si>
  <si>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</si>
  <si>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</si>
  <si>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</si>
  <si>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</si>
  <si>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</si>
  <si>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</si>
  <si>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</si>
  <si>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</si>
  <si>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</si>
  <si>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</si>
  <si>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</si>
  <si>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</si>
  <si>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</si>
  <si>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</si>
  <si>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</si>
  <si>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</si>
  <si>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</si>
  <si>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</si>
  <si>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</si>
  <si>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</si>
  <si>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</si>
  <si>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</si>
  <si>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</si>
  <si>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</si>
  <si>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</si>
  <si>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</si>
  <si>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</si>
  <si>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</si>
  <si>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</si>
  <si>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</si>
  <si>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</si>
  <si>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</si>
  <si>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</si>
  <si>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742H14</t>
  </si>
  <si>
    <t>KABEL NN CTYR- A PETIŽÍLOVÝ CU S PLASTOVOU IZOLACÍ OD 70 DO 120 MM2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</si>
  <si>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</si>
  <si>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</si>
  <si>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</si>
  <si>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</si>
  <si>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</si>
  <si>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</si>
  <si>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</si>
  <si>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</si>
  <si>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</si>
  <si>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</si>
  <si>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</si>
  <si>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</si>
  <si>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</si>
  <si>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</si>
  <si>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</si>
  <si>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</si>
  <si>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</si>
  <si>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</si>
  <si>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</si>
  <si>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</si>
  <si>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</si>
  <si>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</si>
  <si>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</si>
  <si>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</si>
  <si>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</si>
  <si>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</si>
  <si>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</si>
  <si>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</si>
  <si>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</si>
  <si>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</si>
  <si>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</si>
  <si>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</si>
  <si>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</si>
  <si>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</si>
  <si>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</si>
  <si>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</si>
  <si>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</si>
  <si>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</si>
  <si>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</si>
  <si>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</si>
  <si>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</si>
  <si>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</si>
  <si>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</si>
  <si>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</si>
  <si>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</si>
  <si>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</si>
  <si>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</si>
  <si>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</si>
  <si>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</si>
  <si>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</si>
  <si>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</si>
  <si>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</si>
  <si>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</si>
  <si>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</si>
  <si>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</si>
  <si>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</si>
  <si>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</si>
  <si>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</si>
  <si>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</si>
  <si>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</si>
  <si>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</si>
  <si>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</si>
  <si>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</si>
  <si>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</si>
  <si>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</si>
  <si>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</si>
  <si>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</si>
  <si>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</si>
  <si>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</si>
  <si>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</si>
  <si>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</si>
  <si>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</si>
  <si>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</si>
  <si>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</si>
  <si>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</si>
  <si>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</si>
  <si>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</si>
  <si>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</si>
  <si>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</si>
  <si>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</si>
  <si>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</si>
  <si>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</si>
  <si>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</si>
  <si>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</si>
  <si>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</si>
  <si>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</si>
  <si>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</si>
  <si>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</si>
  <si>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</si>
  <si>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</si>
  <si>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</si>
  <si>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</si>
  <si>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742H23</t>
  </si>
  <si>
    <t>KABEL NN ČTYŘ- A PĚTIŽÍLOVÝ AL S PLASTOVOU IZOLACÍ OD 25 DO 50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</si>
  <si>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</si>
  <si>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</si>
  <si>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</si>
  <si>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</si>
  <si>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</si>
  <si>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</si>
  <si>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</si>
  <si>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</si>
  <si>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</si>
  <si>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</si>
  <si>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</si>
  <si>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</si>
  <si>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</si>
  <si>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</si>
  <si>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</si>
  <si>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</si>
  <si>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</si>
  <si>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</si>
  <si>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</si>
  <si>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</si>
  <si>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</si>
  <si>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</si>
  <si>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</si>
  <si>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</si>
  <si>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</si>
  <si>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</si>
  <si>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</si>
  <si>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</si>
  <si>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</si>
  <si>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</si>
  <si>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</si>
  <si>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</si>
  <si>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</si>
  <si>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</si>
  <si>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</si>
  <si>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</si>
  <si>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</si>
  <si>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</si>
  <si>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</si>
  <si>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</si>
  <si>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</si>
  <si>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</si>
  <si>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</si>
  <si>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</si>
  <si>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</si>
  <si>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</si>
  <si>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</si>
  <si>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</si>
  <si>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</si>
  <si>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</si>
  <si>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</si>
  <si>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</si>
  <si>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</si>
  <si>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</si>
  <si>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</si>
  <si>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</si>
  <si>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</si>
  <si>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</si>
  <si>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</si>
  <si>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</si>
  <si>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</si>
  <si>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</si>
  <si>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</si>
  <si>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</si>
  <si>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</si>
  <si>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</si>
  <si>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</si>
  <si>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</si>
  <si>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</si>
  <si>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</si>
  <si>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</si>
  <si>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</si>
  <si>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</si>
  <si>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</si>
  <si>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</si>
  <si>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</si>
  <si>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</si>
  <si>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</si>
  <si>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</si>
  <si>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</si>
  <si>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</si>
  <si>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</si>
  <si>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</si>
  <si>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</si>
  <si>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</si>
  <si>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</si>
  <si>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</si>
  <si>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</si>
  <si>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</si>
  <si>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</si>
  <si>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</si>
  <si>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</si>
  <si>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</si>
  <si>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</si>
  <si>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</si>
  <si>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</si>
  <si>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</si>
  <si>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</si>
  <si>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</si>
  <si>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</si>
  <si>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</si>
  <si>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</si>
  <si>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</si>
  <si>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</si>
  <si>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</si>
  <si>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</si>
  <si>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</si>
  <si>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</si>
  <si>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</si>
  <si>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</si>
  <si>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</si>
  <si>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</si>
  <si>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</si>
  <si>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</si>
  <si>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</si>
  <si>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</si>
  <si>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</si>
  <si>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</si>
  <si>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</si>
  <si>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</si>
  <si>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</si>
  <si>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</si>
  <si>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</si>
  <si>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</si>
  <si>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</si>
  <si>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</si>
  <si>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</si>
  <si>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</si>
  <si>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</si>
  <si>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</si>
  <si>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</si>
  <si>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</si>
  <si>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</si>
  <si>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</si>
  <si>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</si>
  <si>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</si>
  <si>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</si>
  <si>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</si>
  <si>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</si>
  <si>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</si>
  <si>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</si>
  <si>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</si>
  <si>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</si>
  <si>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</si>
  <si>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</si>
  <si>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</si>
  <si>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</si>
  <si>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</si>
  <si>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</si>
  <si>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</si>
  <si>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</si>
  <si>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</si>
  <si>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</si>
  <si>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</si>
  <si>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</si>
  <si>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</si>
  <si>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</si>
  <si>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</si>
  <si>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</si>
  <si>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</si>
  <si>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</si>
  <si>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</si>
  <si>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</si>
  <si>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</si>
  <si>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</si>
  <si>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</si>
  <si>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</si>
  <si>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</si>
  <si>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</si>
  <si>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</si>
  <si>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</si>
  <si>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</si>
  <si>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</si>
  <si>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</si>
  <si>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</si>
  <si>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</si>
  <si>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</si>
  <si>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</si>
  <si>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</si>
  <si>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</si>
  <si>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</si>
  <si>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</si>
  <si>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</si>
  <si>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</si>
  <si>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</si>
  <si>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</si>
  <si>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</si>
  <si>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</si>
  <si>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</si>
  <si>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</si>
  <si>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</si>
  <si>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</si>
  <si>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</si>
  <si>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</si>
  <si>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</si>
  <si>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</si>
  <si>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</si>
  <si>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</si>
  <si>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</si>
  <si>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</si>
  <si>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</si>
  <si>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</si>
  <si>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</si>
  <si>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</si>
  <si>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</si>
  <si>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</si>
  <si>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</si>
  <si>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</si>
  <si>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</si>
  <si>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</si>
  <si>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</si>
  <si>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</si>
  <si>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</si>
  <si>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</si>
  <si>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</si>
  <si>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</si>
  <si>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</si>
  <si>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</si>
  <si>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</si>
  <si>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</si>
  <si>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</si>
  <si>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</si>
  <si>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</si>
  <si>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</si>
  <si>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</si>
  <si>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</si>
  <si>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</si>
  <si>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</si>
  <si>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</si>
  <si>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</si>
  <si>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</si>
  <si>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</si>
  <si>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</si>
  <si>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</si>
  <si>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</si>
  <si>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</si>
  <si>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</si>
  <si>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</si>
  <si>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</si>
  <si>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</si>
  <si>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</si>
  <si>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</si>
  <si>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</si>
  <si>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</si>
  <si>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</si>
  <si>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</si>
  <si>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</si>
  <si>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</si>
  <si>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</si>
  <si>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</si>
  <si>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</si>
  <si>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</si>
  <si>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</si>
  <si>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</si>
  <si>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</si>
  <si>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</si>
  <si>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</si>
  <si>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</si>
  <si>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</si>
  <si>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</si>
  <si>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</si>
  <si>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</si>
  <si>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</si>
  <si>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</si>
  <si>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</si>
  <si>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</si>
  <si>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</si>
  <si>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</si>
  <si>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</si>
  <si>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</si>
  <si>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</si>
  <si>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</si>
  <si>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</si>
  <si>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</si>
  <si>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</si>
  <si>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</si>
  <si>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</si>
  <si>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</si>
  <si>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</si>
  <si>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</si>
  <si>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</si>
  <si>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</si>
  <si>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</si>
  <si>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</si>
  <si>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</si>
  <si>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</si>
  <si>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</si>
  <si>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</si>
  <si>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</si>
  <si>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</si>
  <si>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</si>
  <si>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</si>
  <si>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</si>
  <si>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</si>
  <si>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</si>
  <si>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</si>
  <si>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</si>
  <si>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</si>
  <si>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</si>
  <si>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</si>
  <si>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</si>
  <si>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</si>
  <si>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</si>
  <si>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</si>
  <si>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</si>
  <si>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</si>
  <si>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</si>
  <si>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</si>
  <si>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</si>
  <si>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</si>
  <si>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</si>
  <si>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</si>
  <si>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</si>
  <si>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</si>
  <si>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</si>
  <si>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</si>
  <si>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</si>
  <si>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</si>
  <si>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</si>
  <si>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</si>
  <si>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</si>
  <si>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Povrchové úpravy terénu (i vegetační)-NAHRADNÍ VÝSADBY</t>
  </si>
  <si>
    <t>184B14</t>
  </si>
  <si>
    <t>VYSAZOVÁNÍ STROMŮ LISTNATÝCH S BALEM OBVOD KMENE DO 14CM, PODCHOZÍ VÝŠ MIN 2,2M</t>
  </si>
  <si>
    <t>1248ks (4ks za kácený strom) (306+6)*4=1248ks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</si>
  <si>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</si>
  <si>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184A1</t>
  </si>
  <si>
    <t>VYSAZOVÁNÍ KEŘŮ LISTNATÝCH S BALEM VČETNĚ VÝKOPU JAMKY</t>
  </si>
  <si>
    <t>Položka vysazování keřů zahrnuje dodávku projektem předepsaných  keřů,  hloubení jamek (min. rozměry pro keře 30/30/30cm) s event. výměnou půdy, s hnojením anorganickým hnojivem a přídavkem organického hnojiva dle PD, zálivku,  a pod.  
položka zahrnuje veškerý materiál, výrobky a polotovary, včetně mimostaveništní a vnitrostaveništní dopravy (rovněž přesuny), včetně naložení a složení, případně s uložením</t>
  </si>
  <si>
    <t>18351</t>
  </si>
  <si>
    <t>CHEMICKÉ ODPLEVELENÍ</t>
  </si>
  <si>
    <t>(keř: 0,5*0,3*500+ strom: 1248*1)=1323m2</t>
  </si>
  <si>
    <t>položka zahrnuje celoplošný postřik a chemickou likvidace nežádoucích rostlin nebo jejích částí a zabránění jejich dalšímu růstu na urovnaném volném terénu</t>
  </si>
  <si>
    <t>18461</t>
  </si>
  <si>
    <t>MULČOVÁNÍ</t>
  </si>
  <si>
    <t>položka zahrnuje dodání a rozprostření mulčovací kůry nebo štěpky v předepsané tloušťce nebo mulčovací textilie bez ohledu na sklon terénu, stabilizaci mulče proti erozi, přísady proti vznícení mulče, naložení a odvoz odpadu</t>
  </si>
  <si>
    <t>18472</t>
  </si>
  <si>
    <t>OŠETŘENÍ DŘEVIN SOLITERNÍCH</t>
  </si>
  <si>
    <t>5x po dobu 3 let: 5*1248 = 6240 kusů</t>
  </si>
  <si>
    <t>vztahuje se na plochu mulče u keřů(5x po dobu tří let) je počítáno na (m2) z plochy mulče</t>
  </si>
  <si>
    <t>odplevelení s nakypřením, vypletí, řezem, hnojením, odstranění poškozených částí dřevin s případným složením odpadu na hromady, naložením na dopravní prostředek, odvozem a složením</t>
  </si>
  <si>
    <t>18471</t>
  </si>
  <si>
    <t>OŠETŘENÍ DŘEVIN VE SKUPINÁCH</t>
  </si>
  <si>
    <t>5x po dobu tří let: 5*0,5*0,3*500= 375m2</t>
  </si>
  <si>
    <t>položka zahrnuje odplevelení s nakypřením, vypletí, ošetření řezem, hnojením, odstranění poškozených částí dřevin s případným složením odpadu na hromady, naložením na dopravní prostředek, odvozem a složením</t>
  </si>
  <si>
    <t>18600</t>
  </si>
  <si>
    <t>ZALÉVÁNÍ VODOU</t>
  </si>
  <si>
    <t>5*(1248*20+500*5)/1000=137,3m3</t>
  </si>
  <si>
    <t>zálivka 5x v množství 20l na strom alejový a  5l na keř</t>
  </si>
  <si>
    <t>položka zahrnuje veškerý materiál, výrobky a polotovary, včetně mimostaveništní a vnitrostaveništní dopravy (rovněž přesuny), včetně naložení a složení, případně s uložením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</si>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</sst>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544</v>
      </c>
      <c s="12" t="s">
        <v>545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574</v>
      </c>
      <c s="12" t="s">
        <v>575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576</v>
      </c>
      <c s="12" t="s">
        <v>577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961</v>
      </c>
      <c s="12" t="s">
        <v>962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963</v>
      </c>
      <c s="12" t="s">
        <v>964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1163</v>
      </c>
      <c s="12" t="s">
        <v>1164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1165</v>
      </c>
      <c s="12" t="s">
        <v>1166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1222</v>
      </c>
      <c s="12" t="s">
        <v>1223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1224</v>
      </c>
      <c s="12" t="s">
        <v>1225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1368</v>
      </c>
      <c s="12" t="s">
        <v>1369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1370</v>
      </c>
      <c s="12" t="s">
        <v>1371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1506</v>
      </c>
      <c s="12" t="s">
        <v>1507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1592</v>
      </c>
      <c s="12" t="s">
        <v>1593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1627</v>
      </c>
      <c s="12" t="s">
        <v>1628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1629</v>
      </c>
      <c s="12" t="s">
        <v>1630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1938</v>
      </c>
      <c s="12" t="s">
        <v>1939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2092</v>
      </c>
      <c s="12" t="s">
        <v>2093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2094</v>
      </c>
      <c s="12" t="s">
        <v>2095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2259</v>
      </c>
      <c s="12" t="s">
        <v>2260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2295</v>
      </c>
      <c s="12" t="s">
        <v>2296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2473</v>
      </c>
      <c s="12" t="s">
        <v>2474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2475</v>
      </c>
      <c s="12" t="s">
        <v>2476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2626</v>
      </c>
      <c s="12" t="s">
        <v>2627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2662</v>
      </c>
      <c s="12" t="s">
        <v>2663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2664</v>
      </c>
      <c s="12" t="s">
        <v>2665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2841</v>
      </c>
      <c s="12" t="s">
        <v>2842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2868</v>
      </c>
      <c s="12" t="s">
        <v>2869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2895</v>
      </c>
      <c s="12" t="s">
        <v>2896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2897</v>
      </c>
      <c s="12" t="s">
        <v>2898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2913</v>
      </c>
      <c s="12" t="s">
        <v>2914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2932</v>
      </c>
      <c s="12" t="s">
        <v>2933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3071</v>
      </c>
      <c s="12" t="s">
        <v>3072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3073</v>
      </c>
      <c s="12" t="s">
        <v>3074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3240</v>
      </c>
      <c s="12" t="s">
        <v>3241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3348</v>
      </c>
      <c s="12" t="s">
        <v>3349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3386</v>
      </c>
      <c s="12" t="s">
        <v>3387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3388</v>
      </c>
      <c s="12" t="s">
        <v>3389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3525</v>
      </c>
      <c s="12" t="s">
        <v>3526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3546</v>
      </c>
      <c s="12" t="s">
        <v>3547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3593</v>
      </c>
      <c s="12" t="s">
        <v>3594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3595</v>
      </c>
      <c s="12" t="s">
        <v>3596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3602</v>
      </c>
      <c s="12" t="s">
        <v>3603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3604</v>
      </c>
      <c s="12" t="s">
        <v>3605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4095</v>
      </c>
      <c s="12" t="s">
        <v>4096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4226</v>
      </c>
      <c s="12" t="s">
        <v>4227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4363</v>
      </c>
      <c s="12" t="s">
        <v>4364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4402</v>
      </c>
      <c s="12" t="s">
        <v>4403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4423</v>
      </c>
      <c s="12" t="s">
        <v>4424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4452</v>
      </c>
      <c s="12" t="s">
        <v>4453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4468</v>
      </c>
      <c s="12" t="s">
        <v>4469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4492</v>
      </c>
      <c s="12" t="s">
        <v>4493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4504</v>
      </c>
      <c s="12" t="s">
        <v>4505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4506</v>
      </c>
      <c s="12" t="s">
        <v>4507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4632</v>
      </c>
      <c s="12" t="s">
        <v>4633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4650</v>
      </c>
      <c s="12" t="s">
        <v>4651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4692</v>
      </c>
      <c s="12" t="s">
        <v>4693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4806</v>
      </c>
      <c s="12" t="s">
        <v>4807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5214</v>
      </c>
      <c s="12" t="s">
        <v>5215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7416</v>
      </c>
      <c s="12" t="s">
        <v>7417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7494</v>
      </c>
      <c s="12" t="s">
        <v>7495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7524</v>
      </c>
      <c s="12" t="s">
        <v>7525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7546</v>
      </c>
      <c s="12" t="s">
        <v>7547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7576</v>
      </c>
      <c s="12" t="s">
        <v>7577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7578</v>
      </c>
      <c s="12" t="s">
        <v>7579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7614</v>
      </c>
      <c s="12" t="s">
        <v>7615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7736</v>
      </c>
      <c s="12" t="s">
        <v>7737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7765</v>
      </c>
      <c s="12" t="s">
        <v>7766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7784</v>
      </c>
      <c s="12" t="s">
        <v>7785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7786</v>
      </c>
      <c s="12" t="s">
        <v>7787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7894</v>
      </c>
      <c s="12" t="s">
        <v>7895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7896</v>
      </c>
      <c s="12" t="s">
        <v>7897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8500</v>
      </c>
      <c s="12" t="s">
        <v>8501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8706</v>
      </c>
      <c s="12" t="s">
        <v>8707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9085</v>
      </c>
      <c s="12" t="s">
        <v>9086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9246</v>
      </c>
      <c s="12" t="s">
        <v>9247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9545</v>
      </c>
      <c s="12" t="s">
        <v>9546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9663</v>
      </c>
      <c s="12" t="s">
        <v>9664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9665</v>
      </c>
      <c s="12" t="s">
        <v>9666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9893</v>
      </c>
      <c s="12" t="s">
        <v>9894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9990</v>
      </c>
      <c s="12" t="s">
        <v>9991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9992</v>
      </c>
      <c s="12" t="s">
        <v>9993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10048</v>
      </c>
      <c s="12" t="s">
        <v>9679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10049</v>
      </c>
      <c s="12" t="s">
        <v>10050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10112</v>
      </c>
      <c s="12" t="s">
        <v>10113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10312</v>
      </c>
      <c s="12" t="s">
        <v>10313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10314</v>
      </c>
      <c s="12" t="s">
        <v>10315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10802</v>
      </c>
      <c s="12" t="s">
        <v>10803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10961</v>
      </c>
      <c s="12" t="s">
        <v>10962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10963</v>
      </c>
      <c s="12" t="s">
        <v>10964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11438</v>
      </c>
      <c s="12" t="s">
        <v>11439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11481</v>
      </c>
      <c s="12" t="s">
        <v>11482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11483</v>
      </c>
      <c s="12" t="s">
        <v>11484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11570</v>
      </c>
      <c s="12" t="s">
        <v>11571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11572</v>
      </c>
      <c s="12" t="s">
        <v>11573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11662</v>
      </c>
      <c s="12" t="s">
        <v>11663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11727</v>
      </c>
      <c s="12" t="s">
        <v>11728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11749</v>
      </c>
      <c s="12" t="s">
        <v>11750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11782</v>
      </c>
      <c s="12" t="s">
        <v>11783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11784</v>
      </c>
      <c s="12" t="s">
        <v>11785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11838</v>
      </c>
      <c s="12" t="s">
        <v>11839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11840</v>
      </c>
      <c s="12" t="s">
        <v>11841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11895</v>
      </c>
      <c s="12" t="s">
        <v>11896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11897</v>
      </c>
      <c s="12" t="s">
        <v>11898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11945</v>
      </c>
      <c s="12" t="s">
        <v>11946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11947</v>
      </c>
      <c s="12" t="s">
        <v>4426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11989</v>
      </c>
      <c s="12" t="s">
        <v>11990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121</v>
      </c>
      <c s="35" t="s">
        <v>5</v>
      </c>
      <c s="6" t="s">
        <v>122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126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127</v>
      </c>
      <c s="34" t="s">
        <v>128</v>
      </c>
      <c s="35" t="s">
        <v>5</v>
      </c>
      <c s="6" t="s">
        <v>129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145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146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147</v>
      </c>
      <c s="34" t="s">
        <v>148</v>
      </c>
      <c s="35" t="s">
        <v>5</v>
      </c>
      <c s="6" t="s">
        <v>149</v>
      </c>
      <c s="36" t="s">
        <v>145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151</v>
      </c>
      <c s="34" t="s">
        <v>152</v>
      </c>
      <c s="35" t="s">
        <v>5</v>
      </c>
      <c s="6" t="s">
        <v>153</v>
      </c>
      <c s="36" t="s">
        <v>145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155</v>
      </c>
      <c s="34" t="s">
        <v>156</v>
      </c>
      <c s="35" t="s">
        <v>5</v>
      </c>
      <c s="6" t="s">
        <v>157</v>
      </c>
      <c s="36" t="s">
        <v>145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145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145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215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216</v>
      </c>
      <c s="34" t="s">
        <v>217</v>
      </c>
      <c s="35" t="s">
        <v>5</v>
      </c>
      <c s="6" t="s">
        <v>218</v>
      </c>
      <c s="36" t="s">
        <v>215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288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289</v>
      </c>
      <c s="34" t="s">
        <v>290</v>
      </c>
      <c s="35" t="s">
        <v>5</v>
      </c>
      <c s="6" t="s">
        <v>291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292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293</v>
      </c>
      <c s="34" t="s">
        <v>294</v>
      </c>
      <c s="35" t="s">
        <v>5</v>
      </c>
      <c s="6" t="s">
        <v>295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292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314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315</v>
      </c>
      <c s="34" t="s">
        <v>316</v>
      </c>
      <c s="35" t="s">
        <v>5</v>
      </c>
      <c s="6" t="s">
        <v>317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314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331</v>
      </c>
      <c s="34" t="s">
        <v>332</v>
      </c>
      <c s="35" t="s">
        <v>5</v>
      </c>
      <c s="6" t="s">
        <v>333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337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338</v>
      </c>
      <c s="34" t="s">
        <v>339</v>
      </c>
      <c s="35" t="s">
        <v>5</v>
      </c>
      <c s="6" t="s">
        <v>340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337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353</v>
      </c>
      <c s="34" t="s">
        <v>354</v>
      </c>
      <c s="35" t="s">
        <v>50</v>
      </c>
      <c s="6" t="s">
        <v>355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356</v>
      </c>
      <c s="34" t="s">
        <v>357</v>
      </c>
      <c s="35" t="s">
        <v>5</v>
      </c>
      <c s="6" t="s">
        <v>358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380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380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288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113</v>
      </c>
      <c s="37">
        <v>73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418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419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420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421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422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423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424</v>
      </c>
      <c s="34" t="s">
        <v>118</v>
      </c>
      <c s="35" t="s">
        <v>5</v>
      </c>
      <c s="6" t="s">
        <v>119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426</v>
      </c>
      <c s="34" t="s">
        <v>124</v>
      </c>
      <c s="35" t="s">
        <v>5</v>
      </c>
      <c s="6" t="s">
        <v>125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427</v>
      </c>
      <c s="34" t="s">
        <v>128</v>
      </c>
      <c s="35" t="s">
        <v>5</v>
      </c>
      <c s="6" t="s">
        <v>129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428</v>
      </c>
      <c s="34" t="s">
        <v>131</v>
      </c>
      <c s="35" t="s">
        <v>5</v>
      </c>
      <c s="6" t="s">
        <v>132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429</v>
      </c>
      <c s="34" t="s">
        <v>137</v>
      </c>
      <c s="35" t="s">
        <v>5</v>
      </c>
      <c s="6" t="s">
        <v>138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430</v>
      </c>
      <c s="34" t="s">
        <v>140</v>
      </c>
      <c s="35" t="s">
        <v>5</v>
      </c>
      <c s="6" t="s">
        <v>141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431</v>
      </c>
      <c s="34" t="s">
        <v>143</v>
      </c>
      <c s="35" t="s">
        <v>5</v>
      </c>
      <c s="6" t="s">
        <v>144</v>
      </c>
      <c s="36" t="s">
        <v>145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432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433</v>
      </c>
      <c s="34" t="s">
        <v>434</v>
      </c>
      <c s="35" t="s">
        <v>5</v>
      </c>
      <c s="6" t="s">
        <v>435</v>
      </c>
      <c s="36" t="s">
        <v>145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436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437</v>
      </c>
      <c s="34" t="s">
        <v>156</v>
      </c>
      <c s="35" t="s">
        <v>5</v>
      </c>
      <c s="6" t="s">
        <v>157</v>
      </c>
      <c s="36" t="s">
        <v>145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432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438</v>
      </c>
      <c s="34" t="s">
        <v>439</v>
      </c>
      <c s="35" t="s">
        <v>5</v>
      </c>
      <c s="6" t="s">
        <v>440</v>
      </c>
      <c s="36" t="s">
        <v>145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436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441</v>
      </c>
      <c s="34" t="s">
        <v>180</v>
      </c>
      <c s="35" t="s">
        <v>5</v>
      </c>
      <c s="6" t="s">
        <v>181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442</v>
      </c>
      <c s="34" t="s">
        <v>220</v>
      </c>
      <c s="35" t="s">
        <v>5</v>
      </c>
      <c s="6" t="s">
        <v>221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443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444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445</v>
      </c>
      <c s="34" t="s">
        <v>271</v>
      </c>
      <c s="35" t="s">
        <v>5</v>
      </c>
      <c s="6" t="s">
        <v>272</v>
      </c>
      <c s="36" t="s">
        <v>215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446</v>
      </c>
      <c s="34" t="s">
        <v>447</v>
      </c>
      <c s="35" t="s">
        <v>5</v>
      </c>
      <c s="6" t="s">
        <v>448</v>
      </c>
      <c s="36" t="s">
        <v>215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491</v>
      </c>
      <c s="34" t="s">
        <v>322</v>
      </c>
      <c s="35" t="s">
        <v>5</v>
      </c>
      <c s="6" t="s">
        <v>323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492</v>
      </c>
      <c s="34" t="s">
        <v>325</v>
      </c>
      <c s="35" t="s">
        <v>5</v>
      </c>
      <c s="6" t="s">
        <v>326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493</v>
      </c>
      <c s="34" t="s">
        <v>332</v>
      </c>
      <c s="35" t="s">
        <v>5</v>
      </c>
      <c s="6" t="s">
        <v>333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494</v>
      </c>
      <c s="34" t="s">
        <v>339</v>
      </c>
      <c s="35" t="s">
        <v>5</v>
      </c>
      <c s="6" t="s">
        <v>340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495</v>
      </c>
      <c s="34" t="s">
        <v>496</v>
      </c>
      <c s="35" t="s">
        <v>5</v>
      </c>
      <c s="6" t="s">
        <v>497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507</v>
      </c>
      <c s="34" t="s">
        <v>363</v>
      </c>
      <c s="35" t="s">
        <v>5</v>
      </c>
      <c s="6" t="s">
        <v>364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508</v>
      </c>
      <c s="34" t="s">
        <v>366</v>
      </c>
      <c s="35" t="s">
        <v>5</v>
      </c>
      <c s="6" t="s">
        <v>367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518</v>
      </c>
      <c s="34" t="s">
        <v>372</v>
      </c>
      <c s="35" t="s">
        <v>5</v>
      </c>
      <c s="6" t="s">
        <v>373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519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520</v>
      </c>
      <c s="34" t="s">
        <v>521</v>
      </c>
      <c s="35" t="s">
        <v>5</v>
      </c>
      <c s="6" t="s">
        <v>522</v>
      </c>
      <c s="36" t="s">
        <v>523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524</v>
      </c>
      <c s="34" t="s">
        <v>525</v>
      </c>
      <c s="35" t="s">
        <v>5</v>
      </c>
      <c s="6" t="s">
        <v>526</v>
      </c>
      <c s="36" t="s">
        <v>523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523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530</v>
      </c>
      <c s="34" t="s">
        <v>403</v>
      </c>
      <c s="35" t="s">
        <v>5</v>
      </c>
      <c s="6" t="s">
        <v>404</v>
      </c>
      <c s="36" t="s">
        <v>405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531</v>
      </c>
      <c s="34" t="s">
        <v>407</v>
      </c>
      <c s="35" t="s">
        <v>5</v>
      </c>
      <c s="6" t="s">
        <v>408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532</v>
      </c>
      <c s="34" t="s">
        <v>410</v>
      </c>
      <c s="35" t="s">
        <v>5</v>
      </c>
      <c s="6" t="s">
        <v>411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533</v>
      </c>
      <c s="34" t="s">
        <v>413</v>
      </c>
      <c s="35" t="s">
        <v>5</v>
      </c>
      <c s="6" t="s">
        <v>414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537</v>
      </c>
    </row>
    <row r="683" spans="1:5" ht="140.25">
      <c r="A683" t="s">
        <v>60</v>
      </c>
      <c r="E683" s="39" t="s">
        <v>538</v>
      </c>
    </row>
    <row r="684" spans="1:16" ht="12.75">
      <c r="A684" t="s">
        <v>49</v>
      </c>
      <c s="34" t="s">
        <v>539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542</v>
      </c>
    </row>
    <row r="687" spans="1:5" ht="102">
      <c r="A687" t="s">
        <v>60</v>
      </c>
      <c r="E687" s="39" t="s">
        <v>543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546</v>
      </c>
      <c r="E8" s="30" t="s">
        <v>545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547</v>
      </c>
      <c s="35" t="s">
        <v>5</v>
      </c>
      <c s="6" t="s">
        <v>548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552</v>
      </c>
      <c s="35" t="s">
        <v>5</v>
      </c>
      <c s="6" t="s">
        <v>553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554</v>
      </c>
      <c s="35" t="s">
        <v>5</v>
      </c>
      <c s="6" t="s">
        <v>555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556</v>
      </c>
      <c s="35" t="s">
        <v>5</v>
      </c>
      <c s="6" t="s">
        <v>557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558</v>
      </c>
      <c s="35" t="s">
        <v>5</v>
      </c>
      <c s="6" t="s">
        <v>559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560</v>
      </c>
      <c s="35" t="s">
        <v>5</v>
      </c>
      <c s="6" t="s">
        <v>561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562</v>
      </c>
      <c s="35" t="s">
        <v>5</v>
      </c>
      <c s="6" t="s">
        <v>563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566</v>
      </c>
      <c s="35" t="s">
        <v>5</v>
      </c>
      <c s="6" t="s">
        <v>567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568</v>
      </c>
      <c s="35" t="s">
        <v>5</v>
      </c>
      <c s="6" t="s">
        <v>569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570</v>
      </c>
      <c s="35" t="s">
        <v>5</v>
      </c>
      <c s="6" t="s">
        <v>571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403</v>
      </c>
      <c s="35" t="s">
        <v>5</v>
      </c>
      <c s="6" t="s">
        <v>404</v>
      </c>
      <c s="36" t="s">
        <v>405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117</v>
      </c>
      <c s="34" t="s">
        <v>540</v>
      </c>
      <c s="35" t="s">
        <v>5</v>
      </c>
      <c s="6" t="s">
        <v>541</v>
      </c>
      <c s="36" t="s">
        <v>405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120</v>
      </c>
      <c s="34" t="s">
        <v>572</v>
      </c>
      <c s="35" t="s">
        <v>5</v>
      </c>
      <c s="6" t="s">
        <v>573</v>
      </c>
      <c s="36" t="s">
        <v>405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123</v>
      </c>
      <c s="34" t="s">
        <v>413</v>
      </c>
      <c s="35" t="s">
        <v>5</v>
      </c>
      <c s="6" t="s">
        <v>414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</v>
      </c>
      <c r="E4" s="26" t="s">
        <v>575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578</v>
      </c>
      <c r="E8" s="30" t="s">
        <v>577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582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583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584</v>
      </c>
      <c s="35" t="s">
        <v>5</v>
      </c>
      <c s="6" t="s">
        <v>585</v>
      </c>
      <c s="36" t="s">
        <v>586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588</v>
      </c>
      <c s="35" t="s">
        <v>5</v>
      </c>
      <c s="6" t="s">
        <v>589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590</v>
      </c>
      <c s="35" t="s">
        <v>5</v>
      </c>
      <c s="6" t="s">
        <v>591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593</v>
      </c>
      <c s="35" t="s">
        <v>5</v>
      </c>
      <c s="6" t="s">
        <v>594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595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596</v>
      </c>
      <c s="35" t="s">
        <v>5</v>
      </c>
      <c s="6" t="s">
        <v>597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598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599</v>
      </c>
      <c s="35" t="s">
        <v>5</v>
      </c>
      <c s="6" t="s">
        <v>600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601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603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120</v>
      </c>
      <c r="E57" s="33" t="s">
        <v>604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587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607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587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610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123</v>
      </c>
      <c r="E66" s="33" t="s">
        <v>611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258</v>
      </c>
      <c r="E71" s="33" t="s">
        <v>615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117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617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618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621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127</v>
      </c>
      <c s="34" t="s">
        <v>622</v>
      </c>
      <c s="35" t="s">
        <v>5</v>
      </c>
      <c s="6" t="s">
        <v>623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130</v>
      </c>
      <c s="34" t="s">
        <v>624</v>
      </c>
      <c s="35" t="s">
        <v>5</v>
      </c>
      <c s="6" t="s">
        <v>625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458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136</v>
      </c>
      <c s="34" t="s">
        <v>628</v>
      </c>
      <c s="35" t="s">
        <v>5</v>
      </c>
      <c s="6" t="s">
        <v>629</v>
      </c>
      <c s="36" t="s">
        <v>586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139</v>
      </c>
      <c s="34" t="s">
        <v>630</v>
      </c>
      <c s="35" t="s">
        <v>5</v>
      </c>
      <c s="6" t="s">
        <v>631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142</v>
      </c>
      <c s="34" t="s">
        <v>632</v>
      </c>
      <c s="35" t="s">
        <v>5</v>
      </c>
      <c s="6" t="s">
        <v>633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634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635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151</v>
      </c>
      <c s="34" t="s">
        <v>636</v>
      </c>
      <c s="35" t="s">
        <v>5</v>
      </c>
      <c s="6" t="s">
        <v>637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638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270</v>
      </c>
      <c r="E120" s="33" t="s">
        <v>639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155</v>
      </c>
      <c s="34" t="s">
        <v>640</v>
      </c>
      <c s="35" t="s">
        <v>5</v>
      </c>
      <c s="6" t="s">
        <v>641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642</v>
      </c>
      <c s="35" t="s">
        <v>5</v>
      </c>
      <c s="6" t="s">
        <v>643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644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273</v>
      </c>
      <c r="E129" s="33" t="s">
        <v>645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648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650</v>
      </c>
    </row>
    <row r="133" spans="1:5" ht="12.75">
      <c r="A133" t="s">
        <v>60</v>
      </c>
      <c r="E133" s="39" t="s">
        <v>651</v>
      </c>
    </row>
    <row r="134" spans="1:16" ht="12.75">
      <c r="A134" t="s">
        <v>49</v>
      </c>
      <c s="34" t="s">
        <v>652</v>
      </c>
      <c s="34" t="s">
        <v>653</v>
      </c>
      <c s="35" t="s">
        <v>5</v>
      </c>
      <c s="6" t="s">
        <v>654</v>
      </c>
      <c s="36" t="s">
        <v>648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587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655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648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587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659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648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587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587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667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634</v>
      </c>
      <c s="34" t="s">
        <v>665</v>
      </c>
      <c s="35" t="s">
        <v>50</v>
      </c>
      <c s="6" t="s">
        <v>668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587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669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670</v>
      </c>
      <c s="34" t="s">
        <v>671</v>
      </c>
      <c s="35" t="s">
        <v>5</v>
      </c>
      <c s="6" t="s">
        <v>672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587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669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648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587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676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164</v>
      </c>
      <c s="34" t="s">
        <v>677</v>
      </c>
      <c s="35" t="s">
        <v>5</v>
      </c>
      <c s="6" t="s">
        <v>678</v>
      </c>
      <c s="36" t="s">
        <v>648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587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679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167</v>
      </c>
      <c s="34" t="s">
        <v>665</v>
      </c>
      <c s="35" t="s">
        <v>27</v>
      </c>
      <c s="6" t="s">
        <v>680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587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170</v>
      </c>
      <c s="34" t="s">
        <v>682</v>
      </c>
      <c s="35" t="s">
        <v>5</v>
      </c>
      <c s="6" t="s">
        <v>683</v>
      </c>
      <c s="36" t="s">
        <v>648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684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687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687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690</v>
      </c>
      <c s="35" t="s">
        <v>5</v>
      </c>
      <c s="6" t="s">
        <v>691</v>
      </c>
      <c s="36" t="s">
        <v>648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692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648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695</v>
      </c>
      <c s="35" t="s">
        <v>5</v>
      </c>
      <c s="6" t="s">
        <v>696</v>
      </c>
      <c s="36" t="s">
        <v>648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697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648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587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700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191</v>
      </c>
      <c s="34" t="s">
        <v>701</v>
      </c>
      <c s="35" t="s">
        <v>5</v>
      </c>
      <c s="6" t="s">
        <v>686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587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702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194</v>
      </c>
      <c s="34" t="s">
        <v>703</v>
      </c>
      <c s="35" t="s">
        <v>5</v>
      </c>
      <c s="6" t="s">
        <v>689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587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704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197</v>
      </c>
      <c s="34" t="s">
        <v>705</v>
      </c>
      <c s="35" t="s">
        <v>5</v>
      </c>
      <c s="6" t="s">
        <v>706</v>
      </c>
      <c s="36" t="s">
        <v>707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587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708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707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587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711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707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587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714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206</v>
      </c>
      <c s="34" t="s">
        <v>712</v>
      </c>
      <c s="35" t="s">
        <v>50</v>
      </c>
      <c s="6" t="s">
        <v>715</v>
      </c>
      <c s="36" t="s">
        <v>707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587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209</v>
      </c>
      <c s="34" t="s">
        <v>717</v>
      </c>
      <c s="35" t="s">
        <v>5</v>
      </c>
      <c s="6" t="s">
        <v>718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587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719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587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216</v>
      </c>
      <c s="34" t="s">
        <v>723</v>
      </c>
      <c s="35" t="s">
        <v>5</v>
      </c>
      <c s="6" t="s">
        <v>724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587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130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219</v>
      </c>
      <c s="34" t="s">
        <v>725</v>
      </c>
      <c s="35" t="s">
        <v>5</v>
      </c>
      <c s="6" t="s">
        <v>726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587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130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222</v>
      </c>
      <c s="34" t="s">
        <v>727</v>
      </c>
      <c s="35" t="s">
        <v>5</v>
      </c>
      <c s="6" t="s">
        <v>728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587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225</v>
      </c>
      <c s="34" t="s">
        <v>729</v>
      </c>
      <c s="35" t="s">
        <v>5</v>
      </c>
      <c s="6" t="s">
        <v>730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731</v>
      </c>
    </row>
    <row r="245" spans="1:5" ht="12.75">
      <c r="A245" t="s">
        <v>60</v>
      </c>
      <c r="E245" s="39" t="s">
        <v>732</v>
      </c>
    </row>
    <row r="246" spans="1:16" ht="12.75">
      <c r="A246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587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231</v>
      </c>
      <c s="34" t="s">
        <v>735</v>
      </c>
      <c s="35" t="s">
        <v>5</v>
      </c>
      <c s="6" t="s">
        <v>736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587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234</v>
      </c>
      <c s="34" t="s">
        <v>737</v>
      </c>
      <c s="35" t="s">
        <v>5</v>
      </c>
      <c s="6" t="s">
        <v>738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587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237</v>
      </c>
      <c s="34" t="s">
        <v>739</v>
      </c>
      <c s="35" t="s">
        <v>5</v>
      </c>
      <c s="6" t="s">
        <v>740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587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731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240</v>
      </c>
      <c s="34" t="s">
        <v>741</v>
      </c>
      <c s="35" t="s">
        <v>5</v>
      </c>
      <c s="6" t="s">
        <v>742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587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243</v>
      </c>
      <c s="34" t="s">
        <v>743</v>
      </c>
      <c s="35" t="s">
        <v>5</v>
      </c>
      <c s="6" t="s">
        <v>744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587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745</v>
      </c>
      <c s="34" t="s">
        <v>746</v>
      </c>
      <c s="35" t="s">
        <v>5</v>
      </c>
      <c s="6" t="s">
        <v>747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587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635</v>
      </c>
      <c s="34" t="s">
        <v>748</v>
      </c>
      <c s="35" t="s">
        <v>5</v>
      </c>
      <c s="6" t="s">
        <v>749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587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216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246</v>
      </c>
      <c s="34" t="s">
        <v>750</v>
      </c>
      <c s="35" t="s">
        <v>5</v>
      </c>
      <c s="6" t="s">
        <v>751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587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249</v>
      </c>
      <c s="34" t="s">
        <v>752</v>
      </c>
      <c s="35" t="s">
        <v>5</v>
      </c>
      <c s="6" t="s">
        <v>753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587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252</v>
      </c>
      <c s="34" t="s">
        <v>754</v>
      </c>
      <c s="35" t="s">
        <v>5</v>
      </c>
      <c s="6" t="s">
        <v>755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587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212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255</v>
      </c>
      <c s="34" t="s">
        <v>756</v>
      </c>
      <c s="35" t="s">
        <v>5</v>
      </c>
      <c s="6" t="s">
        <v>757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587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258</v>
      </c>
      <c s="34" t="s">
        <v>758</v>
      </c>
      <c s="35" t="s">
        <v>5</v>
      </c>
      <c s="6" t="s">
        <v>759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587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760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587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760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264</v>
      </c>
      <c s="34" t="s">
        <v>763</v>
      </c>
      <c s="35" t="s">
        <v>5</v>
      </c>
      <c s="6" t="s">
        <v>764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267</v>
      </c>
      <c s="34" t="s">
        <v>765</v>
      </c>
      <c s="35" t="s">
        <v>5</v>
      </c>
      <c s="6" t="s">
        <v>766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270</v>
      </c>
      <c s="34" t="s">
        <v>767</v>
      </c>
      <c s="35" t="s">
        <v>5</v>
      </c>
      <c s="6" t="s">
        <v>768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273</v>
      </c>
      <c s="34" t="s">
        <v>769</v>
      </c>
      <c s="35" t="s">
        <v>5</v>
      </c>
      <c s="6" t="s">
        <v>770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276</v>
      </c>
      <c s="34" t="s">
        <v>771</v>
      </c>
      <c s="35" t="s">
        <v>5</v>
      </c>
      <c s="6" t="s">
        <v>772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279</v>
      </c>
      <c s="34" t="s">
        <v>773</v>
      </c>
      <c s="35" t="s">
        <v>5</v>
      </c>
      <c s="6" t="s">
        <v>774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282</v>
      </c>
      <c s="34" t="s">
        <v>775</v>
      </c>
      <c s="35" t="s">
        <v>5</v>
      </c>
      <c s="6" t="s">
        <v>776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139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285</v>
      </c>
      <c s="34" t="s">
        <v>777</v>
      </c>
      <c s="35" t="s">
        <v>5</v>
      </c>
      <c s="6" t="s">
        <v>778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289</v>
      </c>
      <c s="34" t="s">
        <v>779</v>
      </c>
      <c s="35" t="s">
        <v>5</v>
      </c>
      <c s="6" t="s">
        <v>780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781</v>
      </c>
    </row>
    <row r="338" spans="1:16" ht="12.75">
      <c r="A338" t="s">
        <v>49</v>
      </c>
      <c s="34" t="s">
        <v>293</v>
      </c>
      <c s="34" t="s">
        <v>782</v>
      </c>
      <c s="35" t="s">
        <v>5</v>
      </c>
      <c s="6" t="s">
        <v>783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296</v>
      </c>
      <c s="34" t="s">
        <v>784</v>
      </c>
      <c s="35" t="s">
        <v>5</v>
      </c>
      <c s="6" t="s">
        <v>785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786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302</v>
      </c>
      <c s="34" t="s">
        <v>789</v>
      </c>
      <c s="35" t="s">
        <v>5</v>
      </c>
      <c s="6" t="s">
        <v>790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305</v>
      </c>
      <c s="34" t="s">
        <v>791</v>
      </c>
      <c s="35" t="s">
        <v>5</v>
      </c>
      <c s="6" t="s">
        <v>792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308</v>
      </c>
      <c s="34" t="s">
        <v>793</v>
      </c>
      <c s="35" t="s">
        <v>5</v>
      </c>
      <c s="6" t="s">
        <v>794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587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652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311</v>
      </c>
      <c s="34" t="s">
        <v>795</v>
      </c>
      <c s="35" t="s">
        <v>5</v>
      </c>
      <c s="6" t="s">
        <v>796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587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652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315</v>
      </c>
      <c s="34" t="s">
        <v>797</v>
      </c>
      <c s="35" t="s">
        <v>5</v>
      </c>
      <c s="6" t="s">
        <v>798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587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188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318</v>
      </c>
      <c s="34" t="s">
        <v>799</v>
      </c>
      <c s="35" t="s">
        <v>5</v>
      </c>
      <c s="6" t="s">
        <v>800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587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801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587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801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324</v>
      </c>
      <c s="34" t="s">
        <v>804</v>
      </c>
      <c s="35" t="s">
        <v>5</v>
      </c>
      <c s="6" t="s">
        <v>805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587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806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587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331</v>
      </c>
      <c s="34" t="s">
        <v>809</v>
      </c>
      <c s="35" t="s">
        <v>5</v>
      </c>
      <c s="6" t="s">
        <v>810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587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587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338</v>
      </c>
      <c s="34" t="s">
        <v>813</v>
      </c>
      <c s="35" t="s">
        <v>5</v>
      </c>
      <c s="6" t="s">
        <v>814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587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815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587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592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344</v>
      </c>
      <c s="34" t="s">
        <v>818</v>
      </c>
      <c s="35" t="s">
        <v>5</v>
      </c>
      <c s="6" t="s">
        <v>819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587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142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347</v>
      </c>
      <c s="34" t="s">
        <v>820</v>
      </c>
      <c s="35" t="s">
        <v>5</v>
      </c>
      <c s="6" t="s">
        <v>821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587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822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587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822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353</v>
      </c>
      <c s="34" t="s">
        <v>825</v>
      </c>
      <c s="35" t="s">
        <v>5</v>
      </c>
      <c s="6" t="s">
        <v>826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587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356</v>
      </c>
      <c s="34" t="s">
        <v>827</v>
      </c>
      <c s="35" t="s">
        <v>5</v>
      </c>
      <c s="6" t="s">
        <v>828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587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829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587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829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362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587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365</v>
      </c>
      <c s="34" t="s">
        <v>834</v>
      </c>
      <c s="35" t="s">
        <v>5</v>
      </c>
      <c s="6" t="s">
        <v>835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587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836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587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839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587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842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587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845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587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381</v>
      </c>
      <c s="34" t="s">
        <v>848</v>
      </c>
      <c s="35" t="s">
        <v>5</v>
      </c>
      <c s="6" t="s">
        <v>849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587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850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587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853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587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856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587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859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587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200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396</v>
      </c>
      <c s="34" t="s">
        <v>862</v>
      </c>
      <c s="35" t="s">
        <v>5</v>
      </c>
      <c s="6" t="s">
        <v>863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587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399</v>
      </c>
      <c s="34" t="s">
        <v>864</v>
      </c>
      <c s="35" t="s">
        <v>5</v>
      </c>
      <c s="6" t="s">
        <v>865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587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402</v>
      </c>
      <c s="34" t="s">
        <v>866</v>
      </c>
      <c s="35" t="s">
        <v>5</v>
      </c>
      <c s="6" t="s">
        <v>867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587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406</v>
      </c>
      <c s="34" t="s">
        <v>868</v>
      </c>
      <c s="35" t="s">
        <v>5</v>
      </c>
      <c s="6" t="s">
        <v>869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587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409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587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136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412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587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136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415</v>
      </c>
      <c s="34" t="s">
        <v>874</v>
      </c>
      <c s="35" t="s">
        <v>5</v>
      </c>
      <c s="6" t="s">
        <v>875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587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381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419</v>
      </c>
      <c s="34" t="s">
        <v>876</v>
      </c>
      <c s="35" t="s">
        <v>5</v>
      </c>
      <c s="6" t="s">
        <v>877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587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381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420</v>
      </c>
      <c s="34" t="s">
        <v>878</v>
      </c>
      <c s="35" t="s">
        <v>5</v>
      </c>
      <c s="6" t="s">
        <v>879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587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880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421</v>
      </c>
      <c s="34" t="s">
        <v>881</v>
      </c>
      <c s="35" t="s">
        <v>5</v>
      </c>
      <c s="6" t="s">
        <v>882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587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883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422</v>
      </c>
      <c s="34" t="s">
        <v>884</v>
      </c>
      <c s="35" t="s">
        <v>5</v>
      </c>
      <c s="6" t="s">
        <v>885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587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886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424</v>
      </c>
      <c s="34" t="s">
        <v>887</v>
      </c>
      <c s="35" t="s">
        <v>5</v>
      </c>
      <c s="6" t="s">
        <v>888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587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426</v>
      </c>
      <c s="34" t="s">
        <v>889</v>
      </c>
      <c s="35" t="s">
        <v>5</v>
      </c>
      <c s="6" t="s">
        <v>890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587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853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427</v>
      </c>
      <c s="34" t="s">
        <v>891</v>
      </c>
      <c s="35" t="s">
        <v>5</v>
      </c>
      <c s="6" t="s">
        <v>892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587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893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428</v>
      </c>
      <c s="34" t="s">
        <v>894</v>
      </c>
      <c s="35" t="s">
        <v>5</v>
      </c>
      <c s="6" t="s">
        <v>895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587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896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429</v>
      </c>
      <c s="34" t="s">
        <v>897</v>
      </c>
      <c s="35" t="s">
        <v>5</v>
      </c>
      <c s="6" t="s">
        <v>898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587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430</v>
      </c>
      <c s="34" t="s">
        <v>899</v>
      </c>
      <c s="35" t="s">
        <v>5</v>
      </c>
      <c s="6" t="s">
        <v>900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587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901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431</v>
      </c>
      <c s="34" t="s">
        <v>902</v>
      </c>
      <c s="35" t="s">
        <v>5</v>
      </c>
      <c s="6" t="s">
        <v>903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587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904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433</v>
      </c>
      <c s="34" t="s">
        <v>905</v>
      </c>
      <c s="35" t="s">
        <v>5</v>
      </c>
      <c s="6" t="s">
        <v>906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587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907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437</v>
      </c>
      <c s="34" t="s">
        <v>908</v>
      </c>
      <c s="35" t="s">
        <v>5</v>
      </c>
      <c s="6" t="s">
        <v>909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587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910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438</v>
      </c>
      <c s="34" t="s">
        <v>911</v>
      </c>
      <c s="35" t="s">
        <v>5</v>
      </c>
      <c s="6" t="s">
        <v>912</v>
      </c>
      <c s="36" t="s">
        <v>913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587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914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915</v>
      </c>
      <c s="34" t="s">
        <v>916</v>
      </c>
      <c s="35" t="s">
        <v>5</v>
      </c>
      <c s="6" t="s">
        <v>917</v>
      </c>
      <c s="36" t="s">
        <v>918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587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919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920</v>
      </c>
      <c s="34" t="s">
        <v>921</v>
      </c>
      <c s="35" t="s">
        <v>5</v>
      </c>
      <c s="6" t="s">
        <v>922</v>
      </c>
      <c s="36" t="s">
        <v>145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587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923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145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927</v>
      </c>
    </row>
    <row r="566" spans="1:16" ht="12.75">
      <c r="A566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931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587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932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933</v>
      </c>
      <c s="34" t="s">
        <v>934</v>
      </c>
      <c s="35" t="s">
        <v>5</v>
      </c>
      <c s="6" t="s">
        <v>935</v>
      </c>
      <c s="36" t="s">
        <v>931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649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441</v>
      </c>
      <c s="34" t="s">
        <v>939</v>
      </c>
      <c s="35" t="s">
        <v>5</v>
      </c>
      <c s="6" t="s">
        <v>940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587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442</v>
      </c>
      <c s="34" t="s">
        <v>941</v>
      </c>
      <c s="35" t="s">
        <v>5</v>
      </c>
      <c s="6" t="s">
        <v>942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587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443</v>
      </c>
      <c s="34" t="s">
        <v>943</v>
      </c>
      <c s="35" t="s">
        <v>5</v>
      </c>
      <c s="6" t="s">
        <v>944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587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444</v>
      </c>
      <c s="34" t="s">
        <v>945</v>
      </c>
      <c s="35" t="s">
        <v>5</v>
      </c>
      <c s="6" t="s">
        <v>946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587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445</v>
      </c>
      <c s="34" t="s">
        <v>947</v>
      </c>
      <c s="35" t="s">
        <v>5</v>
      </c>
      <c s="6" t="s">
        <v>948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587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446</v>
      </c>
      <c s="34" t="s">
        <v>949</v>
      </c>
      <c s="35" t="s">
        <v>5</v>
      </c>
      <c s="6" t="s">
        <v>950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587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449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587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953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452</v>
      </c>
      <c s="34" t="s">
        <v>954</v>
      </c>
      <c s="35" t="s">
        <v>50</v>
      </c>
      <c s="6" t="s">
        <v>955</v>
      </c>
      <c s="36" t="s">
        <v>956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957</v>
      </c>
    </row>
    <row r="610" spans="1:5" ht="12.75">
      <c r="A610" t="s">
        <v>60</v>
      </c>
      <c r="E610" s="39" t="s">
        <v>958</v>
      </c>
    </row>
    <row r="611" spans="1:16" ht="12.75">
      <c r="A611" t="s">
        <v>49</v>
      </c>
      <c s="34" t="s">
        <v>455</v>
      </c>
      <c s="34" t="s">
        <v>959</v>
      </c>
      <c s="35" t="s">
        <v>5</v>
      </c>
      <c s="6" t="s">
        <v>960</v>
      </c>
      <c s="36" t="s">
        <v>288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961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961</v>
      </c>
      <c r="E4" s="26" t="s">
        <v>962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965</v>
      </c>
      <c r="E8" s="30" t="s">
        <v>964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969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976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969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980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258</v>
      </c>
      <c r="E30" s="33" t="s">
        <v>615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981</v>
      </c>
      <c s="35" t="s">
        <v>5</v>
      </c>
      <c s="6" t="s">
        <v>982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983</v>
      </c>
    </row>
    <row r="33" spans="1:5" ht="12.75">
      <c r="A33" s="35" t="s">
        <v>58</v>
      </c>
      <c r="E33" s="40" t="s">
        <v>984</v>
      </c>
    </row>
    <row r="34" spans="1:5" ht="51">
      <c r="A34" t="s">
        <v>60</v>
      </c>
      <c r="E34" s="39" t="s">
        <v>985</v>
      </c>
    </row>
    <row r="35" spans="1:16" ht="12.75">
      <c r="A35" t="s">
        <v>49</v>
      </c>
      <c s="34" t="s">
        <v>81</v>
      </c>
      <c s="34" t="s">
        <v>124</v>
      </c>
      <c s="35" t="s">
        <v>5</v>
      </c>
      <c s="6" t="s">
        <v>125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986</v>
      </c>
    </row>
    <row r="37" spans="1:5" ht="12.75">
      <c r="A37" s="35" t="s">
        <v>58</v>
      </c>
      <c r="E37" s="40" t="s">
        <v>987</v>
      </c>
    </row>
    <row r="38" spans="1:5" ht="51">
      <c r="A38" t="s">
        <v>60</v>
      </c>
      <c r="E38" s="39" t="s">
        <v>985</v>
      </c>
    </row>
    <row r="39" spans="1:16" ht="12.75">
      <c r="A39" t="s">
        <v>49</v>
      </c>
      <c s="34" t="s">
        <v>85</v>
      </c>
      <c s="34" t="s">
        <v>988</v>
      </c>
      <c s="35" t="s">
        <v>5</v>
      </c>
      <c s="6" t="s">
        <v>989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990</v>
      </c>
    </row>
    <row r="42" spans="1:5" ht="76.5">
      <c r="A42" t="s">
        <v>60</v>
      </c>
      <c r="E42" s="39" t="s">
        <v>991</v>
      </c>
    </row>
    <row r="43" spans="1:16" ht="25.5">
      <c r="A43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992</v>
      </c>
    </row>
    <row r="46" spans="1:5" ht="63.75">
      <c r="A46" t="s">
        <v>60</v>
      </c>
      <c r="E46" s="39" t="s">
        <v>993</v>
      </c>
    </row>
    <row r="47" spans="1:16" ht="12.75">
      <c r="A47" t="s">
        <v>49</v>
      </c>
      <c s="34" t="s">
        <v>93</v>
      </c>
      <c s="34" t="s">
        <v>994</v>
      </c>
      <c s="35" t="s">
        <v>5</v>
      </c>
      <c s="6" t="s">
        <v>995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996</v>
      </c>
    </row>
    <row r="50" spans="1:5" ht="38.25">
      <c r="A50" t="s">
        <v>60</v>
      </c>
      <c r="E50" s="39" t="s">
        <v>997</v>
      </c>
    </row>
    <row r="51" spans="1:16" ht="25.5">
      <c r="A51" t="s">
        <v>49</v>
      </c>
      <c s="34" t="s">
        <v>98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1000</v>
      </c>
    </row>
    <row r="54" spans="1:5" ht="63.75">
      <c r="A54" t="s">
        <v>60</v>
      </c>
      <c r="E54" s="39" t="s">
        <v>1001</v>
      </c>
    </row>
    <row r="55" spans="1:16" ht="25.5">
      <c r="A55" t="s">
        <v>49</v>
      </c>
      <c s="34" t="s">
        <v>103</v>
      </c>
      <c s="34" t="s">
        <v>1002</v>
      </c>
      <c s="35" t="s">
        <v>5</v>
      </c>
      <c s="6" t="s">
        <v>1003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1004</v>
      </c>
    </row>
    <row r="58" spans="1:5" ht="63.75">
      <c r="A58" t="s">
        <v>60</v>
      </c>
      <c r="E58" s="39" t="s">
        <v>993</v>
      </c>
    </row>
    <row r="59" spans="1:16" ht="25.5">
      <c r="A59" t="s">
        <v>49</v>
      </c>
      <c s="34" t="s">
        <v>107</v>
      </c>
      <c s="34" t="s">
        <v>1005</v>
      </c>
      <c s="35" t="s">
        <v>5</v>
      </c>
      <c s="6" t="s">
        <v>1006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1007</v>
      </c>
    </row>
    <row r="62" spans="1:5" ht="38.25">
      <c r="A62" t="s">
        <v>60</v>
      </c>
      <c r="E62" s="39" t="s">
        <v>1008</v>
      </c>
    </row>
    <row r="63" spans="1:16" ht="25.5">
      <c r="A63" t="s">
        <v>49</v>
      </c>
      <c s="34" t="s">
        <v>110</v>
      </c>
      <c s="34" t="s">
        <v>1009</v>
      </c>
      <c s="35" t="s">
        <v>5</v>
      </c>
      <c s="6" t="s">
        <v>1010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1011</v>
      </c>
    </row>
    <row r="66" spans="1:5" ht="25.5">
      <c r="A66" t="s">
        <v>60</v>
      </c>
      <c r="E66" s="39" t="s">
        <v>1012</v>
      </c>
    </row>
    <row r="67" spans="1:16" ht="12.75">
      <c r="A67" t="s">
        <v>49</v>
      </c>
      <c s="34" t="s">
        <v>114</v>
      </c>
      <c s="34" t="s">
        <v>1013</v>
      </c>
      <c s="35" t="s">
        <v>5</v>
      </c>
      <c s="6" t="s">
        <v>1014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1015</v>
      </c>
    </row>
    <row r="70" spans="1:5" ht="51">
      <c r="A70" t="s">
        <v>60</v>
      </c>
      <c r="E70" s="39" t="s">
        <v>1016</v>
      </c>
    </row>
    <row r="71" spans="1:16" ht="12.75">
      <c r="A71" t="s">
        <v>49</v>
      </c>
      <c s="34" t="s">
        <v>117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1015</v>
      </c>
    </row>
    <row r="74" spans="1:5" ht="51">
      <c r="A74" t="s">
        <v>60</v>
      </c>
      <c r="E74" s="39" t="s">
        <v>1016</v>
      </c>
    </row>
    <row r="75" spans="1:16" ht="12.75">
      <c r="A75" t="s">
        <v>49</v>
      </c>
      <c s="34" t="s">
        <v>120</v>
      </c>
      <c s="34" t="s">
        <v>1019</v>
      </c>
      <c s="35" t="s">
        <v>5</v>
      </c>
      <c s="6" t="s">
        <v>1020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1021</v>
      </c>
    </row>
    <row r="78" spans="1:5" ht="51">
      <c r="A78" t="s">
        <v>60</v>
      </c>
      <c r="E78" s="39" t="s">
        <v>1022</v>
      </c>
    </row>
    <row r="79" spans="1:16" ht="12.75">
      <c r="A79" t="s">
        <v>49</v>
      </c>
      <c s="34" t="s">
        <v>123</v>
      </c>
      <c s="34" t="s">
        <v>628</v>
      </c>
      <c s="35" t="s">
        <v>5</v>
      </c>
      <c s="6" t="s">
        <v>629</v>
      </c>
      <c s="36" t="s">
        <v>586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1023</v>
      </c>
    </row>
    <row r="82" spans="1:5" ht="38.25">
      <c r="A82" t="s">
        <v>60</v>
      </c>
      <c r="E82" s="39" t="s">
        <v>1024</v>
      </c>
    </row>
    <row r="83" spans="1:16" ht="25.5">
      <c r="A83" t="s">
        <v>49</v>
      </c>
      <c s="34" t="s">
        <v>127</v>
      </c>
      <c s="34" t="s">
        <v>1025</v>
      </c>
      <c s="35" t="s">
        <v>5</v>
      </c>
      <c s="6" t="s">
        <v>1026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1000</v>
      </c>
    </row>
    <row r="86" spans="1:5" ht="38.25">
      <c r="A86" t="s">
        <v>60</v>
      </c>
      <c r="E86" s="39" t="s">
        <v>1027</v>
      </c>
    </row>
    <row r="87" spans="1:13" ht="12.75">
      <c r="A87" t="s">
        <v>46</v>
      </c>
      <c r="C87" s="31" t="s">
        <v>270</v>
      </c>
      <c r="E87" s="33" t="s">
        <v>639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130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1028</v>
      </c>
    </row>
    <row r="91" spans="1:5" ht="25.5">
      <c r="A91" t="s">
        <v>60</v>
      </c>
      <c r="E91" s="39" t="s">
        <v>1029</v>
      </c>
    </row>
    <row r="92" spans="1:16" ht="12.75">
      <c r="A92" t="s">
        <v>49</v>
      </c>
      <c s="34" t="s">
        <v>133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1030</v>
      </c>
    </row>
    <row r="95" spans="1:5" ht="38.25">
      <c r="A95" t="s">
        <v>60</v>
      </c>
      <c r="E95" s="39" t="s">
        <v>1031</v>
      </c>
    </row>
    <row r="96" spans="1:13" ht="12.75">
      <c r="A96" t="s">
        <v>46</v>
      </c>
      <c r="C96" s="31" t="s">
        <v>273</v>
      </c>
      <c r="E96" s="33" t="s">
        <v>645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136</v>
      </c>
      <c s="34" t="s">
        <v>1032</v>
      </c>
      <c s="35" t="s">
        <v>5</v>
      </c>
      <c s="6" t="s">
        <v>1033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587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1030</v>
      </c>
    </row>
    <row r="100" spans="1:5" ht="114.75">
      <c r="A100" t="s">
        <v>60</v>
      </c>
      <c r="E100" s="39" t="s">
        <v>1034</v>
      </c>
    </row>
    <row r="101" spans="1:16" ht="12.75">
      <c r="A101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587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1030</v>
      </c>
    </row>
    <row r="104" spans="1:5" ht="114.75">
      <c r="A104" t="s">
        <v>60</v>
      </c>
      <c r="E104" s="39" t="s">
        <v>1034</v>
      </c>
    </row>
    <row r="105" spans="1:16" ht="12.75">
      <c r="A105" t="s">
        <v>49</v>
      </c>
      <c s="34" t="s">
        <v>142</v>
      </c>
      <c s="34" t="s">
        <v>1037</v>
      </c>
      <c s="35" t="s">
        <v>5</v>
      </c>
      <c s="6" t="s">
        <v>1038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587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1028</v>
      </c>
    </row>
    <row r="108" spans="1:5" ht="76.5">
      <c r="A108" t="s">
        <v>60</v>
      </c>
      <c r="E108" s="39" t="s">
        <v>1039</v>
      </c>
    </row>
    <row r="109" spans="1:16" ht="12.75">
      <c r="A109" t="s">
        <v>49</v>
      </c>
      <c s="34" t="s">
        <v>147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587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1028</v>
      </c>
    </row>
    <row r="112" spans="1:5" ht="89.25">
      <c r="A112" t="s">
        <v>60</v>
      </c>
      <c r="E112" s="39" t="s">
        <v>1042</v>
      </c>
    </row>
    <row r="113" spans="1:16" ht="12.75">
      <c r="A113" t="s">
        <v>49</v>
      </c>
      <c s="34" t="s">
        <v>151</v>
      </c>
      <c s="34" t="s">
        <v>1043</v>
      </c>
      <c s="35" t="s">
        <v>5</v>
      </c>
      <c s="6" t="s">
        <v>1044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1030</v>
      </c>
    </row>
    <row r="116" spans="1:5" ht="114.75">
      <c r="A116" t="s">
        <v>60</v>
      </c>
      <c r="E116" s="39" t="s">
        <v>1034</v>
      </c>
    </row>
    <row r="117" spans="1:16" ht="12.75">
      <c r="A117" t="s">
        <v>49</v>
      </c>
      <c s="34" t="s">
        <v>155</v>
      </c>
      <c s="34" t="s">
        <v>1045</v>
      </c>
      <c s="35" t="s">
        <v>5</v>
      </c>
      <c s="6" t="s">
        <v>1046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1030</v>
      </c>
    </row>
    <row r="120" spans="1:5" ht="114.75">
      <c r="A120" t="s">
        <v>60</v>
      </c>
      <c r="E120" s="39" t="s">
        <v>1034</v>
      </c>
    </row>
    <row r="121" spans="1:16" ht="12.75">
      <c r="A121" t="s">
        <v>49</v>
      </c>
      <c s="34" t="s">
        <v>158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1030</v>
      </c>
    </row>
    <row r="124" spans="1:5" ht="114.75">
      <c r="A124" t="s">
        <v>60</v>
      </c>
      <c r="E124" s="39" t="s">
        <v>1034</v>
      </c>
    </row>
    <row r="125" spans="1:16" ht="12.75">
      <c r="A125" t="s">
        <v>49</v>
      </c>
      <c s="34" t="s">
        <v>161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1030</v>
      </c>
    </row>
    <row r="128" spans="1:5" ht="114.75">
      <c r="A128" t="s">
        <v>60</v>
      </c>
      <c r="E128" s="39" t="s">
        <v>1034</v>
      </c>
    </row>
    <row r="129" spans="1:16" ht="12.75">
      <c r="A129" t="s">
        <v>49</v>
      </c>
      <c s="34" t="s">
        <v>652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1030</v>
      </c>
    </row>
    <row r="132" spans="1:5" ht="114.75">
      <c r="A132" t="s">
        <v>60</v>
      </c>
      <c r="E132" s="39" t="s">
        <v>1034</v>
      </c>
    </row>
    <row r="133" spans="1:16" ht="12.75">
      <c r="A133" t="s">
        <v>49</v>
      </c>
      <c s="34" t="s">
        <v>656</v>
      </c>
      <c s="34" t="s">
        <v>1053</v>
      </c>
      <c s="35" t="s">
        <v>5</v>
      </c>
      <c s="6" t="s">
        <v>1054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1055</v>
      </c>
    </row>
    <row r="136" spans="1:5" ht="76.5">
      <c r="A136" t="s">
        <v>60</v>
      </c>
      <c r="E136" s="39" t="s">
        <v>1039</v>
      </c>
    </row>
    <row r="137" spans="1:16" ht="12.75">
      <c r="A137" t="s">
        <v>49</v>
      </c>
      <c s="34" t="s">
        <v>660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1055</v>
      </c>
    </row>
    <row r="140" spans="1:5" ht="89.25">
      <c r="A140" t="s">
        <v>60</v>
      </c>
      <c r="E140" s="39" t="s">
        <v>1042</v>
      </c>
    </row>
    <row r="141" spans="1:16" ht="12.75">
      <c r="A141" t="s">
        <v>49</v>
      </c>
      <c s="34" t="s">
        <v>664</v>
      </c>
      <c s="34" t="s">
        <v>1058</v>
      </c>
      <c s="35" t="s">
        <v>5</v>
      </c>
      <c s="6" t="s">
        <v>1059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1060</v>
      </c>
    </row>
    <row r="144" spans="1:5" ht="114.75">
      <c r="A144" t="s">
        <v>60</v>
      </c>
      <c r="E144" s="39" t="s">
        <v>1034</v>
      </c>
    </row>
    <row r="145" spans="1:16" ht="12.75">
      <c r="A145" t="s">
        <v>49</v>
      </c>
      <c s="34" t="s">
        <v>634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1060</v>
      </c>
    </row>
    <row r="148" spans="1:5" ht="76.5">
      <c r="A148" t="s">
        <v>60</v>
      </c>
      <c r="E148" s="39" t="s">
        <v>1039</v>
      </c>
    </row>
    <row r="149" spans="1:16" ht="12.75">
      <c r="A149" t="s">
        <v>49</v>
      </c>
      <c s="34" t="s">
        <v>670</v>
      </c>
      <c s="34" t="s">
        <v>1063</v>
      </c>
      <c s="35" t="s">
        <v>5</v>
      </c>
      <c s="6" t="s">
        <v>1064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1060</v>
      </c>
    </row>
    <row r="152" spans="1:5" ht="89.25">
      <c r="A152" t="s">
        <v>60</v>
      </c>
      <c r="E152" s="39" t="s">
        <v>1042</v>
      </c>
    </row>
    <row r="153" spans="1:16" ht="12.75">
      <c r="A153" t="s">
        <v>49</v>
      </c>
      <c s="34" t="s">
        <v>673</v>
      </c>
      <c s="34" t="s">
        <v>1065</v>
      </c>
      <c s="35" t="s">
        <v>5</v>
      </c>
      <c s="6" t="s">
        <v>1066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1067</v>
      </c>
    </row>
    <row r="156" spans="1:5" ht="114.75">
      <c r="A156" t="s">
        <v>60</v>
      </c>
      <c r="E156" s="39" t="s">
        <v>1068</v>
      </c>
    </row>
    <row r="157" spans="1:16" ht="12.75">
      <c r="A157" t="s">
        <v>49</v>
      </c>
      <c s="34" t="s">
        <v>164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1067</v>
      </c>
    </row>
    <row r="160" spans="1:5" ht="76.5">
      <c r="A160" t="s">
        <v>60</v>
      </c>
      <c r="E160" s="39" t="s">
        <v>1039</v>
      </c>
    </row>
    <row r="161" spans="1:16" ht="12.75">
      <c r="A161" t="s">
        <v>49</v>
      </c>
      <c s="34" t="s">
        <v>167</v>
      </c>
      <c s="34" t="s">
        <v>1071</v>
      </c>
      <c s="35" t="s">
        <v>5</v>
      </c>
      <c s="6" t="s">
        <v>1072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1073</v>
      </c>
    </row>
    <row r="164" spans="1:5" ht="114.75">
      <c r="A164" t="s">
        <v>60</v>
      </c>
      <c r="E164" s="39" t="s">
        <v>1034</v>
      </c>
    </row>
    <row r="165" spans="1:16" ht="25.5">
      <c r="A165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1073</v>
      </c>
    </row>
    <row r="168" spans="1:5" ht="114.75">
      <c r="A168" t="s">
        <v>60</v>
      </c>
      <c r="E168" s="39" t="s">
        <v>1034</v>
      </c>
    </row>
    <row r="169" spans="1:16" ht="12.75">
      <c r="A169" t="s">
        <v>49</v>
      </c>
      <c s="34" t="s">
        <v>173</v>
      </c>
      <c s="34" t="s">
        <v>1076</v>
      </c>
      <c s="35" t="s">
        <v>5</v>
      </c>
      <c s="6" t="s">
        <v>1077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1078</v>
      </c>
    </row>
    <row r="172" spans="1:5" ht="114.75">
      <c r="A172" t="s">
        <v>60</v>
      </c>
      <c r="E172" s="39" t="s">
        <v>1034</v>
      </c>
    </row>
    <row r="173" spans="1:16" ht="25.5">
      <c r="A173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587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1030</v>
      </c>
    </row>
    <row r="176" spans="1:5" ht="114.75">
      <c r="A176" t="s">
        <v>60</v>
      </c>
      <c r="E176" s="39" t="s">
        <v>1034</v>
      </c>
    </row>
    <row r="177" spans="1:16" ht="12.75">
      <c r="A177" t="s">
        <v>49</v>
      </c>
      <c s="34" t="s">
        <v>179</v>
      </c>
      <c s="34" t="s">
        <v>1081</v>
      </c>
      <c s="35" t="s">
        <v>5</v>
      </c>
      <c s="6" t="s">
        <v>1082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587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1083</v>
      </c>
    </row>
    <row r="180" spans="1:5" ht="76.5">
      <c r="A180" t="s">
        <v>60</v>
      </c>
      <c r="E180" s="39" t="s">
        <v>1039</v>
      </c>
    </row>
    <row r="181" spans="1:16" ht="12.75">
      <c r="A181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1015</v>
      </c>
    </row>
    <row r="184" spans="1:5" ht="89.25">
      <c r="A184" t="s">
        <v>60</v>
      </c>
      <c r="E184" s="39" t="s">
        <v>1042</v>
      </c>
    </row>
    <row r="185" spans="1:16" ht="12.75">
      <c r="A185" t="s">
        <v>49</v>
      </c>
      <c s="34" t="s">
        <v>185</v>
      </c>
      <c s="34" t="s">
        <v>1086</v>
      </c>
      <c s="35" t="s">
        <v>5</v>
      </c>
      <c s="6" t="s">
        <v>1087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1073</v>
      </c>
    </row>
    <row r="188" spans="1:5" ht="114.75">
      <c r="A188" t="s">
        <v>60</v>
      </c>
      <c r="E188" s="39" t="s">
        <v>1034</v>
      </c>
    </row>
    <row r="189" spans="1:16" ht="12.75">
      <c r="A189" t="s">
        <v>49</v>
      </c>
      <c s="34" t="s">
        <v>188</v>
      </c>
      <c s="34" t="s">
        <v>1088</v>
      </c>
      <c s="35" t="s">
        <v>5</v>
      </c>
      <c s="6" t="s">
        <v>1089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1073</v>
      </c>
    </row>
    <row r="192" spans="1:5" ht="76.5">
      <c r="A192" t="s">
        <v>60</v>
      </c>
      <c r="E192" s="39" t="s">
        <v>1039</v>
      </c>
    </row>
    <row r="193" spans="1:16" ht="12.75">
      <c r="A193" t="s">
        <v>49</v>
      </c>
      <c s="34" t="s">
        <v>191</v>
      </c>
      <c s="34" t="s">
        <v>1090</v>
      </c>
      <c s="35" t="s">
        <v>5</v>
      </c>
      <c s="6" t="s">
        <v>1091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1092</v>
      </c>
    </row>
    <row r="196" spans="1:5" ht="89.25">
      <c r="A196" t="s">
        <v>60</v>
      </c>
      <c r="E196" s="39" t="s">
        <v>1042</v>
      </c>
    </row>
    <row r="197" spans="1:16" ht="12.75">
      <c r="A197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1078</v>
      </c>
    </row>
    <row r="200" spans="1:5" ht="114.75">
      <c r="A200" t="s">
        <v>60</v>
      </c>
      <c r="E200" s="39" t="s">
        <v>1034</v>
      </c>
    </row>
    <row r="201" spans="1:16" ht="12.75">
      <c r="A201" t="s">
        <v>49</v>
      </c>
      <c s="34" t="s">
        <v>197</v>
      </c>
      <c s="34" t="s">
        <v>1095</v>
      </c>
      <c s="35" t="s">
        <v>5</v>
      </c>
      <c s="6" t="s">
        <v>1096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1078</v>
      </c>
    </row>
    <row r="204" spans="1:5" ht="76.5">
      <c r="A204" t="s">
        <v>60</v>
      </c>
      <c r="E204" s="39" t="s">
        <v>1039</v>
      </c>
    </row>
    <row r="205" spans="1:16" ht="12.75">
      <c r="A205" t="s">
        <v>49</v>
      </c>
      <c s="34" t="s">
        <v>200</v>
      </c>
      <c s="34" t="s">
        <v>1097</v>
      </c>
      <c s="35" t="s">
        <v>5</v>
      </c>
      <c s="6" t="s">
        <v>1098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1055</v>
      </c>
    </row>
    <row r="208" spans="1:5" ht="89.25">
      <c r="A208" t="s">
        <v>60</v>
      </c>
      <c r="E208" s="39" t="s">
        <v>1042</v>
      </c>
    </row>
    <row r="209" spans="1:16" ht="12.75">
      <c r="A209" t="s">
        <v>49</v>
      </c>
      <c s="34" t="s">
        <v>203</v>
      </c>
      <c s="34" t="s">
        <v>1099</v>
      </c>
      <c s="35" t="s">
        <v>5</v>
      </c>
      <c s="6" t="s">
        <v>1100</v>
      </c>
      <c s="36" t="s">
        <v>931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1101</v>
      </c>
    </row>
    <row r="212" spans="1:5" ht="114.75">
      <c r="A212" t="s">
        <v>60</v>
      </c>
      <c r="E212" s="39" t="s">
        <v>1102</v>
      </c>
    </row>
    <row r="213" spans="1:16" ht="12.75">
      <c r="A213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931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1101</v>
      </c>
    </row>
    <row r="216" spans="1:5" ht="63.75">
      <c r="A216" t="s">
        <v>60</v>
      </c>
      <c r="E216" s="39" t="s">
        <v>1105</v>
      </c>
    </row>
    <row r="217" spans="1:16" ht="12.75">
      <c r="A217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931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1030</v>
      </c>
    </row>
    <row r="220" spans="1:5" ht="89.25">
      <c r="A220" t="s">
        <v>60</v>
      </c>
      <c r="E220" s="39" t="s">
        <v>1108</v>
      </c>
    </row>
    <row r="221" spans="1:16" ht="12.75">
      <c r="A221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1111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1000</v>
      </c>
    </row>
    <row r="224" spans="1:5" ht="89.25">
      <c r="A224" t="s">
        <v>60</v>
      </c>
      <c r="E224" s="39" t="s">
        <v>1112</v>
      </c>
    </row>
    <row r="225" spans="1:16" ht="12.75">
      <c r="A225" t="s">
        <v>49</v>
      </c>
      <c s="34" t="s">
        <v>216</v>
      </c>
      <c s="34" t="s">
        <v>1113</v>
      </c>
      <c s="35" t="s">
        <v>5</v>
      </c>
      <c s="6" t="s">
        <v>1114</v>
      </c>
      <c s="36" t="s">
        <v>1111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1000</v>
      </c>
    </row>
    <row r="228" spans="1:5" ht="89.25">
      <c r="A228" t="s">
        <v>60</v>
      </c>
      <c r="E228" s="39" t="s">
        <v>1115</v>
      </c>
    </row>
    <row r="229" spans="1:16" ht="12.75">
      <c r="A229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1111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1030</v>
      </c>
    </row>
    <row r="232" spans="1:5" ht="89.25">
      <c r="A232" t="s">
        <v>60</v>
      </c>
      <c r="E232" s="39" t="s">
        <v>1118</v>
      </c>
    </row>
    <row r="233" spans="1:16" ht="12.75">
      <c r="A233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1015</v>
      </c>
    </row>
    <row r="236" spans="1:5" ht="89.25">
      <c r="A236" t="s">
        <v>60</v>
      </c>
      <c r="E236" s="39" t="s">
        <v>1121</v>
      </c>
    </row>
    <row r="237" spans="1:16" ht="12.75">
      <c r="A237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1124</v>
      </c>
    </row>
    <row r="240" spans="1:5" ht="89.25">
      <c r="A240" t="s">
        <v>60</v>
      </c>
      <c r="E240" s="39" t="s">
        <v>1121</v>
      </c>
    </row>
    <row r="241" spans="1:16" ht="25.5">
      <c r="A241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1030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1111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1000</v>
      </c>
    </row>
    <row r="248" spans="1:5" ht="89.25">
      <c r="A248" t="s">
        <v>60</v>
      </c>
      <c r="E248" s="39" t="s">
        <v>1130</v>
      </c>
    </row>
    <row r="249" spans="1:16" ht="12.75">
      <c r="A249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1028</v>
      </c>
    </row>
    <row r="252" spans="1:5" ht="114.75">
      <c r="A252" t="s">
        <v>60</v>
      </c>
      <c r="E252" s="39" t="s">
        <v>1133</v>
      </c>
    </row>
    <row r="253" spans="1:16" ht="12.75">
      <c r="A253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1136</v>
      </c>
    </row>
    <row r="255" spans="1:5" ht="12.75">
      <c r="A255" s="35" t="s">
        <v>58</v>
      </c>
      <c r="E255" s="40" t="s">
        <v>1137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1137</v>
      </c>
    </row>
    <row r="260" spans="1:5" ht="38.25">
      <c r="A260" t="s">
        <v>60</v>
      </c>
      <c r="E260" s="39" t="s">
        <v>1140</v>
      </c>
    </row>
    <row r="261" spans="1:16" ht="12.75">
      <c r="A261" t="s">
        <v>49</v>
      </c>
      <c s="34" t="s">
        <v>243</v>
      </c>
      <c s="34" t="s">
        <v>799</v>
      </c>
      <c s="35" t="s">
        <v>5</v>
      </c>
      <c s="6" t="s">
        <v>800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1141</v>
      </c>
    </row>
    <row r="264" spans="1:5" ht="102">
      <c r="A264" t="s">
        <v>60</v>
      </c>
      <c r="E264" s="39" t="s">
        <v>1142</v>
      </c>
    </row>
    <row r="265" spans="1:16" ht="12.75">
      <c r="A265" t="s">
        <v>49</v>
      </c>
      <c s="34" t="s">
        <v>745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1030</v>
      </c>
    </row>
    <row r="272" spans="1:5" ht="102">
      <c r="A272" t="s">
        <v>60</v>
      </c>
      <c r="E272" s="39" t="s">
        <v>1142</v>
      </c>
    </row>
    <row r="273" spans="1:16" ht="12.75">
      <c r="A273" t="s">
        <v>49</v>
      </c>
      <c s="34" t="s">
        <v>246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1030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1030</v>
      </c>
    </row>
    <row r="280" spans="1:5" ht="102">
      <c r="A280" t="s">
        <v>60</v>
      </c>
      <c r="E280" s="39" t="s">
        <v>1142</v>
      </c>
    </row>
    <row r="281" spans="1:16" ht="12.75">
      <c r="A281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1030</v>
      </c>
    </row>
    <row r="284" spans="1:5" ht="76.5">
      <c r="A284" t="s">
        <v>60</v>
      </c>
      <c r="E284" s="39" t="s">
        <v>1143</v>
      </c>
    </row>
    <row r="285" spans="1:16" ht="12.75">
      <c r="A285" t="s">
        <v>49</v>
      </c>
      <c s="34" t="s">
        <v>255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1030</v>
      </c>
    </row>
    <row r="288" spans="1:5" ht="102">
      <c r="A288" t="s">
        <v>60</v>
      </c>
      <c r="E288" s="39" t="s">
        <v>1142</v>
      </c>
    </row>
    <row r="289" spans="1:16" ht="12.75">
      <c r="A289" t="s">
        <v>49</v>
      </c>
      <c s="34" t="s">
        <v>258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1143</v>
      </c>
    </row>
    <row r="293" spans="1:16" ht="12.75">
      <c r="A293" t="s">
        <v>49</v>
      </c>
      <c s="34" t="s">
        <v>261</v>
      </c>
      <c s="34" t="s">
        <v>827</v>
      </c>
      <c s="35" t="s">
        <v>5</v>
      </c>
      <c s="6" t="s">
        <v>828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1141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1141</v>
      </c>
    </row>
    <row r="300" spans="1:5" ht="76.5">
      <c r="A300" t="s">
        <v>60</v>
      </c>
      <c r="E300" s="39" t="s">
        <v>1143</v>
      </c>
    </row>
    <row r="301" spans="1:16" ht="12.75">
      <c r="A301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1146</v>
      </c>
    </row>
    <row r="304" spans="1:5" ht="102">
      <c r="A304" t="s">
        <v>60</v>
      </c>
      <c r="E304" s="39" t="s">
        <v>1142</v>
      </c>
    </row>
    <row r="305" spans="1:16" ht="12.75">
      <c r="A305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1146</v>
      </c>
    </row>
    <row r="308" spans="1:5" ht="76.5">
      <c r="A308" t="s">
        <v>60</v>
      </c>
      <c r="E308" s="39" t="s">
        <v>1143</v>
      </c>
    </row>
    <row r="309" spans="1:16" ht="12.75">
      <c r="A309" t="s">
        <v>49</v>
      </c>
      <c s="34" t="s">
        <v>273</v>
      </c>
      <c s="34" t="s">
        <v>843</v>
      </c>
      <c s="35" t="s">
        <v>5</v>
      </c>
      <c s="6" t="s">
        <v>1147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1148</v>
      </c>
    </row>
    <row r="312" spans="1:5" ht="63.75">
      <c r="A312" t="s">
        <v>60</v>
      </c>
      <c r="E312" s="39" t="s">
        <v>1149</v>
      </c>
    </row>
    <row r="313" spans="1:16" ht="12.75">
      <c r="A313" t="s">
        <v>49</v>
      </c>
      <c s="34" t="s">
        <v>276</v>
      </c>
      <c s="34" t="s">
        <v>1150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1148</v>
      </c>
    </row>
    <row r="316" spans="1:5" ht="63.75">
      <c r="A316" t="s">
        <v>60</v>
      </c>
      <c r="E316" s="39" t="s">
        <v>1149</v>
      </c>
    </row>
    <row r="317" spans="1:16" ht="12.75">
      <c r="A317" t="s">
        <v>49</v>
      </c>
      <c s="34" t="s">
        <v>279</v>
      </c>
      <c s="34" t="s">
        <v>874</v>
      </c>
      <c s="35" t="s">
        <v>5</v>
      </c>
      <c s="6" t="s">
        <v>875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1152</v>
      </c>
    </row>
    <row r="320" spans="1:5" ht="89.25">
      <c r="A320" t="s">
        <v>60</v>
      </c>
      <c r="E320" s="39" t="s">
        <v>1153</v>
      </c>
    </row>
    <row r="321" spans="1:16" ht="12.75">
      <c r="A321" t="s">
        <v>49</v>
      </c>
      <c s="34" t="s">
        <v>282</v>
      </c>
      <c s="34" t="s">
        <v>876</v>
      </c>
      <c s="35" t="s">
        <v>5</v>
      </c>
      <c s="6" t="s">
        <v>877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1152</v>
      </c>
    </row>
    <row r="324" spans="1:5" ht="76.5">
      <c r="A324" t="s">
        <v>60</v>
      </c>
      <c r="E324" s="39" t="s">
        <v>1143</v>
      </c>
    </row>
    <row r="325" spans="1:16" ht="12.75">
      <c r="A325" t="s">
        <v>49</v>
      </c>
      <c s="34" t="s">
        <v>285</v>
      </c>
      <c s="34" t="s">
        <v>905</v>
      </c>
      <c s="35" t="s">
        <v>5</v>
      </c>
      <c s="6" t="s">
        <v>906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1148</v>
      </c>
    </row>
    <row r="328" spans="1:5" ht="89.25">
      <c r="A328" t="s">
        <v>60</v>
      </c>
      <c r="E328" s="39" t="s">
        <v>1154</v>
      </c>
    </row>
    <row r="329" spans="1:16" ht="12.75">
      <c r="A329" t="s">
        <v>49</v>
      </c>
      <c s="34" t="s">
        <v>289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1004</v>
      </c>
    </row>
    <row r="332" spans="1:5" ht="51">
      <c r="A332" t="s">
        <v>60</v>
      </c>
      <c r="E332" s="39" t="s">
        <v>1157</v>
      </c>
    </row>
    <row r="333" spans="1:16" ht="12.75">
      <c r="A333" t="s">
        <v>49</v>
      </c>
      <c s="34" t="s">
        <v>293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1004</v>
      </c>
    </row>
    <row r="336" spans="1:5" ht="76.5">
      <c r="A336" t="s">
        <v>60</v>
      </c>
      <c r="E336" s="39" t="s">
        <v>1160</v>
      </c>
    </row>
    <row r="337" spans="1:13" ht="12.75">
      <c r="A337" t="s">
        <v>46</v>
      </c>
      <c r="C337" s="31" t="s">
        <v>89</v>
      </c>
      <c r="E337" s="33" t="s">
        <v>953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296</v>
      </c>
      <c s="34" t="s">
        <v>954</v>
      </c>
      <c s="35" t="s">
        <v>27</v>
      </c>
      <c s="6" t="s">
        <v>955</v>
      </c>
      <c s="36" t="s">
        <v>956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957</v>
      </c>
    </row>
    <row r="341" spans="1:5" ht="12.75">
      <c r="A341" t="s">
        <v>60</v>
      </c>
      <c r="E341" s="39" t="s">
        <v>958</v>
      </c>
    </row>
    <row r="342" spans="1:16" ht="12.75">
      <c r="A342" t="s">
        <v>49</v>
      </c>
      <c s="34" t="s">
        <v>299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957</v>
      </c>
    </row>
    <row r="345" spans="1:5" ht="12.75">
      <c r="A345" t="s">
        <v>60</v>
      </c>
      <c r="E345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</v>
      </c>
      <c r="E4" s="26" t="s">
        <v>1164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1167</v>
      </c>
      <c r="E8" s="30" t="s">
        <v>1166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270</v>
      </c>
      <c r="E26" s="33" t="s">
        <v>639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185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1170</v>
      </c>
    </row>
    <row r="31" spans="1:16" ht="38.25">
      <c r="A31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1170</v>
      </c>
    </row>
    <row r="35" spans="1:13" ht="12.75">
      <c r="A35" t="s">
        <v>46</v>
      </c>
      <c r="C35" s="31" t="s">
        <v>273</v>
      </c>
      <c r="E35" s="33" t="s">
        <v>645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1173</v>
      </c>
      <c s="35" t="s">
        <v>5</v>
      </c>
      <c s="6" t="s">
        <v>1174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1127</v>
      </c>
    </row>
    <row r="40" spans="1:16" ht="12.75">
      <c r="A40" t="s">
        <v>49</v>
      </c>
      <c s="34" t="s">
        <v>81</v>
      </c>
      <c s="34" t="s">
        <v>1175</v>
      </c>
      <c s="35" t="s">
        <v>5</v>
      </c>
      <c s="6" t="s">
        <v>1176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1039</v>
      </c>
    </row>
    <row r="44" spans="1:16" ht="25.5">
      <c r="A44" t="s">
        <v>49</v>
      </c>
      <c s="34" t="s">
        <v>89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1042</v>
      </c>
    </row>
    <row r="48" spans="1:16" ht="12.75">
      <c r="A48" t="s">
        <v>49</v>
      </c>
      <c s="34" t="s">
        <v>98</v>
      </c>
      <c s="34" t="s">
        <v>1179</v>
      </c>
      <c s="35" t="s">
        <v>5</v>
      </c>
      <c s="6" t="s">
        <v>1180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1127</v>
      </c>
    </row>
    <row r="52" spans="1:16" ht="12.75">
      <c r="A52" t="s">
        <v>49</v>
      </c>
      <c s="34" t="s">
        <v>107</v>
      </c>
      <c s="34" t="s">
        <v>1181</v>
      </c>
      <c s="35" t="s">
        <v>5</v>
      </c>
      <c s="6" t="s">
        <v>1182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1127</v>
      </c>
    </row>
    <row r="56" spans="1:16" ht="12.75">
      <c r="A56" t="s">
        <v>49</v>
      </c>
      <c s="34" t="s">
        <v>114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1127</v>
      </c>
    </row>
    <row r="60" spans="1:16" ht="12.75">
      <c r="A60" t="s">
        <v>49</v>
      </c>
      <c s="34" t="s">
        <v>120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1127</v>
      </c>
    </row>
    <row r="64" spans="1:16" ht="12.75">
      <c r="A64" t="s">
        <v>49</v>
      </c>
      <c s="34" t="s">
        <v>127</v>
      </c>
      <c s="34" t="s">
        <v>1187</v>
      </c>
      <c s="35" t="s">
        <v>5</v>
      </c>
      <c s="6" t="s">
        <v>1188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1189</v>
      </c>
    </row>
    <row r="68" spans="1:16" ht="25.5">
      <c r="A68" t="s">
        <v>49</v>
      </c>
      <c s="34" t="s">
        <v>133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1189</v>
      </c>
    </row>
    <row r="72" spans="1:16" ht="12.75">
      <c r="A72" t="s">
        <v>49</v>
      </c>
      <c s="34" t="s">
        <v>139</v>
      </c>
      <c s="34" t="s">
        <v>1192</v>
      </c>
      <c s="35" t="s">
        <v>5</v>
      </c>
      <c s="6" t="s">
        <v>1193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1189</v>
      </c>
    </row>
    <row r="76" spans="1:16" ht="25.5">
      <c r="A76" t="s">
        <v>49</v>
      </c>
      <c s="34" t="s">
        <v>147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1189</v>
      </c>
    </row>
    <row r="80" spans="1:16" ht="12.75">
      <c r="A80" t="s">
        <v>49</v>
      </c>
      <c s="34" t="s">
        <v>155</v>
      </c>
      <c s="34" t="s">
        <v>1196</v>
      </c>
      <c s="35" t="s">
        <v>5</v>
      </c>
      <c s="6" t="s">
        <v>1197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1039</v>
      </c>
    </row>
    <row r="84" spans="1:16" ht="12.75">
      <c r="A84" t="s">
        <v>49</v>
      </c>
      <c s="34" t="s">
        <v>161</v>
      </c>
      <c s="34" t="s">
        <v>1198</v>
      </c>
      <c s="35" t="s">
        <v>5</v>
      </c>
      <c s="6" t="s">
        <v>1199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1039</v>
      </c>
    </row>
    <row r="88" spans="1:16" ht="12.75">
      <c r="A88" t="s">
        <v>49</v>
      </c>
      <c s="34" t="s">
        <v>656</v>
      </c>
      <c s="34" t="s">
        <v>1200</v>
      </c>
      <c s="35" t="s">
        <v>5</v>
      </c>
      <c s="6" t="s">
        <v>1201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1039</v>
      </c>
    </row>
    <row r="92" spans="1:16" ht="12.75">
      <c r="A92" t="s">
        <v>49</v>
      </c>
      <c s="34" t="s">
        <v>664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1042</v>
      </c>
    </row>
    <row r="96" spans="1:16" ht="12.75">
      <c r="A96" t="s">
        <v>49</v>
      </c>
      <c s="34" t="s">
        <v>670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1206</v>
      </c>
    </row>
    <row r="100" spans="1:16" ht="25.5">
      <c r="A100" t="s">
        <v>49</v>
      </c>
      <c s="34" t="s">
        <v>164</v>
      </c>
      <c s="34" t="s">
        <v>1207</v>
      </c>
      <c s="35" t="s">
        <v>5</v>
      </c>
      <c s="6" t="s">
        <v>1208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1133</v>
      </c>
    </row>
    <row r="104" spans="1:16" ht="25.5">
      <c r="A104" t="s">
        <v>49</v>
      </c>
      <c s="34" t="s">
        <v>167</v>
      </c>
      <c s="34" t="s">
        <v>1209</v>
      </c>
      <c s="35" t="s">
        <v>5</v>
      </c>
      <c s="6" t="s">
        <v>1210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1133</v>
      </c>
    </row>
    <row r="108" spans="1:16" ht="12.75">
      <c r="A108" t="s">
        <v>49</v>
      </c>
      <c s="34" t="s">
        <v>170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1213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1216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179</v>
      </c>
      <c s="34" t="s">
        <v>1217</v>
      </c>
      <c s="35" t="s">
        <v>5</v>
      </c>
      <c s="6" t="s">
        <v>1218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953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191</v>
      </c>
      <c s="34" t="s">
        <v>954</v>
      </c>
      <c s="35" t="s">
        <v>26</v>
      </c>
      <c s="6" t="s">
        <v>955</v>
      </c>
      <c s="36" t="s">
        <v>956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957</v>
      </c>
    </row>
    <row r="124" spans="1:5" ht="12.75">
      <c r="A124" t="s">
        <v>60</v>
      </c>
      <c r="E124" s="39" t="s">
        <v>958</v>
      </c>
    </row>
    <row r="125" spans="1:16" ht="12.75">
      <c r="A125" t="s">
        <v>49</v>
      </c>
      <c s="34" t="s">
        <v>194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957</v>
      </c>
    </row>
    <row r="128" spans="1:5" ht="12.75">
      <c r="A128" t="s">
        <v>60</v>
      </c>
      <c r="E128" s="39" t="s">
        <v>958</v>
      </c>
    </row>
    <row r="129" spans="1:16" ht="12.75">
      <c r="A129" t="s">
        <v>49</v>
      </c>
      <c s="34" t="s">
        <v>197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957</v>
      </c>
    </row>
    <row r="132" spans="1:5" ht="12.75">
      <c r="A132" t="s">
        <v>60</v>
      </c>
      <c r="E132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1222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1222</v>
      </c>
      <c r="E4" s="26" t="s">
        <v>1223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1226</v>
      </c>
      <c r="E8" s="30" t="s">
        <v>1225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1228</v>
      </c>
      <c r="E18" s="33" t="s">
        <v>1229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1230</v>
      </c>
      <c s="35" t="s">
        <v>5</v>
      </c>
      <c s="6" t="s">
        <v>1231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1232</v>
      </c>
    </row>
    <row r="21" spans="1:5" ht="127.5">
      <c r="A21" s="35" t="s">
        <v>58</v>
      </c>
      <c r="E21" s="40" t="s">
        <v>1233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1232</v>
      </c>
    </row>
    <row r="26" spans="1:5" ht="76.5">
      <c r="A26" t="s">
        <v>60</v>
      </c>
      <c r="E26" s="39" t="s">
        <v>1039</v>
      </c>
    </row>
    <row r="27" spans="1:16" ht="12.75">
      <c r="A27" t="s">
        <v>49</v>
      </c>
      <c s="34" t="s">
        <v>77</v>
      </c>
      <c s="34" t="s">
        <v>1236</v>
      </c>
      <c s="35" t="s">
        <v>5</v>
      </c>
      <c s="6" t="s">
        <v>1237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114.75">
      <c r="A30" t="s">
        <v>60</v>
      </c>
      <c r="E30" s="39" t="s">
        <v>1133</v>
      </c>
    </row>
    <row r="31" spans="1:16" ht="12.75">
      <c r="A31" t="s">
        <v>49</v>
      </c>
      <c s="34" t="s">
        <v>81</v>
      </c>
      <c s="34" t="s">
        <v>1238</v>
      </c>
      <c s="35" t="s">
        <v>5</v>
      </c>
      <c s="6" t="s">
        <v>1239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1240</v>
      </c>
    </row>
    <row r="34" spans="1:5" ht="102">
      <c r="A34" t="s">
        <v>60</v>
      </c>
      <c r="E34" s="39" t="s">
        <v>1241</v>
      </c>
    </row>
    <row r="35" spans="1:16" ht="12.75">
      <c r="A35" t="s">
        <v>49</v>
      </c>
      <c s="34" t="s">
        <v>85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1240</v>
      </c>
    </row>
    <row r="38" spans="1:5" ht="102">
      <c r="A38" t="s">
        <v>60</v>
      </c>
      <c r="E38" s="39" t="s">
        <v>1241</v>
      </c>
    </row>
    <row r="39" spans="1:16" ht="12.75">
      <c r="A39" t="s">
        <v>49</v>
      </c>
      <c s="34" t="s">
        <v>89</v>
      </c>
      <c s="34" t="s">
        <v>1244</v>
      </c>
      <c s="35" t="s">
        <v>5</v>
      </c>
      <c s="6" t="s">
        <v>1245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1246</v>
      </c>
    </row>
    <row r="42" spans="1:5" ht="102">
      <c r="A42" t="s">
        <v>60</v>
      </c>
      <c r="E42" s="39" t="s">
        <v>1241</v>
      </c>
    </row>
    <row r="43" spans="1:16" ht="25.5">
      <c r="A43" t="s">
        <v>49</v>
      </c>
      <c s="34" t="s">
        <v>93</v>
      </c>
      <c s="34" t="s">
        <v>1247</v>
      </c>
      <c s="35" t="s">
        <v>5</v>
      </c>
      <c s="6" t="s">
        <v>1248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1249</v>
      </c>
    </row>
    <row r="46" spans="1:5" ht="114.75">
      <c r="A46" t="s">
        <v>60</v>
      </c>
      <c r="E46" s="39" t="s">
        <v>1250</v>
      </c>
    </row>
    <row r="47" spans="1:16" ht="12.75">
      <c r="A47" t="s">
        <v>49</v>
      </c>
      <c s="34" t="s">
        <v>98</v>
      </c>
      <c s="34" t="s">
        <v>1251</v>
      </c>
      <c s="35" t="s">
        <v>5</v>
      </c>
      <c s="6" t="s">
        <v>1252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1253</v>
      </c>
    </row>
    <row r="50" spans="1:5" ht="76.5">
      <c r="A50" t="s">
        <v>60</v>
      </c>
      <c r="E50" s="39" t="s">
        <v>1143</v>
      </c>
    </row>
    <row r="51" spans="1:16" ht="12.75">
      <c r="A51" t="s">
        <v>49</v>
      </c>
      <c s="34" t="s">
        <v>103</v>
      </c>
      <c s="34" t="s">
        <v>1254</v>
      </c>
      <c s="35" t="s">
        <v>5</v>
      </c>
      <c s="6" t="s">
        <v>1255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1256</v>
      </c>
    </row>
    <row r="54" spans="1:5" ht="102">
      <c r="A54" t="s">
        <v>60</v>
      </c>
      <c r="E54" s="39" t="s">
        <v>1241</v>
      </c>
    </row>
    <row r="55" spans="1:16" ht="12.75">
      <c r="A55" t="s">
        <v>49</v>
      </c>
      <c s="34" t="s">
        <v>107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1256</v>
      </c>
    </row>
    <row r="58" spans="1:5" ht="76.5">
      <c r="A58" t="s">
        <v>60</v>
      </c>
      <c r="E58" s="39" t="s">
        <v>1143</v>
      </c>
    </row>
    <row r="59" spans="1:16" ht="12.75">
      <c r="A59" t="s">
        <v>49</v>
      </c>
      <c s="34" t="s">
        <v>110</v>
      </c>
      <c s="34" t="s">
        <v>1259</v>
      </c>
      <c s="35" t="s">
        <v>5</v>
      </c>
      <c s="6" t="s">
        <v>1260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1261</v>
      </c>
    </row>
    <row r="62" spans="1:5" ht="102">
      <c r="A62" t="s">
        <v>60</v>
      </c>
      <c r="E62" s="39" t="s">
        <v>1241</v>
      </c>
    </row>
    <row r="63" spans="1:16" ht="12.75">
      <c r="A63" t="s">
        <v>49</v>
      </c>
      <c s="34" t="s">
        <v>114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1261</v>
      </c>
    </row>
    <row r="66" spans="1:5" ht="76.5">
      <c r="A66" t="s">
        <v>60</v>
      </c>
      <c r="E66" s="39" t="s">
        <v>1143</v>
      </c>
    </row>
    <row r="67" spans="1:16" ht="12.75">
      <c r="A67" t="s">
        <v>49</v>
      </c>
      <c s="34" t="s">
        <v>117</v>
      </c>
      <c s="34" t="s">
        <v>1264</v>
      </c>
      <c s="35" t="s">
        <v>5</v>
      </c>
      <c s="6" t="s">
        <v>1265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1266</v>
      </c>
    </row>
    <row r="70" spans="1:5" ht="102">
      <c r="A70" t="s">
        <v>60</v>
      </c>
      <c r="E70" s="39" t="s">
        <v>1241</v>
      </c>
    </row>
    <row r="71" spans="1:16" ht="12.75">
      <c r="A71" t="s">
        <v>49</v>
      </c>
      <c s="34" t="s">
        <v>120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1266</v>
      </c>
    </row>
    <row r="74" spans="1:5" ht="76.5">
      <c r="A74" t="s">
        <v>60</v>
      </c>
      <c r="E74" s="39" t="s">
        <v>1143</v>
      </c>
    </row>
    <row r="75" spans="1:16" ht="12.75">
      <c r="A75" t="s">
        <v>49</v>
      </c>
      <c s="34" t="s">
        <v>123</v>
      </c>
      <c s="34" t="s">
        <v>1269</v>
      </c>
      <c s="35" t="s">
        <v>5</v>
      </c>
      <c s="6" t="s">
        <v>1270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1232</v>
      </c>
    </row>
    <row r="78" spans="1:5" ht="102">
      <c r="A78" t="s">
        <v>60</v>
      </c>
      <c r="E78" s="39" t="s">
        <v>1241</v>
      </c>
    </row>
    <row r="79" spans="1:16" ht="12.75">
      <c r="A79" t="s">
        <v>49</v>
      </c>
      <c s="34" t="s">
        <v>127</v>
      </c>
      <c s="34" t="s">
        <v>1271</v>
      </c>
      <c s="35" t="s">
        <v>5</v>
      </c>
      <c s="6" t="s">
        <v>1272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1232</v>
      </c>
    </row>
    <row r="82" spans="1:5" ht="76.5">
      <c r="A82" t="s">
        <v>60</v>
      </c>
      <c r="E82" s="39" t="s">
        <v>1143</v>
      </c>
    </row>
    <row r="83" spans="1:16" ht="12.75">
      <c r="A83" t="s">
        <v>49</v>
      </c>
      <c s="34" t="s">
        <v>130</v>
      </c>
      <c s="34" t="s">
        <v>1273</v>
      </c>
      <c s="35" t="s">
        <v>5</v>
      </c>
      <c s="6" t="s">
        <v>1274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1275</v>
      </c>
    </row>
    <row r="86" spans="1:5" ht="102">
      <c r="A86" t="s">
        <v>60</v>
      </c>
      <c r="E86" s="39" t="s">
        <v>1241</v>
      </c>
    </row>
    <row r="87" spans="1:16" ht="12.75">
      <c r="A87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1275</v>
      </c>
    </row>
    <row r="90" spans="1:5" ht="76.5">
      <c r="A90" t="s">
        <v>60</v>
      </c>
      <c r="E90" s="39" t="s">
        <v>1143</v>
      </c>
    </row>
    <row r="91" spans="1:16" ht="12.75">
      <c r="A91" t="s">
        <v>49</v>
      </c>
      <c s="34" t="s">
        <v>136</v>
      </c>
      <c s="34" t="s">
        <v>1278</v>
      </c>
      <c s="35" t="s">
        <v>5</v>
      </c>
      <c s="6" t="s">
        <v>1279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1281</v>
      </c>
    </row>
    <row r="94" spans="1:5" ht="102">
      <c r="A94" t="s">
        <v>60</v>
      </c>
      <c r="E94" s="39" t="s">
        <v>1241</v>
      </c>
    </row>
    <row r="95" spans="1:16" ht="12.75">
      <c r="A95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1281</v>
      </c>
    </row>
    <row r="98" spans="1:5" ht="76.5">
      <c r="A98" t="s">
        <v>60</v>
      </c>
      <c r="E98" s="39" t="s">
        <v>1143</v>
      </c>
    </row>
    <row r="99" spans="1:16" ht="12.75">
      <c r="A99" t="s">
        <v>49</v>
      </c>
      <c s="34" t="s">
        <v>142</v>
      </c>
      <c s="34" t="s">
        <v>1284</v>
      </c>
      <c s="35" t="s">
        <v>5</v>
      </c>
      <c s="6" t="s">
        <v>1285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1266</v>
      </c>
    </row>
    <row r="102" spans="1:5" ht="102">
      <c r="A102" t="s">
        <v>60</v>
      </c>
      <c r="E102" s="39" t="s">
        <v>1241</v>
      </c>
    </row>
    <row r="103" spans="1:16" ht="12.75">
      <c r="A103" t="s">
        <v>49</v>
      </c>
      <c s="34" t="s">
        <v>147</v>
      </c>
      <c s="34" t="s">
        <v>1286</v>
      </c>
      <c s="35" t="s">
        <v>5</v>
      </c>
      <c s="6" t="s">
        <v>1287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1266</v>
      </c>
    </row>
    <row r="106" spans="1:5" ht="76.5">
      <c r="A106" t="s">
        <v>60</v>
      </c>
      <c r="E106" s="39" t="s">
        <v>1143</v>
      </c>
    </row>
    <row r="107" spans="1:16" ht="12.75">
      <c r="A107" t="s">
        <v>49</v>
      </c>
      <c s="34" t="s">
        <v>151</v>
      </c>
      <c s="34" t="s">
        <v>1288</v>
      </c>
      <c s="35" t="s">
        <v>5</v>
      </c>
      <c s="6" t="s">
        <v>1289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1290</v>
      </c>
    </row>
    <row r="110" spans="1:5" ht="102">
      <c r="A110" t="s">
        <v>60</v>
      </c>
      <c r="E110" s="39" t="s">
        <v>1241</v>
      </c>
    </row>
    <row r="111" spans="1:16" ht="12.75">
      <c r="A111" t="s">
        <v>49</v>
      </c>
      <c s="34" t="s">
        <v>155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1290</v>
      </c>
    </row>
    <row r="114" spans="1:5" ht="76.5">
      <c r="A114" t="s">
        <v>60</v>
      </c>
      <c r="E114" s="39" t="s">
        <v>1143</v>
      </c>
    </row>
    <row r="115" spans="1:16" ht="25.5">
      <c r="A115" t="s">
        <v>49</v>
      </c>
      <c s="34" t="s">
        <v>158</v>
      </c>
      <c s="34" t="s">
        <v>1293</v>
      </c>
      <c s="35" t="s">
        <v>5</v>
      </c>
      <c s="6" t="s">
        <v>1294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1232</v>
      </c>
    </row>
    <row r="118" spans="1:5" ht="102">
      <c r="A118" t="s">
        <v>60</v>
      </c>
      <c r="E118" s="39" t="s">
        <v>1241</v>
      </c>
    </row>
    <row r="119" spans="1:16" ht="25.5">
      <c r="A119" t="s">
        <v>49</v>
      </c>
      <c s="34" t="s">
        <v>161</v>
      </c>
      <c s="34" t="s">
        <v>1295</v>
      </c>
      <c s="35" t="s">
        <v>5</v>
      </c>
      <c s="6" t="s">
        <v>1296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1232</v>
      </c>
    </row>
    <row r="122" spans="1:5" ht="102">
      <c r="A122" t="s">
        <v>60</v>
      </c>
      <c r="E122" s="39" t="s">
        <v>1241</v>
      </c>
    </row>
    <row r="123" spans="1:16" ht="12.75">
      <c r="A123" t="s">
        <v>49</v>
      </c>
      <c s="34" t="s">
        <v>652</v>
      </c>
      <c s="34" t="s">
        <v>1297</v>
      </c>
      <c s="35" t="s">
        <v>5</v>
      </c>
      <c s="6" t="s">
        <v>1298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1299</v>
      </c>
    </row>
    <row r="126" spans="1:5" ht="102">
      <c r="A126" t="s">
        <v>60</v>
      </c>
      <c r="E126" s="39" t="s">
        <v>1241</v>
      </c>
    </row>
    <row r="127" spans="1:16" ht="12.75">
      <c r="A127" t="s">
        <v>49</v>
      </c>
      <c s="34" t="s">
        <v>656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1299</v>
      </c>
    </row>
    <row r="130" spans="1:5" ht="76.5">
      <c r="A130" t="s">
        <v>60</v>
      </c>
      <c r="E130" s="39" t="s">
        <v>1143</v>
      </c>
    </row>
    <row r="131" spans="1:16" ht="12.75">
      <c r="A131" t="s">
        <v>49</v>
      </c>
      <c s="34" t="s">
        <v>660</v>
      </c>
      <c s="34" t="s">
        <v>1302</v>
      </c>
      <c s="35" t="s">
        <v>5</v>
      </c>
      <c s="6" t="s">
        <v>1303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1304</v>
      </c>
    </row>
    <row r="134" spans="1:5" ht="51">
      <c r="A134" t="s">
        <v>60</v>
      </c>
      <c r="E134" s="39" t="s">
        <v>1127</v>
      </c>
    </row>
    <row r="135" spans="1:16" ht="12.75">
      <c r="A135" t="s">
        <v>49</v>
      </c>
      <c s="34" t="s">
        <v>664</v>
      </c>
      <c s="34" t="s">
        <v>1305</v>
      </c>
      <c s="35" t="s">
        <v>5</v>
      </c>
      <c s="6" t="s">
        <v>1306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1307</v>
      </c>
    </row>
    <row r="138" spans="1:5" ht="102">
      <c r="A138" t="s">
        <v>60</v>
      </c>
      <c r="E138" s="39" t="s">
        <v>1241</v>
      </c>
    </row>
    <row r="139" spans="1:16" ht="12.75">
      <c r="A139" t="s">
        <v>49</v>
      </c>
      <c s="34" t="s">
        <v>634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1307</v>
      </c>
    </row>
    <row r="142" spans="1:5" ht="76.5">
      <c r="A142" t="s">
        <v>60</v>
      </c>
      <c r="E142" s="39" t="s">
        <v>1143</v>
      </c>
    </row>
    <row r="143" spans="1:16" ht="12.75">
      <c r="A143" t="s">
        <v>49</v>
      </c>
      <c s="34" t="s">
        <v>670</v>
      </c>
      <c s="34" t="s">
        <v>1310</v>
      </c>
      <c s="35" t="s">
        <v>5</v>
      </c>
      <c s="6" t="s">
        <v>1311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1232</v>
      </c>
    </row>
    <row r="146" spans="1:5" ht="114.75">
      <c r="A146" t="s">
        <v>60</v>
      </c>
      <c r="E146" s="39" t="s">
        <v>1133</v>
      </c>
    </row>
    <row r="147" spans="1:16" ht="12.75">
      <c r="A147" t="s">
        <v>49</v>
      </c>
      <c s="34" t="s">
        <v>673</v>
      </c>
      <c s="34" t="s">
        <v>1312</v>
      </c>
      <c s="35" t="s">
        <v>5</v>
      </c>
      <c s="6" t="s">
        <v>1313</v>
      </c>
      <c s="36" t="s">
        <v>405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1314</v>
      </c>
    </row>
    <row r="150" spans="1:5" ht="51">
      <c r="A150" t="s">
        <v>60</v>
      </c>
      <c r="E150" s="39" t="s">
        <v>1315</v>
      </c>
    </row>
    <row r="151" spans="1:16" ht="25.5">
      <c r="A151" t="s">
        <v>49</v>
      </c>
      <c s="34" t="s">
        <v>164</v>
      </c>
      <c s="34" t="s">
        <v>1316</v>
      </c>
      <c s="35" t="s">
        <v>5</v>
      </c>
      <c s="6" t="s">
        <v>1317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1232</v>
      </c>
    </row>
    <row r="154" spans="1:5" ht="76.5">
      <c r="A154" t="s">
        <v>60</v>
      </c>
      <c r="E154" s="39" t="s">
        <v>1039</v>
      </c>
    </row>
    <row r="155" spans="1:16" ht="12.75">
      <c r="A155" t="s">
        <v>49</v>
      </c>
      <c s="34" t="s">
        <v>167</v>
      </c>
      <c s="34" t="s">
        <v>1318</v>
      </c>
      <c s="35" t="s">
        <v>5</v>
      </c>
      <c s="6" t="s">
        <v>1319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1232</v>
      </c>
    </row>
    <row r="158" spans="1:5" ht="76.5">
      <c r="A158" t="s">
        <v>60</v>
      </c>
      <c r="E158" s="39" t="s">
        <v>1039</v>
      </c>
    </row>
    <row r="159" spans="1:16" ht="12.75">
      <c r="A159" t="s">
        <v>49</v>
      </c>
      <c s="34" t="s">
        <v>170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1232</v>
      </c>
    </row>
    <row r="162" spans="1:5" ht="51">
      <c r="A162" t="s">
        <v>60</v>
      </c>
      <c r="E162" s="39" t="s">
        <v>1127</v>
      </c>
    </row>
    <row r="163" spans="1:16" ht="12.75">
      <c r="A163" t="s">
        <v>49</v>
      </c>
      <c s="34" t="s">
        <v>173</v>
      </c>
      <c s="34" t="s">
        <v>1322</v>
      </c>
      <c s="35" t="s">
        <v>5</v>
      </c>
      <c s="6" t="s">
        <v>1323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1266</v>
      </c>
    </row>
    <row r="166" spans="1:5" ht="102">
      <c r="A166" t="s">
        <v>60</v>
      </c>
      <c r="E166" s="39" t="s">
        <v>1241</v>
      </c>
    </row>
    <row r="167" spans="1:16" ht="12.75">
      <c r="A167" t="s">
        <v>49</v>
      </c>
      <c s="34" t="s">
        <v>176</v>
      </c>
      <c s="34" t="s">
        <v>1324</v>
      </c>
      <c s="35" t="s">
        <v>5</v>
      </c>
      <c s="6" t="s">
        <v>1325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1266</v>
      </c>
    </row>
    <row r="170" spans="1:5" ht="76.5">
      <c r="A170" t="s">
        <v>60</v>
      </c>
      <c r="E170" s="39" t="s">
        <v>1143</v>
      </c>
    </row>
    <row r="171" spans="1:16" ht="12.75">
      <c r="A171" t="s">
        <v>49</v>
      </c>
      <c s="34" t="s">
        <v>179</v>
      </c>
      <c s="34" t="s">
        <v>1326</v>
      </c>
      <c s="35" t="s">
        <v>5</v>
      </c>
      <c s="6" t="s">
        <v>1327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1328</v>
      </c>
    </row>
    <row r="174" spans="1:5" ht="102">
      <c r="A174" t="s">
        <v>60</v>
      </c>
      <c r="E174" s="39" t="s">
        <v>1241</v>
      </c>
    </row>
    <row r="175" spans="1:16" ht="12.75">
      <c r="A175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1328</v>
      </c>
    </row>
    <row r="178" spans="1:5" ht="76.5">
      <c r="A178" t="s">
        <v>60</v>
      </c>
      <c r="E178" s="39" t="s">
        <v>1143</v>
      </c>
    </row>
    <row r="179" spans="1:16" ht="12.75">
      <c r="A179" t="s">
        <v>49</v>
      </c>
      <c s="34" t="s">
        <v>185</v>
      </c>
      <c s="34" t="s">
        <v>1331</v>
      </c>
      <c s="35" t="s">
        <v>5</v>
      </c>
      <c s="6" t="s">
        <v>1332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1333</v>
      </c>
    </row>
    <row r="182" spans="1:5" ht="102">
      <c r="A182" t="s">
        <v>60</v>
      </c>
      <c r="E182" s="39" t="s">
        <v>1241</v>
      </c>
    </row>
    <row r="183" spans="1:16" ht="12.75">
      <c r="A183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1333</v>
      </c>
    </row>
    <row r="186" spans="1:5" ht="76.5">
      <c r="A186" t="s">
        <v>60</v>
      </c>
      <c r="E186" s="39" t="s">
        <v>1143</v>
      </c>
    </row>
    <row r="187" spans="1:13" ht="12.75">
      <c r="A187" t="s">
        <v>46</v>
      </c>
      <c r="C187" s="31" t="s">
        <v>1336</v>
      </c>
      <c r="E187" s="33" t="s">
        <v>1337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191</v>
      </c>
      <c s="34" t="s">
        <v>921</v>
      </c>
      <c s="35" t="s">
        <v>5</v>
      </c>
      <c s="6" t="s">
        <v>922</v>
      </c>
      <c s="36" t="s">
        <v>145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1338</v>
      </c>
    </row>
    <row r="192" spans="1:16" ht="12.75">
      <c r="A192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145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1339</v>
      </c>
    </row>
    <row r="196" spans="1:16" ht="12.75">
      <c r="A196" t="s">
        <v>49</v>
      </c>
      <c s="34" t="s">
        <v>197</v>
      </c>
      <c s="34" t="s">
        <v>1340</v>
      </c>
      <c s="35" t="s">
        <v>5</v>
      </c>
      <c s="6" t="s">
        <v>1341</v>
      </c>
      <c s="36" t="s">
        <v>145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1342</v>
      </c>
    </row>
    <row r="200" spans="1:16" ht="12.75">
      <c r="A200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1339</v>
      </c>
    </row>
    <row r="204" spans="1:16" ht="12.75">
      <c r="A204" t="s">
        <v>49</v>
      </c>
      <c s="34" t="s">
        <v>203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1347</v>
      </c>
    </row>
    <row r="208" spans="1:16" ht="12.75">
      <c r="A208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1140</v>
      </c>
    </row>
    <row r="212" spans="1:16" ht="25.5">
      <c r="A212" t="s">
        <v>49</v>
      </c>
      <c s="34" t="s">
        <v>209</v>
      </c>
      <c s="34" t="s">
        <v>1350</v>
      </c>
      <c s="35" t="s">
        <v>5</v>
      </c>
      <c s="6" t="s">
        <v>1351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1352</v>
      </c>
    </row>
    <row r="216" spans="1:16" ht="12.75">
      <c r="A216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1355</v>
      </c>
    </row>
    <row r="220" spans="1:16" ht="12.75">
      <c r="A220" t="s">
        <v>49</v>
      </c>
      <c s="34" t="s">
        <v>216</v>
      </c>
      <c s="34" t="s">
        <v>1356</v>
      </c>
      <c s="35" t="s">
        <v>5</v>
      </c>
      <c s="6" t="s">
        <v>1357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1355</v>
      </c>
    </row>
    <row r="224" spans="1:16" ht="12.75">
      <c r="A224" t="s">
        <v>49</v>
      </c>
      <c s="34" t="s">
        <v>219</v>
      </c>
      <c s="34" t="s">
        <v>1358</v>
      </c>
      <c s="35" t="s">
        <v>5</v>
      </c>
      <c s="6" t="s">
        <v>1359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1360</v>
      </c>
    </row>
    <row r="228" spans="1:16" ht="12.75">
      <c r="A228" t="s">
        <v>49</v>
      </c>
      <c s="34" t="s">
        <v>222</v>
      </c>
      <c s="34" t="s">
        <v>1013</v>
      </c>
      <c s="35" t="s">
        <v>5</v>
      </c>
      <c s="6" t="s">
        <v>1014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1016</v>
      </c>
    </row>
    <row r="232" spans="1:16" ht="25.5">
      <c r="A232" t="s">
        <v>49</v>
      </c>
      <c s="34" t="s">
        <v>225</v>
      </c>
      <c s="34" t="s">
        <v>1361</v>
      </c>
      <c s="35" t="s">
        <v>5</v>
      </c>
      <c s="6" t="s">
        <v>1362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1016</v>
      </c>
    </row>
    <row r="236" spans="1:16" ht="25.5">
      <c r="A236" t="s">
        <v>49</v>
      </c>
      <c s="34" t="s">
        <v>228</v>
      </c>
      <c s="34" t="s">
        <v>1363</v>
      </c>
      <c s="35" t="s">
        <v>5</v>
      </c>
      <c s="6" t="s">
        <v>1364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993</v>
      </c>
    </row>
    <row r="240" spans="1:16" ht="25.5">
      <c r="A240" t="s">
        <v>49</v>
      </c>
      <c s="34" t="s">
        <v>231</v>
      </c>
      <c s="34" t="s">
        <v>1365</v>
      </c>
      <c s="35" t="s">
        <v>5</v>
      </c>
      <c s="6" t="s">
        <v>1366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1024</v>
      </c>
    </row>
    <row r="244" spans="1:13" ht="12.75">
      <c r="A244" t="s">
        <v>46</v>
      </c>
      <c r="C244" s="31" t="s">
        <v>350</v>
      </c>
      <c r="E244" s="33" t="s">
        <v>1367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234</v>
      </c>
      <c s="34" t="s">
        <v>954</v>
      </c>
      <c s="35" t="s">
        <v>69</v>
      </c>
      <c s="6" t="s">
        <v>955</v>
      </c>
      <c s="36" t="s">
        <v>956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649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957</v>
      </c>
    </row>
    <row r="248" spans="1:5" ht="12.75">
      <c r="A248" t="s">
        <v>60</v>
      </c>
      <c r="E248" s="39" t="s">
        <v>958</v>
      </c>
    </row>
    <row r="249" spans="1:16" ht="12.75">
      <c r="A249" t="s">
        <v>49</v>
      </c>
      <c s="34" t="s">
        <v>237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957</v>
      </c>
    </row>
    <row r="252" spans="1:5" ht="12.75">
      <c r="A252" t="s">
        <v>60</v>
      </c>
      <c r="E25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1372</v>
      </c>
      <c r="E8" s="30" t="s">
        <v>1371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1373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1374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1373</v>
      </c>
    </row>
    <row r="25" spans="1:5" ht="191.25">
      <c r="A25" t="s">
        <v>60</v>
      </c>
      <c r="E25" s="39" t="s">
        <v>975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1376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98</v>
      </c>
      <c r="E30" s="33" t="s">
        <v>583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1377</v>
      </c>
    </row>
    <row r="34" spans="1:5" ht="63.75">
      <c r="A34" t="s">
        <v>60</v>
      </c>
      <c r="E34" s="39" t="s">
        <v>1378</v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1381</v>
      </c>
    </row>
    <row r="38" spans="1:5" ht="229.5">
      <c r="A38" t="s">
        <v>60</v>
      </c>
      <c r="E38" s="39" t="s">
        <v>1382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1385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1386</v>
      </c>
    </row>
    <row r="46" spans="1:5" ht="25.5">
      <c r="A46" t="s">
        <v>60</v>
      </c>
      <c r="E46" s="39" t="s">
        <v>1387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1388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98</v>
      </c>
      <c s="34" t="s">
        <v>1390</v>
      </c>
      <c s="35" t="s">
        <v>5</v>
      </c>
      <c s="6" t="s">
        <v>1391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1385</v>
      </c>
    </row>
    <row r="54" spans="1:5" ht="204">
      <c r="A54" t="s">
        <v>60</v>
      </c>
      <c r="E54" s="39" t="s">
        <v>1392</v>
      </c>
    </row>
    <row r="55" spans="1:16" ht="12.75">
      <c r="A55" t="s">
        <v>49</v>
      </c>
      <c s="34" t="s">
        <v>103</v>
      </c>
      <c s="34" t="s">
        <v>1393</v>
      </c>
      <c s="35" t="s">
        <v>5</v>
      </c>
      <c s="6" t="s">
        <v>1394</v>
      </c>
      <c s="36" t="s">
        <v>586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1395</v>
      </c>
    </row>
    <row r="58" spans="1:5" ht="12.75">
      <c r="A58" t="s">
        <v>60</v>
      </c>
      <c r="E58" s="39" t="s">
        <v>1396</v>
      </c>
    </row>
    <row r="59" spans="1:13" ht="12.75">
      <c r="A59" t="s">
        <v>46</v>
      </c>
      <c r="C59" s="31" t="s">
        <v>258</v>
      </c>
      <c r="E59" s="33" t="s">
        <v>615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1397</v>
      </c>
    </row>
    <row r="63" spans="1:5" ht="38.25">
      <c r="A63" t="s">
        <v>60</v>
      </c>
      <c r="E63" s="39" t="s">
        <v>1398</v>
      </c>
    </row>
    <row r="64" spans="1:16" ht="25.5">
      <c r="A64" t="s">
        <v>49</v>
      </c>
      <c s="34" t="s">
        <v>110</v>
      </c>
      <c s="34" t="s">
        <v>1025</v>
      </c>
      <c s="35" t="s">
        <v>5</v>
      </c>
      <c s="6" t="s">
        <v>1026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1399</v>
      </c>
    </row>
    <row r="67" spans="1:5" ht="38.25">
      <c r="A67" t="s">
        <v>60</v>
      </c>
      <c r="E67" s="39" t="s">
        <v>1027</v>
      </c>
    </row>
    <row r="68" spans="1:16" ht="12.75">
      <c r="A68" t="s">
        <v>49</v>
      </c>
      <c s="34" t="s">
        <v>114</v>
      </c>
      <c s="34" t="s">
        <v>640</v>
      </c>
      <c s="35" t="s">
        <v>5</v>
      </c>
      <c s="6" t="s">
        <v>641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1400</v>
      </c>
    </row>
    <row r="71" spans="1:5" ht="25.5">
      <c r="A71" t="s">
        <v>60</v>
      </c>
      <c r="E71" s="39" t="s">
        <v>1029</v>
      </c>
    </row>
    <row r="72" spans="1:16" ht="12.75">
      <c r="A72" t="s">
        <v>49</v>
      </c>
      <c s="34" t="s">
        <v>117</v>
      </c>
      <c s="34" t="s">
        <v>642</v>
      </c>
      <c s="35" t="s">
        <v>5</v>
      </c>
      <c s="6" t="s">
        <v>643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1401</v>
      </c>
    </row>
    <row r="75" spans="1:5" ht="38.25">
      <c r="A75" t="s">
        <v>60</v>
      </c>
      <c r="E75" s="39" t="s">
        <v>1031</v>
      </c>
    </row>
    <row r="76" spans="1:16" ht="25.5">
      <c r="A76" t="s">
        <v>49</v>
      </c>
      <c s="34" t="s">
        <v>120</v>
      </c>
      <c s="34" t="s">
        <v>622</v>
      </c>
      <c s="35" t="s">
        <v>5</v>
      </c>
      <c s="6" t="s">
        <v>623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1397</v>
      </c>
    </row>
    <row r="79" spans="1:5" ht="63.75">
      <c r="A79" t="s">
        <v>60</v>
      </c>
      <c r="E79" s="39" t="s">
        <v>993</v>
      </c>
    </row>
    <row r="80" spans="1:16" ht="12.75">
      <c r="A80" t="s">
        <v>49</v>
      </c>
      <c s="34" t="s">
        <v>123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1404</v>
      </c>
    </row>
    <row r="83" spans="1:5" ht="38.25">
      <c r="A83" t="s">
        <v>60</v>
      </c>
      <c r="E83" s="39" t="s">
        <v>997</v>
      </c>
    </row>
    <row r="84" spans="1:16" ht="25.5">
      <c r="A84" t="s">
        <v>49</v>
      </c>
      <c s="34" t="s">
        <v>127</v>
      </c>
      <c s="34" t="s">
        <v>998</v>
      </c>
      <c s="35" t="s">
        <v>5</v>
      </c>
      <c s="6" t="s">
        <v>999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1405</v>
      </c>
    </row>
    <row r="87" spans="1:5" ht="63.75">
      <c r="A87" t="s">
        <v>60</v>
      </c>
      <c r="E87" s="39" t="s">
        <v>1001</v>
      </c>
    </row>
    <row r="88" spans="1:16" ht="25.5">
      <c r="A88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1406</v>
      </c>
    </row>
    <row r="91" spans="1:5" ht="63.75">
      <c r="A91" t="s">
        <v>60</v>
      </c>
      <c r="E91" s="39" t="s">
        <v>993</v>
      </c>
    </row>
    <row r="92" spans="1:16" ht="25.5">
      <c r="A92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1404</v>
      </c>
    </row>
    <row r="95" spans="1:5" ht="38.25">
      <c r="A95" t="s">
        <v>60</v>
      </c>
      <c r="E95" s="39" t="s">
        <v>1024</v>
      </c>
    </row>
    <row r="96" spans="1:16" ht="12.75">
      <c r="A96" t="s">
        <v>49</v>
      </c>
      <c s="34" t="s">
        <v>136</v>
      </c>
      <c s="34" t="s">
        <v>118</v>
      </c>
      <c s="35" t="s">
        <v>5</v>
      </c>
      <c s="6" t="s">
        <v>119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1409</v>
      </c>
    </row>
    <row r="99" spans="1:5" ht="51">
      <c r="A99" t="s">
        <v>60</v>
      </c>
      <c r="E99" s="39" t="s">
        <v>1410</v>
      </c>
    </row>
    <row r="100" spans="1:16" ht="12.75">
      <c r="A100" t="s">
        <v>49</v>
      </c>
      <c s="34" t="s">
        <v>139</v>
      </c>
      <c s="34" t="s">
        <v>124</v>
      </c>
      <c s="35" t="s">
        <v>5</v>
      </c>
      <c s="6" t="s">
        <v>125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1411</v>
      </c>
    </row>
    <row r="103" spans="1:5" ht="51">
      <c r="A103" t="s">
        <v>60</v>
      </c>
      <c r="E103" s="39" t="s">
        <v>985</v>
      </c>
    </row>
    <row r="104" spans="1:16" ht="12.75">
      <c r="A104" t="s">
        <v>49</v>
      </c>
      <c s="34" t="s">
        <v>142</v>
      </c>
      <c s="34" t="s">
        <v>988</v>
      </c>
      <c s="35" t="s">
        <v>5</v>
      </c>
      <c s="6" t="s">
        <v>989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1409</v>
      </c>
    </row>
    <row r="107" spans="1:5" ht="76.5">
      <c r="A107" t="s">
        <v>60</v>
      </c>
      <c r="E107" s="39" t="s">
        <v>991</v>
      </c>
    </row>
    <row r="108" spans="1:16" ht="25.5">
      <c r="A108" t="s">
        <v>49</v>
      </c>
      <c s="34" t="s">
        <v>147</v>
      </c>
      <c s="34" t="s">
        <v>134</v>
      </c>
      <c s="35" t="s">
        <v>5</v>
      </c>
      <c s="6" t="s">
        <v>135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1412</v>
      </c>
    </row>
    <row r="111" spans="1:5" ht="51">
      <c r="A111" t="s">
        <v>60</v>
      </c>
      <c r="E111" s="39" t="s">
        <v>1410</v>
      </c>
    </row>
    <row r="112" spans="1:13" ht="12.75">
      <c r="A112" t="s">
        <v>46</v>
      </c>
      <c r="C112" s="31" t="s">
        <v>273</v>
      </c>
      <c r="E112" s="33" t="s">
        <v>645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151</v>
      </c>
      <c s="34" t="s">
        <v>709</v>
      </c>
      <c s="35" t="s">
        <v>5</v>
      </c>
      <c s="6" t="s">
        <v>710</v>
      </c>
      <c s="36" t="s">
        <v>707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587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1413</v>
      </c>
    </row>
    <row r="116" spans="1:5" ht="89.25">
      <c r="A116" t="s">
        <v>60</v>
      </c>
      <c r="E116" s="39" t="s">
        <v>1414</v>
      </c>
    </row>
    <row r="117" spans="1:16" ht="12.75">
      <c r="A117" t="s">
        <v>49</v>
      </c>
      <c s="34" t="s">
        <v>155</v>
      </c>
      <c s="34" t="s">
        <v>712</v>
      </c>
      <c s="35" t="s">
        <v>5</v>
      </c>
      <c s="6" t="s">
        <v>713</v>
      </c>
      <c s="36" t="s">
        <v>707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587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1415</v>
      </c>
    </row>
    <row r="120" spans="1:5" ht="89.25">
      <c r="A120" t="s">
        <v>60</v>
      </c>
      <c r="E120" s="39" t="s">
        <v>1414</v>
      </c>
    </row>
    <row r="121" spans="1:16" ht="12.75">
      <c r="A121" t="s">
        <v>49</v>
      </c>
      <c s="34" t="s">
        <v>158</v>
      </c>
      <c s="34" t="s">
        <v>1416</v>
      </c>
      <c s="35" t="s">
        <v>5</v>
      </c>
      <c s="6" t="s">
        <v>715</v>
      </c>
      <c s="36" t="s">
        <v>707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587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1417</v>
      </c>
    </row>
    <row r="124" spans="1:5" ht="89.25">
      <c r="A124" t="s">
        <v>60</v>
      </c>
      <c r="E124" s="39" t="s">
        <v>1414</v>
      </c>
    </row>
    <row r="125" spans="1:16" ht="12.75">
      <c r="A125" t="s">
        <v>49</v>
      </c>
      <c s="34" t="s">
        <v>161</v>
      </c>
      <c s="34" t="s">
        <v>717</v>
      </c>
      <c s="35" t="s">
        <v>5</v>
      </c>
      <c s="6" t="s">
        <v>718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1418</v>
      </c>
    </row>
    <row r="128" spans="1:5" ht="63.75">
      <c r="A128" t="s">
        <v>60</v>
      </c>
      <c r="E128" s="39" t="s">
        <v>1419</v>
      </c>
    </row>
    <row r="129" spans="1:16" ht="12.75">
      <c r="A129" t="s">
        <v>49</v>
      </c>
      <c s="34" t="s">
        <v>652</v>
      </c>
      <c s="34" t="s">
        <v>723</v>
      </c>
      <c s="35" t="s">
        <v>5</v>
      </c>
      <c s="6" t="s">
        <v>724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1420</v>
      </c>
    </row>
    <row r="132" spans="1:5" ht="102">
      <c r="A132" t="s">
        <v>60</v>
      </c>
      <c r="E132" s="39" t="s">
        <v>1142</v>
      </c>
    </row>
    <row r="133" spans="1:16" ht="12.75">
      <c r="A133" t="s">
        <v>49</v>
      </c>
      <c s="34" t="s">
        <v>656</v>
      </c>
      <c s="34" t="s">
        <v>725</v>
      </c>
      <c s="35" t="s">
        <v>5</v>
      </c>
      <c s="6" t="s">
        <v>726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1421</v>
      </c>
    </row>
    <row r="136" spans="1:5" ht="76.5">
      <c r="A136" t="s">
        <v>60</v>
      </c>
      <c r="E136" s="39" t="s">
        <v>1143</v>
      </c>
    </row>
    <row r="137" spans="1:16" ht="12.75">
      <c r="A137" t="s">
        <v>49</v>
      </c>
      <c s="34" t="s">
        <v>660</v>
      </c>
      <c s="34" t="s">
        <v>1353</v>
      </c>
      <c s="35" t="s">
        <v>5</v>
      </c>
      <c s="6" t="s">
        <v>1354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1422</v>
      </c>
    </row>
    <row r="140" spans="1:5" ht="38.25">
      <c r="A140" t="s">
        <v>60</v>
      </c>
      <c r="E140" s="39" t="s">
        <v>1355</v>
      </c>
    </row>
    <row r="141" spans="1:16" ht="12.75">
      <c r="A141" t="s">
        <v>49</v>
      </c>
      <c s="34" t="s">
        <v>664</v>
      </c>
      <c s="34" t="s">
        <v>1358</v>
      </c>
      <c s="35" t="s">
        <v>5</v>
      </c>
      <c s="6" t="s">
        <v>1359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1422</v>
      </c>
    </row>
    <row r="144" spans="1:5" ht="63.75">
      <c r="A144" t="s">
        <v>60</v>
      </c>
      <c r="E144" s="39" t="s">
        <v>1360</v>
      </c>
    </row>
    <row r="145" spans="1:16" ht="12.75">
      <c r="A145" t="s">
        <v>49</v>
      </c>
      <c s="34" t="s">
        <v>634</v>
      </c>
      <c s="34" t="s">
        <v>727</v>
      </c>
      <c s="35" t="s">
        <v>5</v>
      </c>
      <c s="6" t="s">
        <v>728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1423</v>
      </c>
    </row>
    <row r="148" spans="1:5" ht="89.25">
      <c r="A148" t="s">
        <v>60</v>
      </c>
      <c r="E148" s="39" t="s">
        <v>1042</v>
      </c>
    </row>
    <row r="149" spans="1:16" ht="12.75">
      <c r="A149" t="s">
        <v>49</v>
      </c>
      <c s="34" t="s">
        <v>670</v>
      </c>
      <c s="34" t="s">
        <v>1424</v>
      </c>
      <c s="35" t="s">
        <v>5</v>
      </c>
      <c s="6" t="s">
        <v>730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1425</v>
      </c>
    </row>
    <row r="152" spans="1:5" ht="89.25">
      <c r="A152" t="s">
        <v>60</v>
      </c>
      <c r="E152" s="39" t="s">
        <v>1426</v>
      </c>
    </row>
    <row r="153" spans="1:16" ht="12.75">
      <c r="A153" t="s">
        <v>49</v>
      </c>
      <c s="34" t="s">
        <v>673</v>
      </c>
      <c s="34" t="s">
        <v>733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587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1425</v>
      </c>
    </row>
    <row r="156" spans="1:5" ht="63.75">
      <c r="A156" t="s">
        <v>60</v>
      </c>
      <c r="E156" s="39" t="s">
        <v>1427</v>
      </c>
    </row>
    <row r="157" spans="1:16" ht="12.75">
      <c r="A157" t="s">
        <v>49</v>
      </c>
      <c s="34" t="s">
        <v>164</v>
      </c>
      <c s="34" t="s">
        <v>735</v>
      </c>
      <c s="35" t="s">
        <v>5</v>
      </c>
      <c s="6" t="s">
        <v>736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587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1425</v>
      </c>
    </row>
    <row r="160" spans="1:5" ht="89.25">
      <c r="A160" t="s">
        <v>60</v>
      </c>
      <c r="E160" s="39" t="s">
        <v>1121</v>
      </c>
    </row>
    <row r="161" spans="1:16" ht="12.75">
      <c r="A161" t="s">
        <v>49</v>
      </c>
      <c s="34" t="s">
        <v>167</v>
      </c>
      <c s="34" t="s">
        <v>1428</v>
      </c>
      <c s="35" t="s">
        <v>5</v>
      </c>
      <c s="6" t="s">
        <v>1429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1430</v>
      </c>
    </row>
    <row r="164" spans="1:5" ht="89.25">
      <c r="A164" t="s">
        <v>60</v>
      </c>
      <c r="E164" s="39" t="s">
        <v>1426</v>
      </c>
    </row>
    <row r="165" spans="1:16" ht="12.75">
      <c r="A165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1430</v>
      </c>
    </row>
    <row r="168" spans="1:5" ht="63.75">
      <c r="A168" t="s">
        <v>60</v>
      </c>
      <c r="E168" s="39" t="s">
        <v>1427</v>
      </c>
    </row>
    <row r="169" spans="1:16" ht="12.75">
      <c r="A169" t="s">
        <v>49</v>
      </c>
      <c s="34" t="s">
        <v>173</v>
      </c>
      <c s="34" t="s">
        <v>1433</v>
      </c>
      <c s="35" t="s">
        <v>5</v>
      </c>
      <c s="6" t="s">
        <v>1434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587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1430</v>
      </c>
    </row>
    <row r="172" spans="1:5" ht="89.25">
      <c r="A172" t="s">
        <v>60</v>
      </c>
      <c r="E172" s="39" t="s">
        <v>1121</v>
      </c>
    </row>
    <row r="173" spans="1:16" ht="12.75">
      <c r="A173" t="s">
        <v>49</v>
      </c>
      <c s="34" t="s">
        <v>176</v>
      </c>
      <c s="34" t="s">
        <v>1435</v>
      </c>
      <c s="35" t="s">
        <v>5</v>
      </c>
      <c s="6" t="s">
        <v>1436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1280</v>
      </c>
      <c>
        <f>(M173*21)/100</f>
      </c>
      <c t="s">
        <v>27</v>
      </c>
    </row>
    <row r="174" spans="1:5" ht="12.75">
      <c r="A174" s="35" t="s">
        <v>56</v>
      </c>
      <c r="E174" s="39" t="s">
        <v>1437</v>
      </c>
    </row>
    <row r="175" spans="1:5" ht="12.75">
      <c r="A175" s="35" t="s">
        <v>58</v>
      </c>
      <c r="E175" s="40" t="s">
        <v>1438</v>
      </c>
    </row>
    <row r="176" spans="1:5" ht="89.25">
      <c r="A176" t="s">
        <v>60</v>
      </c>
      <c r="E176" s="39" t="s">
        <v>1426</v>
      </c>
    </row>
    <row r="177" spans="1:16" ht="12.75">
      <c r="A177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1280</v>
      </c>
      <c>
        <f>(M177*21)/100</f>
      </c>
      <c t="s">
        <v>27</v>
      </c>
    </row>
    <row r="178" spans="1:5" ht="12.75">
      <c r="A178" s="35" t="s">
        <v>56</v>
      </c>
      <c r="E178" s="39" t="s">
        <v>1437</v>
      </c>
    </row>
    <row r="179" spans="1:5" ht="12.75">
      <c r="A179" s="35" t="s">
        <v>58</v>
      </c>
      <c r="E179" s="40" t="s">
        <v>1438</v>
      </c>
    </row>
    <row r="180" spans="1:5" ht="63.75">
      <c r="A180" t="s">
        <v>60</v>
      </c>
      <c r="E180" s="39" t="s">
        <v>1427</v>
      </c>
    </row>
    <row r="181" spans="1:16" ht="12.75">
      <c r="A181" t="s">
        <v>49</v>
      </c>
      <c s="34" t="s">
        <v>182</v>
      </c>
      <c s="34" t="s">
        <v>1441</v>
      </c>
      <c s="35" t="s">
        <v>5</v>
      </c>
      <c s="6" t="s">
        <v>1442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1437</v>
      </c>
    </row>
    <row r="183" spans="1:5" ht="12.75">
      <c r="A183" s="35" t="s">
        <v>58</v>
      </c>
      <c r="E183" s="40" t="s">
        <v>1443</v>
      </c>
    </row>
    <row r="184" spans="1:5" ht="89.25">
      <c r="A184" t="s">
        <v>60</v>
      </c>
      <c r="E184" s="39" t="s">
        <v>1121</v>
      </c>
    </row>
    <row r="185" spans="1:16" ht="12.75">
      <c r="A185" t="s">
        <v>49</v>
      </c>
      <c s="34" t="s">
        <v>185</v>
      </c>
      <c s="34" t="s">
        <v>737</v>
      </c>
      <c s="35" t="s">
        <v>5</v>
      </c>
      <c s="6" t="s">
        <v>738</v>
      </c>
      <c s="36" t="s">
        <v>913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1412</v>
      </c>
    </row>
    <row r="188" spans="1:5" ht="76.5">
      <c r="A188" t="s">
        <v>60</v>
      </c>
      <c r="E188" s="39" t="s">
        <v>1444</v>
      </c>
    </row>
    <row r="189" spans="1:16" ht="12.75">
      <c r="A189" t="s">
        <v>49</v>
      </c>
      <c s="34" t="s">
        <v>188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587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1425</v>
      </c>
    </row>
    <row r="192" spans="1:5" ht="76.5">
      <c r="A192" t="s">
        <v>60</v>
      </c>
      <c r="E192" s="39" t="s">
        <v>1445</v>
      </c>
    </row>
    <row r="193" spans="1:16" ht="12.75">
      <c r="A193" t="s">
        <v>49</v>
      </c>
      <c s="34" t="s">
        <v>191</v>
      </c>
      <c s="34" t="s">
        <v>741</v>
      </c>
      <c s="35" t="s">
        <v>5</v>
      </c>
      <c s="6" t="s">
        <v>742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587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1446</v>
      </c>
    </row>
    <row r="196" spans="1:5" ht="102">
      <c r="A196" t="s">
        <v>60</v>
      </c>
      <c r="E196" s="39" t="s">
        <v>1142</v>
      </c>
    </row>
    <row r="197" spans="1:16" ht="12.75">
      <c r="A197" t="s">
        <v>49</v>
      </c>
      <c s="34" t="s">
        <v>194</v>
      </c>
      <c s="34" t="s">
        <v>743</v>
      </c>
      <c s="35" t="s">
        <v>5</v>
      </c>
      <c s="6" t="s">
        <v>744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587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1446</v>
      </c>
    </row>
    <row r="200" spans="1:5" ht="76.5">
      <c r="A200" t="s">
        <v>60</v>
      </c>
      <c r="E200" s="39" t="s">
        <v>1143</v>
      </c>
    </row>
    <row r="201" spans="1:16" ht="12.75">
      <c r="A201" t="s">
        <v>49</v>
      </c>
      <c s="34" t="s">
        <v>197</v>
      </c>
      <c s="34" t="s">
        <v>1447</v>
      </c>
      <c s="35" t="s">
        <v>5</v>
      </c>
      <c s="6" t="s">
        <v>1448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587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1449</v>
      </c>
    </row>
    <row r="204" spans="1:5" ht="89.25">
      <c r="A204" t="s">
        <v>60</v>
      </c>
      <c r="E204" s="39" t="s">
        <v>1042</v>
      </c>
    </row>
    <row r="205" spans="1:16" ht="12.75">
      <c r="A205" t="s">
        <v>49</v>
      </c>
      <c s="34" t="s">
        <v>200</v>
      </c>
      <c s="34" t="s">
        <v>746</v>
      </c>
      <c s="35" t="s">
        <v>5</v>
      </c>
      <c s="6" t="s">
        <v>747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1450</v>
      </c>
    </row>
    <row r="208" spans="1:5" ht="102">
      <c r="A208" t="s">
        <v>60</v>
      </c>
      <c r="E208" s="39" t="s">
        <v>1142</v>
      </c>
    </row>
    <row r="209" spans="1:16" ht="12.75">
      <c r="A209" t="s">
        <v>49</v>
      </c>
      <c s="34" t="s">
        <v>203</v>
      </c>
      <c s="34" t="s">
        <v>748</v>
      </c>
      <c s="35" t="s">
        <v>5</v>
      </c>
      <c s="6" t="s">
        <v>749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1143</v>
      </c>
    </row>
    <row r="213" spans="1:16" ht="12.75">
      <c r="A213" t="s">
        <v>49</v>
      </c>
      <c s="34" t="s">
        <v>206</v>
      </c>
      <c s="34" t="s">
        <v>750</v>
      </c>
      <c s="35" t="s">
        <v>5</v>
      </c>
      <c s="6" t="s">
        <v>751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147</v>
      </c>
    </row>
    <row r="216" spans="1:5" ht="89.25">
      <c r="A216" t="s">
        <v>60</v>
      </c>
      <c r="E216" s="39" t="s">
        <v>1042</v>
      </c>
    </row>
    <row r="217" spans="1:16" ht="12.75">
      <c r="A217" t="s">
        <v>49</v>
      </c>
      <c s="34" t="s">
        <v>209</v>
      </c>
      <c s="34" t="s">
        <v>1451</v>
      </c>
      <c s="35" t="s">
        <v>5</v>
      </c>
      <c s="6" t="s">
        <v>1452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1453</v>
      </c>
    </row>
    <row r="220" spans="1:5" ht="102">
      <c r="A220" t="s">
        <v>60</v>
      </c>
      <c r="E220" s="39" t="s">
        <v>1142</v>
      </c>
    </row>
    <row r="221" spans="1:16" ht="12.75">
      <c r="A221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1453</v>
      </c>
    </row>
    <row r="224" spans="1:5" ht="76.5">
      <c r="A224" t="s">
        <v>60</v>
      </c>
      <c r="E224" s="39" t="s">
        <v>1143</v>
      </c>
    </row>
    <row r="225" spans="1:16" ht="12.75">
      <c r="A225" t="s">
        <v>49</v>
      </c>
      <c s="34" t="s">
        <v>216</v>
      </c>
      <c s="34" t="s">
        <v>752</v>
      </c>
      <c s="35" t="s">
        <v>5</v>
      </c>
      <c s="6" t="s">
        <v>753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1456</v>
      </c>
    </row>
    <row r="228" spans="1:5" ht="102">
      <c r="A228" t="s">
        <v>60</v>
      </c>
      <c r="E228" s="39" t="s">
        <v>1142</v>
      </c>
    </row>
    <row r="229" spans="1:16" ht="12.75">
      <c r="A229" t="s">
        <v>49</v>
      </c>
      <c s="34" t="s">
        <v>219</v>
      </c>
      <c s="34" t="s">
        <v>754</v>
      </c>
      <c s="35" t="s">
        <v>5</v>
      </c>
      <c s="6" t="s">
        <v>755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1456</v>
      </c>
    </row>
    <row r="232" spans="1:5" ht="76.5">
      <c r="A232" t="s">
        <v>60</v>
      </c>
      <c r="E232" s="39" t="s">
        <v>1143</v>
      </c>
    </row>
    <row r="233" spans="1:16" ht="12.75">
      <c r="A233" t="s">
        <v>49</v>
      </c>
      <c s="34" t="s">
        <v>222</v>
      </c>
      <c s="34" t="s">
        <v>756</v>
      </c>
      <c s="35" t="s">
        <v>5</v>
      </c>
      <c s="6" t="s">
        <v>757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1457</v>
      </c>
    </row>
    <row r="236" spans="1:5" ht="89.25">
      <c r="A236" t="s">
        <v>60</v>
      </c>
      <c r="E236" s="39" t="s">
        <v>1042</v>
      </c>
    </row>
    <row r="237" spans="1:16" ht="12.75">
      <c r="A237" t="s">
        <v>49</v>
      </c>
      <c s="34" t="s">
        <v>225</v>
      </c>
      <c s="34" t="s">
        <v>1458</v>
      </c>
      <c s="35" t="s">
        <v>5</v>
      </c>
      <c s="6" t="s">
        <v>1459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1127</v>
      </c>
    </row>
    <row r="241" spans="1:16" ht="12.75">
      <c r="A241" t="s">
        <v>49</v>
      </c>
      <c s="34" t="s">
        <v>228</v>
      </c>
      <c s="34" t="s">
        <v>782</v>
      </c>
      <c s="35" t="s">
        <v>5</v>
      </c>
      <c s="6" t="s">
        <v>1460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1461</v>
      </c>
    </row>
    <row r="244" spans="1:5" ht="51">
      <c r="A244" t="s">
        <v>60</v>
      </c>
      <c r="E244" s="39" t="s">
        <v>1127</v>
      </c>
    </row>
    <row r="245" spans="1:16" ht="12.75">
      <c r="A245" t="s">
        <v>49</v>
      </c>
      <c s="34" t="s">
        <v>231</v>
      </c>
      <c s="34" t="s">
        <v>784</v>
      </c>
      <c s="35" t="s">
        <v>5</v>
      </c>
      <c s="6" t="s">
        <v>785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1462</v>
      </c>
    </row>
    <row r="248" spans="1:5" ht="76.5">
      <c r="A248" t="s">
        <v>60</v>
      </c>
      <c r="E248" s="39" t="s">
        <v>1143</v>
      </c>
    </row>
    <row r="249" spans="1:16" ht="12.75">
      <c r="A249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1463</v>
      </c>
    </row>
    <row r="252" spans="1:5" ht="89.25">
      <c r="A252" t="s">
        <v>60</v>
      </c>
      <c r="E252" s="39" t="s">
        <v>1042</v>
      </c>
    </row>
    <row r="253" spans="1:16" ht="12.75">
      <c r="A253" t="s">
        <v>49</v>
      </c>
      <c s="34" t="s">
        <v>237</v>
      </c>
      <c s="34" t="s">
        <v>1464</v>
      </c>
      <c s="35" t="s">
        <v>5</v>
      </c>
      <c s="6" t="s">
        <v>1465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1466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1466</v>
      </c>
    </row>
    <row r="260" spans="1:5" ht="76.5">
      <c r="A260" t="s">
        <v>60</v>
      </c>
      <c r="E260" s="39" t="s">
        <v>1143</v>
      </c>
    </row>
    <row r="261" spans="1:16" ht="12.75">
      <c r="A261" t="s">
        <v>49</v>
      </c>
      <c s="34" t="s">
        <v>243</v>
      </c>
      <c s="34" t="s">
        <v>1469</v>
      </c>
      <c s="35" t="s">
        <v>5</v>
      </c>
      <c s="6" t="s">
        <v>1470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1471</v>
      </c>
    </row>
    <row r="264" spans="1:5" ht="51">
      <c r="A264" t="s">
        <v>60</v>
      </c>
      <c r="E264" s="39" t="s">
        <v>1127</v>
      </c>
    </row>
    <row r="265" spans="1:16" ht="12.75">
      <c r="A265" t="s">
        <v>49</v>
      </c>
      <c s="34" t="s">
        <v>745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1471</v>
      </c>
    </row>
    <row r="268" spans="1:5" ht="76.5">
      <c r="A268" t="s">
        <v>60</v>
      </c>
      <c r="E268" s="39" t="s">
        <v>1143</v>
      </c>
    </row>
    <row r="269" spans="1:16" ht="12.75">
      <c r="A269" t="s">
        <v>49</v>
      </c>
      <c s="34" t="s">
        <v>635</v>
      </c>
      <c s="34" t="s">
        <v>1474</v>
      </c>
      <c s="35" t="s">
        <v>5</v>
      </c>
      <c s="6" t="s">
        <v>1475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1476</v>
      </c>
    </row>
    <row r="272" spans="1:5" ht="51">
      <c r="A272" t="s">
        <v>60</v>
      </c>
      <c r="E272" s="39" t="s">
        <v>1127</v>
      </c>
    </row>
    <row r="273" spans="1:16" ht="12.75">
      <c r="A273" t="s">
        <v>49</v>
      </c>
      <c s="34" t="s">
        <v>246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587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1476</v>
      </c>
    </row>
    <row r="276" spans="1:5" ht="76.5">
      <c r="A276" t="s">
        <v>60</v>
      </c>
      <c r="E276" s="39" t="s">
        <v>1143</v>
      </c>
    </row>
    <row r="277" spans="1:16" ht="12.75">
      <c r="A277" t="s">
        <v>49</v>
      </c>
      <c s="34" t="s">
        <v>249</v>
      </c>
      <c s="34" t="s">
        <v>864</v>
      </c>
      <c s="35" t="s">
        <v>5</v>
      </c>
      <c s="6" t="s">
        <v>865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587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1479</v>
      </c>
    </row>
    <row r="280" spans="1:5" ht="63.75">
      <c r="A280" t="s">
        <v>60</v>
      </c>
      <c r="E280" s="39" t="s">
        <v>1149</v>
      </c>
    </row>
    <row r="281" spans="1:16" ht="12.75">
      <c r="A281" t="s">
        <v>49</v>
      </c>
      <c s="34" t="s">
        <v>252</v>
      </c>
      <c s="34" t="s">
        <v>866</v>
      </c>
      <c s="35" t="s">
        <v>5</v>
      </c>
      <c s="6" t="s">
        <v>867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1397</v>
      </c>
    </row>
    <row r="284" spans="1:5" ht="63.75">
      <c r="A284" t="s">
        <v>60</v>
      </c>
      <c r="E284" s="39" t="s">
        <v>1149</v>
      </c>
    </row>
    <row r="285" spans="1:16" ht="12.75">
      <c r="A285" t="s">
        <v>49</v>
      </c>
      <c s="34" t="s">
        <v>255</v>
      </c>
      <c s="34" t="s">
        <v>868</v>
      </c>
      <c s="35" t="s">
        <v>5</v>
      </c>
      <c s="6" t="s">
        <v>869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1480</v>
      </c>
    </row>
    <row r="288" spans="1:5" ht="89.25">
      <c r="A288" t="s">
        <v>60</v>
      </c>
      <c r="E288" s="39" t="s">
        <v>1042</v>
      </c>
    </row>
    <row r="289" spans="1:16" ht="12.75">
      <c r="A289" t="s">
        <v>49</v>
      </c>
      <c s="34" t="s">
        <v>258</v>
      </c>
      <c s="34" t="s">
        <v>874</v>
      </c>
      <c s="35" t="s">
        <v>5</v>
      </c>
      <c s="6" t="s">
        <v>875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1481</v>
      </c>
    </row>
    <row r="292" spans="1:5" ht="89.25">
      <c r="A292" t="s">
        <v>60</v>
      </c>
      <c r="E292" s="39" t="s">
        <v>1153</v>
      </c>
    </row>
    <row r="293" spans="1:16" ht="12.75">
      <c r="A293" t="s">
        <v>49</v>
      </c>
      <c s="34" t="s">
        <v>261</v>
      </c>
      <c s="34" t="s">
        <v>876</v>
      </c>
      <c s="35" t="s">
        <v>5</v>
      </c>
      <c s="6" t="s">
        <v>877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1481</v>
      </c>
    </row>
    <row r="296" spans="1:5" ht="76.5">
      <c r="A296" t="s">
        <v>60</v>
      </c>
      <c r="E296" s="39" t="s">
        <v>1143</v>
      </c>
    </row>
    <row r="297" spans="1:16" ht="12.75">
      <c r="A297" t="s">
        <v>49</v>
      </c>
      <c s="34" t="s">
        <v>264</v>
      </c>
      <c s="34" t="s">
        <v>1482</v>
      </c>
      <c s="35" t="s">
        <v>5</v>
      </c>
      <c s="6" t="s">
        <v>1483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1484</v>
      </c>
    </row>
    <row r="300" spans="1:5" ht="89.25">
      <c r="A300" t="s">
        <v>60</v>
      </c>
      <c r="E300" s="39" t="s">
        <v>1153</v>
      </c>
    </row>
    <row r="301" spans="1:16" ht="12.75">
      <c r="A301" t="s">
        <v>49</v>
      </c>
      <c s="34" t="s">
        <v>267</v>
      </c>
      <c s="34" t="s">
        <v>791</v>
      </c>
      <c s="35" t="s">
        <v>5</v>
      </c>
      <c s="6" t="s">
        <v>792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587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1484</v>
      </c>
    </row>
    <row r="304" spans="1:5" ht="76.5">
      <c r="A304" t="s">
        <v>60</v>
      </c>
      <c r="E304" s="39" t="s">
        <v>1143</v>
      </c>
    </row>
    <row r="305" spans="1:16" ht="12.75">
      <c r="A305" t="s">
        <v>49</v>
      </c>
      <c s="34" t="s">
        <v>270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1484</v>
      </c>
    </row>
    <row r="308" spans="1:5" ht="89.25">
      <c r="A308" t="s">
        <v>60</v>
      </c>
      <c r="E308" s="39" t="s">
        <v>1042</v>
      </c>
    </row>
    <row r="309" spans="1:16" ht="12.75">
      <c r="A309" t="s">
        <v>49</v>
      </c>
      <c s="34" t="s">
        <v>273</v>
      </c>
      <c s="34" t="s">
        <v>916</v>
      </c>
      <c s="35" t="s">
        <v>5</v>
      </c>
      <c s="6" t="s">
        <v>1487</v>
      </c>
      <c s="36" t="s">
        <v>918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1488</v>
      </c>
    </row>
    <row r="312" spans="1:5" ht="102">
      <c r="A312" t="s">
        <v>60</v>
      </c>
      <c r="E312" s="39" t="s">
        <v>1489</v>
      </c>
    </row>
    <row r="313" spans="1:16" ht="12.75">
      <c r="A313" t="s">
        <v>49</v>
      </c>
      <c s="34" t="s">
        <v>276</v>
      </c>
      <c s="34" t="s">
        <v>1490</v>
      </c>
      <c s="35" t="s">
        <v>5</v>
      </c>
      <c s="6" t="s">
        <v>1491</v>
      </c>
      <c s="36" t="s">
        <v>918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587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1492</v>
      </c>
    </row>
    <row r="316" spans="1:5" ht="102">
      <c r="A316" t="s">
        <v>60</v>
      </c>
      <c r="E316" s="39" t="s">
        <v>1493</v>
      </c>
    </row>
    <row r="317" spans="1:16" ht="12.75">
      <c r="A317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587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117</v>
      </c>
    </row>
    <row r="320" spans="1:5" ht="51">
      <c r="A320" t="s">
        <v>60</v>
      </c>
      <c r="E320" s="39" t="s">
        <v>1127</v>
      </c>
    </row>
    <row r="321" spans="1:16" ht="12.75">
      <c r="A321" t="s">
        <v>49</v>
      </c>
      <c s="34" t="s">
        <v>282</v>
      </c>
      <c s="34" t="s">
        <v>1496</v>
      </c>
      <c s="35" t="s">
        <v>5</v>
      </c>
      <c s="6" t="s">
        <v>1497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587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117</v>
      </c>
    </row>
    <row r="324" spans="1:5" ht="76.5">
      <c r="A324" t="s">
        <v>60</v>
      </c>
      <c r="E324" s="39" t="s">
        <v>1039</v>
      </c>
    </row>
    <row r="325" spans="1:16" ht="12.75">
      <c r="A325" t="s">
        <v>49</v>
      </c>
      <c s="34" t="s">
        <v>285</v>
      </c>
      <c s="34" t="s">
        <v>1498</v>
      </c>
      <c s="35" t="s">
        <v>5</v>
      </c>
      <c s="6" t="s">
        <v>1499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587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1042</v>
      </c>
    </row>
    <row r="329" spans="1:16" ht="12.75">
      <c r="A329" t="s">
        <v>49</v>
      </c>
      <c s="34" t="s">
        <v>289</v>
      </c>
      <c s="34" t="s">
        <v>943</v>
      </c>
      <c s="35" t="s">
        <v>5</v>
      </c>
      <c s="6" t="s">
        <v>944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587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1127</v>
      </c>
    </row>
    <row r="333" spans="1:16" ht="12.75">
      <c r="A333" t="s">
        <v>49</v>
      </c>
      <c s="34" t="s">
        <v>293</v>
      </c>
      <c s="34" t="s">
        <v>1500</v>
      </c>
      <c s="35" t="s">
        <v>5</v>
      </c>
      <c s="6" t="s">
        <v>946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587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1501</v>
      </c>
    </row>
    <row r="337" spans="1:16" ht="12.75">
      <c r="A337" t="s">
        <v>49</v>
      </c>
      <c s="34" t="s">
        <v>296</v>
      </c>
      <c s="34" t="s">
        <v>1502</v>
      </c>
      <c s="35" t="s">
        <v>5</v>
      </c>
      <c s="6" t="s">
        <v>1503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587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1042</v>
      </c>
    </row>
    <row r="341" spans="1:13" ht="12.75">
      <c r="A341" t="s">
        <v>46</v>
      </c>
      <c r="C341" s="31" t="s">
        <v>89</v>
      </c>
      <c r="E341" s="33" t="s">
        <v>953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299</v>
      </c>
      <c s="34" t="s">
        <v>954</v>
      </c>
      <c s="35" t="s">
        <v>73</v>
      </c>
      <c s="6" t="s">
        <v>955</v>
      </c>
      <c s="36" t="s">
        <v>956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649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958</v>
      </c>
    </row>
    <row r="346" spans="1:16" ht="12.75">
      <c r="A346" t="s">
        <v>49</v>
      </c>
      <c s="34" t="s">
        <v>302</v>
      </c>
      <c s="34" t="s">
        <v>1504</v>
      </c>
      <c s="35" t="s">
        <v>5</v>
      </c>
      <c s="6" t="s">
        <v>1505</v>
      </c>
      <c s="36" t="s">
        <v>956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958</v>
      </c>
    </row>
    <row r="350" spans="1:16" ht="12.75">
      <c r="A350" t="s">
        <v>49</v>
      </c>
      <c s="34" t="s">
        <v>305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1508</v>
      </c>
      <c r="E8" s="30" t="s">
        <v>1507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1232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1513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1514</v>
      </c>
    </row>
    <row r="21" spans="1:5" ht="191.25">
      <c r="A21" t="s">
        <v>60</v>
      </c>
      <c r="E21" s="39" t="s">
        <v>975</v>
      </c>
    </row>
    <row r="22" spans="1:13" ht="12.75">
      <c r="A22" t="s">
        <v>46</v>
      </c>
      <c r="C22" s="31" t="s">
        <v>98</v>
      </c>
      <c r="E22" s="33" t="s">
        <v>583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1515</v>
      </c>
      <c s="35" t="s">
        <v>5</v>
      </c>
      <c s="6" t="s">
        <v>1516</v>
      </c>
      <c s="36" t="s">
        <v>586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1519</v>
      </c>
      <c s="35" t="s">
        <v>5</v>
      </c>
      <c s="6" t="s">
        <v>1520</v>
      </c>
      <c s="36" t="s">
        <v>586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588</v>
      </c>
      <c s="35" t="s">
        <v>5</v>
      </c>
      <c s="6" t="s">
        <v>589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590</v>
      </c>
      <c s="35" t="s">
        <v>5</v>
      </c>
      <c s="6" t="s">
        <v>591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1524</v>
      </c>
      <c s="35" t="s">
        <v>5</v>
      </c>
      <c s="6" t="s">
        <v>1525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1526</v>
      </c>
      <c s="35" t="s">
        <v>5</v>
      </c>
      <c s="6" t="s">
        <v>1527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1523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595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1379</v>
      </c>
      <c s="35" t="s">
        <v>5</v>
      </c>
      <c s="6" t="s">
        <v>1380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1528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1383</v>
      </c>
      <c s="35" t="s">
        <v>5</v>
      </c>
      <c s="6" t="s">
        <v>1384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1529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602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1530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120</v>
      </c>
      <c r="E61" s="33" t="s">
        <v>604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605</v>
      </c>
      <c s="35" t="s">
        <v>5</v>
      </c>
      <c s="6" t="s">
        <v>606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1531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117</v>
      </c>
      <c s="34" t="s">
        <v>608</v>
      </c>
      <c s="35" t="s">
        <v>5</v>
      </c>
      <c s="6" t="s">
        <v>609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1532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123</v>
      </c>
      <c r="E70" s="33" t="s">
        <v>611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120</v>
      </c>
      <c s="34" t="s">
        <v>612</v>
      </c>
      <c s="35" t="s">
        <v>5</v>
      </c>
      <c s="6" t="s">
        <v>613</v>
      </c>
      <c s="36" t="s">
        <v>586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1393</v>
      </c>
      <c s="35" t="s">
        <v>5</v>
      </c>
      <c s="6" t="s">
        <v>1394</v>
      </c>
      <c s="36" t="s">
        <v>586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127</v>
      </c>
      <c s="34" t="s">
        <v>1534</v>
      </c>
      <c s="35" t="s">
        <v>5</v>
      </c>
      <c s="6" t="s">
        <v>1535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1532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130</v>
      </c>
      <c s="34" t="s">
        <v>1536</v>
      </c>
      <c s="35" t="s">
        <v>5</v>
      </c>
      <c s="6" t="s">
        <v>1537</v>
      </c>
      <c s="36" t="s">
        <v>586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1533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1538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1541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1542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586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1545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586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1548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258</v>
      </c>
      <c r="E101" s="33" t="s">
        <v>615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1552</v>
      </c>
      <c s="35" t="s">
        <v>5</v>
      </c>
      <c s="6" t="s">
        <v>1553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1555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1556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124</v>
      </c>
      <c s="35" t="s">
        <v>5</v>
      </c>
      <c s="6" t="s">
        <v>125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1557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161</v>
      </c>
      <c s="34" t="s">
        <v>619</v>
      </c>
      <c s="35" t="s">
        <v>5</v>
      </c>
      <c s="6" t="s">
        <v>620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1558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652</v>
      </c>
      <c s="34" t="s">
        <v>624</v>
      </c>
      <c s="35" t="s">
        <v>5</v>
      </c>
      <c s="6" t="s">
        <v>625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1559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1560</v>
      </c>
      <c s="35" t="s">
        <v>5</v>
      </c>
      <c s="6" t="s">
        <v>1561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1562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626</v>
      </c>
      <c s="35" t="s">
        <v>5</v>
      </c>
      <c s="6" t="s">
        <v>627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1563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1407</v>
      </c>
      <c s="35" t="s">
        <v>5</v>
      </c>
      <c s="6" t="s">
        <v>1408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1564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634</v>
      </c>
      <c s="34" t="s">
        <v>630</v>
      </c>
      <c s="35" t="s">
        <v>5</v>
      </c>
      <c s="6" t="s">
        <v>631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1565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670</v>
      </c>
      <c s="34" t="s">
        <v>632</v>
      </c>
      <c s="35" t="s">
        <v>5</v>
      </c>
      <c s="6" t="s">
        <v>633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1566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134</v>
      </c>
      <c s="35" t="s">
        <v>5</v>
      </c>
      <c s="6" t="s">
        <v>135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1567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164</v>
      </c>
      <c s="34" t="s">
        <v>636</v>
      </c>
      <c s="35" t="s">
        <v>5</v>
      </c>
      <c s="6" t="s">
        <v>637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653</v>
      </c>
      <c s="35" t="s">
        <v>5</v>
      </c>
      <c s="6" t="s">
        <v>654</v>
      </c>
      <c s="36" t="s">
        <v>648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1569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648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1570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173</v>
      </c>
      <c s="34" t="s">
        <v>665</v>
      </c>
      <c s="35" t="s">
        <v>5</v>
      </c>
      <c s="6" t="s">
        <v>666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1571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176</v>
      </c>
      <c s="34" t="s">
        <v>671</v>
      </c>
      <c s="35" t="s">
        <v>5</v>
      </c>
      <c s="6" t="s">
        <v>672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1571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693</v>
      </c>
      <c s="35" t="s">
        <v>5</v>
      </c>
      <c s="6" t="s">
        <v>694</v>
      </c>
      <c s="36" t="s">
        <v>648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1569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695</v>
      </c>
      <c s="35" t="s">
        <v>5</v>
      </c>
      <c s="6" t="s">
        <v>696</v>
      </c>
      <c s="36" t="s">
        <v>648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1570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185</v>
      </c>
      <c s="34" t="s">
        <v>701</v>
      </c>
      <c s="35" t="s">
        <v>5</v>
      </c>
      <c s="6" t="s">
        <v>686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1299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1299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1299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1573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1575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1575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1576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1568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854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1583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878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881</v>
      </c>
      <c s="35" t="s">
        <v>5</v>
      </c>
      <c s="6" t="s">
        <v>1585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884</v>
      </c>
      <c s="35" t="s">
        <v>5</v>
      </c>
      <c s="6" t="s">
        <v>1586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887</v>
      </c>
      <c s="35" t="s">
        <v>5</v>
      </c>
      <c s="6" t="s">
        <v>1587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1555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889</v>
      </c>
      <c s="35" t="s">
        <v>5</v>
      </c>
      <c s="6" t="s">
        <v>890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891</v>
      </c>
      <c s="35" t="s">
        <v>5</v>
      </c>
      <c s="6" t="s">
        <v>892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1232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289</v>
      </c>
      <c s="34" t="s">
        <v>894</v>
      </c>
      <c s="35" t="s">
        <v>5</v>
      </c>
      <c s="6" t="s">
        <v>895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1517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1555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293</v>
      </c>
      <c s="34" t="s">
        <v>905</v>
      </c>
      <c s="35" t="s">
        <v>5</v>
      </c>
      <c s="6" t="s">
        <v>906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1517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1588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1517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1589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913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1517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1589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308</v>
      </c>
      <c s="34" t="s">
        <v>947</v>
      </c>
      <c s="35" t="s">
        <v>5</v>
      </c>
      <c s="6" t="s">
        <v>948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1517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311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1517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1567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315</v>
      </c>
      <c s="34" t="s">
        <v>951</v>
      </c>
      <c s="35" t="s">
        <v>5</v>
      </c>
      <c s="6" t="s">
        <v>952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1517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1590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953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954</v>
      </c>
      <c s="35" t="s">
        <v>77</v>
      </c>
      <c s="6" t="s">
        <v>955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1517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1232</v>
      </c>
    </row>
    <row r="362" spans="1:5" ht="12.75">
      <c r="A362" t="s">
        <v>60</v>
      </c>
      <c r="E362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1368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1368</v>
      </c>
      <c r="E4" s="26" t="s">
        <v>1369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1594</v>
      </c>
      <c r="E8" s="30" t="s">
        <v>1593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977</v>
      </c>
      <c s="35" t="s">
        <v>978</v>
      </c>
      <c s="6" t="s">
        <v>979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1596</v>
      </c>
    </row>
    <row r="17" spans="1:5" ht="191.25">
      <c r="A17" t="s">
        <v>60</v>
      </c>
      <c r="E17" s="39" t="s">
        <v>975</v>
      </c>
    </row>
    <row r="18" spans="1:13" ht="12.75">
      <c r="A18" t="s">
        <v>46</v>
      </c>
      <c r="C18" s="31" t="s">
        <v>98</v>
      </c>
      <c r="E18" s="33" t="s">
        <v>583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1597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1598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1524</v>
      </c>
      <c s="35" t="s">
        <v>5</v>
      </c>
      <c s="6" t="s">
        <v>1525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1597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1526</v>
      </c>
      <c s="35" t="s">
        <v>5</v>
      </c>
      <c s="6" t="s">
        <v>1527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1598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595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1379</v>
      </c>
      <c s="35" t="s">
        <v>5</v>
      </c>
      <c s="6" t="s">
        <v>1380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1599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1383</v>
      </c>
      <c s="35" t="s">
        <v>5</v>
      </c>
      <c s="6" t="s">
        <v>1384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602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1517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120</v>
      </c>
      <c r="E49" s="33" t="s">
        <v>604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1602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608</v>
      </c>
      <c s="35" t="s">
        <v>5</v>
      </c>
      <c s="6" t="s">
        <v>609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1603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123</v>
      </c>
      <c r="E58" s="33" t="s">
        <v>611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612</v>
      </c>
      <c s="35" t="s">
        <v>5</v>
      </c>
      <c s="6" t="s">
        <v>613</v>
      </c>
      <c s="36" t="s">
        <v>586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1393</v>
      </c>
      <c s="35" t="s">
        <v>5</v>
      </c>
      <c s="6" t="s">
        <v>1394</v>
      </c>
      <c s="36" t="s">
        <v>586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1604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117</v>
      </c>
      <c s="34" t="s">
        <v>1536</v>
      </c>
      <c s="35" t="s">
        <v>5</v>
      </c>
      <c s="6" t="s">
        <v>1537</v>
      </c>
      <c s="36" t="s">
        <v>586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1604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1538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120</v>
      </c>
      <c s="34" t="s">
        <v>1539</v>
      </c>
      <c s="35" t="s">
        <v>5</v>
      </c>
      <c s="6" t="s">
        <v>1540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1599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1542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586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1605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127</v>
      </c>
      <c s="34" t="s">
        <v>1546</v>
      </c>
      <c s="35" t="s">
        <v>5</v>
      </c>
      <c s="6" t="s">
        <v>1547</v>
      </c>
      <c s="36" t="s">
        <v>586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1606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258</v>
      </c>
      <c r="E85" s="33" t="s">
        <v>615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1541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1582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1607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124</v>
      </c>
      <c s="35" t="s">
        <v>5</v>
      </c>
      <c s="6" t="s">
        <v>125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1608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147</v>
      </c>
      <c s="34" t="s">
        <v>619</v>
      </c>
      <c s="35" t="s">
        <v>5</v>
      </c>
      <c s="6" t="s">
        <v>620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1609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151</v>
      </c>
      <c s="34" t="s">
        <v>624</v>
      </c>
      <c s="35" t="s">
        <v>5</v>
      </c>
      <c s="6" t="s">
        <v>625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1610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155</v>
      </c>
      <c s="34" t="s">
        <v>1560</v>
      </c>
      <c s="35" t="s">
        <v>5</v>
      </c>
      <c s="6" t="s">
        <v>1561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1607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158</v>
      </c>
      <c s="34" t="s">
        <v>626</v>
      </c>
      <c s="35" t="s">
        <v>5</v>
      </c>
      <c s="6" t="s">
        <v>627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1314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161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1314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652</v>
      </c>
      <c s="34" t="s">
        <v>630</v>
      </c>
      <c s="35" t="s">
        <v>5</v>
      </c>
      <c s="6" t="s">
        <v>631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1607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656</v>
      </c>
      <c s="34" t="s">
        <v>632</v>
      </c>
      <c s="35" t="s">
        <v>5</v>
      </c>
      <c s="6" t="s">
        <v>633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1611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660</v>
      </c>
      <c s="34" t="s">
        <v>134</v>
      </c>
      <c s="35" t="s">
        <v>5</v>
      </c>
      <c s="6" t="s">
        <v>135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1612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664</v>
      </c>
      <c s="34" t="s">
        <v>636</v>
      </c>
      <c s="35" t="s">
        <v>5</v>
      </c>
      <c s="6" t="s">
        <v>637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1232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634</v>
      </c>
      <c s="34" t="s">
        <v>657</v>
      </c>
      <c s="35" t="s">
        <v>5</v>
      </c>
      <c s="6" t="s">
        <v>658</v>
      </c>
      <c s="36" t="s">
        <v>648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1613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670</v>
      </c>
      <c s="34" t="s">
        <v>665</v>
      </c>
      <c s="35" t="s">
        <v>5</v>
      </c>
      <c s="6" t="s">
        <v>666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1614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673</v>
      </c>
      <c s="34" t="s">
        <v>671</v>
      </c>
      <c s="35" t="s">
        <v>5</v>
      </c>
      <c s="6" t="s">
        <v>672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1614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164</v>
      </c>
      <c s="34" t="s">
        <v>1424</v>
      </c>
      <c s="35" t="s">
        <v>5</v>
      </c>
      <c s="6" t="s">
        <v>730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1615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167</v>
      </c>
      <c s="34" t="s">
        <v>733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1615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913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1555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739</v>
      </c>
      <c s="35" t="s">
        <v>5</v>
      </c>
      <c s="6" t="s">
        <v>740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1615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741</v>
      </c>
      <c s="35" t="s">
        <v>5</v>
      </c>
      <c s="6" t="s">
        <v>742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743</v>
      </c>
      <c s="35" t="s">
        <v>5</v>
      </c>
      <c s="6" t="s">
        <v>744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1617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185</v>
      </c>
      <c s="34" t="s">
        <v>748</v>
      </c>
      <c s="35" t="s">
        <v>5</v>
      </c>
      <c s="6" t="s">
        <v>749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1617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188</v>
      </c>
      <c s="34" t="s">
        <v>793</v>
      </c>
      <c s="35" t="s">
        <v>5</v>
      </c>
      <c s="6" t="s">
        <v>794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1618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191</v>
      </c>
      <c s="34" t="s">
        <v>795</v>
      </c>
      <c s="35" t="s">
        <v>5</v>
      </c>
      <c s="6" t="s">
        <v>796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1618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1618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197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1618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1618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203</v>
      </c>
      <c s="34" t="s">
        <v>804</v>
      </c>
      <c s="35" t="s">
        <v>5</v>
      </c>
      <c s="6" t="s">
        <v>805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1618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209</v>
      </c>
      <c s="34" t="s">
        <v>809</v>
      </c>
      <c s="35" t="s">
        <v>5</v>
      </c>
      <c s="6" t="s">
        <v>810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212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216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1232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222</v>
      </c>
      <c s="34" t="s">
        <v>818</v>
      </c>
      <c s="35" t="s">
        <v>5</v>
      </c>
      <c s="6" t="s">
        <v>819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1232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225</v>
      </c>
      <c s="34" t="s">
        <v>820</v>
      </c>
      <c s="35" t="s">
        <v>5</v>
      </c>
      <c s="6" t="s">
        <v>1144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1555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228</v>
      </c>
      <c s="34" t="s">
        <v>823</v>
      </c>
      <c s="35" t="s">
        <v>5</v>
      </c>
      <c s="6" t="s">
        <v>1145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231</v>
      </c>
      <c s="34" t="s">
        <v>825</v>
      </c>
      <c s="35" t="s">
        <v>5</v>
      </c>
      <c s="6" t="s">
        <v>1574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234</v>
      </c>
      <c s="34" t="s">
        <v>827</v>
      </c>
      <c s="35" t="s">
        <v>5</v>
      </c>
      <c s="6" t="s">
        <v>828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1517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1618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1517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1618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240</v>
      </c>
      <c s="34" t="s">
        <v>832</v>
      </c>
      <c s="35" t="s">
        <v>5</v>
      </c>
      <c s="6" t="s">
        <v>833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1517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1618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243</v>
      </c>
      <c s="34" t="s">
        <v>834</v>
      </c>
      <c s="35" t="s">
        <v>5</v>
      </c>
      <c s="6" t="s">
        <v>835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1517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1619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745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1517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1619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635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1517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1619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246</v>
      </c>
      <c s="34" t="s">
        <v>1620</v>
      </c>
      <c s="35" t="s">
        <v>5</v>
      </c>
      <c s="6" t="s">
        <v>1621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1517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1232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249</v>
      </c>
      <c s="34" t="s">
        <v>846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1517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1555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252</v>
      </c>
      <c s="34" t="s">
        <v>1622</v>
      </c>
      <c s="35" t="s">
        <v>5</v>
      </c>
      <c s="6" t="s">
        <v>1623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1517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1232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255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1517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1232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258</v>
      </c>
      <c s="34" t="s">
        <v>870</v>
      </c>
      <c s="35" t="s">
        <v>5</v>
      </c>
      <c s="6" t="s">
        <v>871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1541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261</v>
      </c>
      <c s="34" t="s">
        <v>872</v>
      </c>
      <c s="35" t="s">
        <v>5</v>
      </c>
      <c s="6" t="s">
        <v>873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1541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264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1541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267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1541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270</v>
      </c>
      <c s="34" t="s">
        <v>881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1582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273</v>
      </c>
      <c s="34" t="s">
        <v>884</v>
      </c>
      <c s="35" t="s">
        <v>5</v>
      </c>
      <c s="6" t="s">
        <v>1586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1582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276</v>
      </c>
      <c s="34" t="s">
        <v>887</v>
      </c>
      <c s="35" t="s">
        <v>5</v>
      </c>
      <c s="6" t="s">
        <v>1587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1555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279</v>
      </c>
      <c s="34" t="s">
        <v>905</v>
      </c>
      <c s="35" t="s">
        <v>5</v>
      </c>
      <c s="6" t="s">
        <v>906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1517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1626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282</v>
      </c>
      <c s="34" t="s">
        <v>949</v>
      </c>
      <c s="35" t="s">
        <v>5</v>
      </c>
      <c s="6" t="s">
        <v>950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1517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1567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285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1517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1567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953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954</v>
      </c>
      <c s="35" t="s">
        <v>81</v>
      </c>
      <c s="6" t="s">
        <v>955</v>
      </c>
      <c s="36" t="s">
        <v>956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1232</v>
      </c>
    </row>
    <row r="330" spans="1:5" ht="12.75">
      <c r="A330" t="s">
        <v>60</v>
      </c>
      <c r="E330" s="39" t="s">
        <v>958</v>
      </c>
    </row>
    <row r="331" spans="1:16" ht="12.75">
      <c r="A331" t="s">
        <v>49</v>
      </c>
      <c s="34" t="s">
        <v>69</v>
      </c>
      <c s="34" t="s">
        <v>1591</v>
      </c>
      <c s="35" t="s">
        <v>5</v>
      </c>
      <c s="6" t="s">
        <v>960</v>
      </c>
      <c s="36" t="s">
        <v>956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1517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1232</v>
      </c>
    </row>
    <row r="334" spans="1:5" ht="12.75">
      <c r="A334" t="s">
        <v>60</v>
      </c>
      <c r="E334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1631</v>
      </c>
      <c r="E8" s="30" t="s">
        <v>1630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1632</v>
      </c>
      <c s="35" t="s">
        <v>1633</v>
      </c>
      <c s="6" t="s">
        <v>1634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1635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1636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1635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1637</v>
      </c>
      <c s="35" t="s">
        <v>1638</v>
      </c>
      <c s="6" t="s">
        <v>1639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1640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1640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977</v>
      </c>
      <c s="35" t="s">
        <v>978</v>
      </c>
      <c s="6" t="s">
        <v>979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1644</v>
      </c>
    </row>
    <row r="33" spans="1:5" ht="191.25">
      <c r="A33" t="s">
        <v>60</v>
      </c>
      <c r="E33" s="39" t="s">
        <v>1512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1645</v>
      </c>
    </row>
    <row r="37" spans="1:5" ht="191.25">
      <c r="A37" t="s">
        <v>60</v>
      </c>
      <c r="E37" s="39" t="s">
        <v>1512</v>
      </c>
    </row>
    <row r="38" spans="1:16" ht="25.5">
      <c r="A38" t="s">
        <v>49</v>
      </c>
      <c s="34" t="s">
        <v>85</v>
      </c>
      <c s="34" t="s">
        <v>1646</v>
      </c>
      <c s="35" t="s">
        <v>1647</v>
      </c>
      <c s="6" t="s">
        <v>1648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1649</v>
      </c>
    </row>
    <row r="41" spans="1:5" ht="191.25">
      <c r="A41" t="s">
        <v>60</v>
      </c>
      <c r="E41" s="39" t="s">
        <v>1512</v>
      </c>
    </row>
    <row r="42" spans="1:13" ht="12.75">
      <c r="A42" t="s">
        <v>46</v>
      </c>
      <c r="C42" s="31" t="s">
        <v>107</v>
      </c>
      <c r="E42" s="33" t="s">
        <v>1650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1651</v>
      </c>
      <c s="35" t="s">
        <v>5</v>
      </c>
      <c s="6" t="s">
        <v>1652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1654</v>
      </c>
      <c s="35" t="s">
        <v>5</v>
      </c>
      <c s="6" t="s">
        <v>1655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1656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120</v>
      </c>
      <c r="E51" s="33" t="s">
        <v>604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1657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1658</v>
      </c>
      <c r="E56" s="33" t="s">
        <v>1659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25.5">
      <c r="A58" s="35" t="s">
        <v>56</v>
      </c>
      <c r="E58" s="39" t="s">
        <v>1660</v>
      </c>
    </row>
    <row r="59" spans="1:5" ht="12.75">
      <c r="A59" s="35" t="s">
        <v>58</v>
      </c>
      <c r="E59" s="40" t="s">
        <v>1661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619</v>
      </c>
      <c s="35" t="s">
        <v>5</v>
      </c>
      <c s="6" t="s">
        <v>620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1661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1662</v>
      </c>
      <c s="35" t="s">
        <v>5</v>
      </c>
      <c s="6" t="s">
        <v>1663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587</v>
      </c>
      <c>
        <f>(M65*21)/100</f>
      </c>
      <c t="s">
        <v>27</v>
      </c>
    </row>
    <row r="66" spans="1:5" ht="25.5">
      <c r="A66" s="35" t="s">
        <v>56</v>
      </c>
      <c r="E66" s="39" t="s">
        <v>1664</v>
      </c>
    </row>
    <row r="67" spans="1:5" ht="12.75">
      <c r="A67" s="35" t="s">
        <v>58</v>
      </c>
      <c r="E67" s="40" t="s">
        <v>1665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994</v>
      </c>
      <c s="35" t="s">
        <v>5</v>
      </c>
      <c s="6" t="s">
        <v>995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587</v>
      </c>
      <c>
        <f>(M69*21)/100</f>
      </c>
      <c t="s">
        <v>27</v>
      </c>
    </row>
    <row r="70" spans="1:5" ht="12.75">
      <c r="A70" s="35" t="s">
        <v>56</v>
      </c>
      <c r="E70" s="39" t="s">
        <v>1666</v>
      </c>
    </row>
    <row r="71" spans="1:5" ht="12.75">
      <c r="A71" s="35" t="s">
        <v>58</v>
      </c>
      <c r="E71" s="40" t="s">
        <v>1649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1667</v>
      </c>
      <c r="E73" s="33" t="s">
        <v>1668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117</v>
      </c>
      <c s="34" t="s">
        <v>1002</v>
      </c>
      <c s="35" t="s">
        <v>5</v>
      </c>
      <c s="6" t="s">
        <v>1003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25.5">
      <c r="A75" s="35" t="s">
        <v>56</v>
      </c>
      <c r="E75" s="39" t="s">
        <v>1669</v>
      </c>
    </row>
    <row r="76" spans="1:5" ht="12.75">
      <c r="A76" s="35" t="s">
        <v>58</v>
      </c>
      <c r="E76" s="40" t="s">
        <v>1670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120</v>
      </c>
      <c s="34" t="s">
        <v>1671</v>
      </c>
      <c s="35" t="s">
        <v>5</v>
      </c>
      <c s="6" t="s">
        <v>1672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1673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1676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1677</v>
      </c>
      <c s="35" t="s">
        <v>5</v>
      </c>
      <c s="6" t="s">
        <v>1678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1679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1361</v>
      </c>
      <c s="35" t="s">
        <v>5</v>
      </c>
      <c s="6" t="s">
        <v>1362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1407</v>
      </c>
      <c s="35" t="s">
        <v>5</v>
      </c>
      <c s="6" t="s">
        <v>1408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1681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1682</v>
      </c>
      <c r="E98" s="33" t="s">
        <v>1683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136</v>
      </c>
      <c s="34" t="s">
        <v>1684</v>
      </c>
      <c s="35" t="s">
        <v>5</v>
      </c>
      <c s="6" t="s">
        <v>1685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1686</v>
      </c>
      <c s="35" t="s">
        <v>5</v>
      </c>
      <c s="6" t="s">
        <v>1687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1688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1689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642</v>
      </c>
      <c s="35" t="s">
        <v>5</v>
      </c>
      <c s="6" t="s">
        <v>643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1690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1691</v>
      </c>
      <c s="35" t="s">
        <v>5</v>
      </c>
      <c s="6" t="s">
        <v>1692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1693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155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1693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1696</v>
      </c>
      <c r="E123" s="33" t="s">
        <v>1697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1700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161</v>
      </c>
      <c s="34" t="s">
        <v>1345</v>
      </c>
      <c s="35" t="s">
        <v>5</v>
      </c>
      <c s="6" t="s">
        <v>1346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1701</v>
      </c>
    </row>
    <row r="130" spans="1:5" ht="12.75">
      <c r="A130" s="35" t="s">
        <v>58</v>
      </c>
      <c r="E130" s="40" t="s">
        <v>1702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652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1705</v>
      </c>
    </row>
    <row r="134" spans="1:5" ht="12.75">
      <c r="A134" s="35" t="s">
        <v>58</v>
      </c>
      <c r="E134" s="40" t="s">
        <v>1706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25.5">
      <c r="A137" s="35" t="s">
        <v>56</v>
      </c>
      <c r="E137" s="39" t="s">
        <v>1709</v>
      </c>
    </row>
    <row r="138" spans="1:5" ht="12.75">
      <c r="A138" s="35" t="s">
        <v>58</v>
      </c>
      <c r="E138" s="40" t="s">
        <v>1710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25.5">
      <c r="A141" s="35" t="s">
        <v>56</v>
      </c>
      <c r="E141" s="39" t="s">
        <v>1713</v>
      </c>
    </row>
    <row r="142" spans="1:5" ht="12.75">
      <c r="A142" s="35" t="s">
        <v>58</v>
      </c>
      <c r="E142" s="40" t="s">
        <v>1714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1700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634</v>
      </c>
      <c s="34" t="s">
        <v>1350</v>
      </c>
      <c s="35" t="s">
        <v>5</v>
      </c>
      <c s="6" t="s">
        <v>1351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1717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1718</v>
      </c>
      <c r="E152" s="33" t="s">
        <v>1719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670</v>
      </c>
      <c s="34" t="s">
        <v>1720</v>
      </c>
      <c s="35" t="s">
        <v>5</v>
      </c>
      <c s="6" t="s">
        <v>1721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1722</v>
      </c>
      <c>
        <f>(M153*21)/100</f>
      </c>
      <c t="s">
        <v>27</v>
      </c>
    </row>
    <row r="154" spans="1:5" ht="25.5">
      <c r="A154" s="35" t="s">
        <v>56</v>
      </c>
      <c r="E154" s="39" t="s">
        <v>1723</v>
      </c>
    </row>
    <row r="155" spans="1:5" ht="12.75">
      <c r="A155" s="35" t="s">
        <v>58</v>
      </c>
      <c r="E155" s="40" t="s">
        <v>1724</v>
      </c>
    </row>
    <row r="156" spans="1:5" ht="12.75">
      <c r="A156" t="s">
        <v>60</v>
      </c>
      <c r="E156" s="39" t="s">
        <v>1725</v>
      </c>
    </row>
    <row r="157" spans="1:16" ht="12.75">
      <c r="A157" t="s">
        <v>49</v>
      </c>
      <c s="34" t="s">
        <v>673</v>
      </c>
      <c s="34" t="s">
        <v>1726</v>
      </c>
      <c s="35" t="s">
        <v>5</v>
      </c>
      <c s="6" t="s">
        <v>1727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1722</v>
      </c>
      <c>
        <f>(M157*21)/100</f>
      </c>
      <c t="s">
        <v>27</v>
      </c>
    </row>
    <row r="158" spans="1:5" ht="12.75">
      <c r="A158" s="35" t="s">
        <v>56</v>
      </c>
      <c r="E158" s="39" t="s">
        <v>1728</v>
      </c>
    </row>
    <row r="159" spans="1:5" ht="12.75">
      <c r="A159" s="35" t="s">
        <v>58</v>
      </c>
      <c r="E159" s="40" t="s">
        <v>1724</v>
      </c>
    </row>
    <row r="160" spans="1:5" ht="12.75">
      <c r="A160" t="s">
        <v>60</v>
      </c>
      <c r="E160" s="39" t="s">
        <v>1725</v>
      </c>
    </row>
    <row r="161" spans="1:16" ht="12.75">
      <c r="A161" t="s">
        <v>49</v>
      </c>
      <c s="34" t="s">
        <v>164</v>
      </c>
      <c s="34" t="s">
        <v>1138</v>
      </c>
      <c s="35" t="s">
        <v>5</v>
      </c>
      <c s="6" t="s">
        <v>1139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587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1645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167</v>
      </c>
      <c s="34" t="s">
        <v>1729</v>
      </c>
      <c s="35" t="s">
        <v>5</v>
      </c>
      <c s="6" t="s">
        <v>1730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587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1731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1732</v>
      </c>
      <c r="E169" s="33" t="s">
        <v>1733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587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1645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173</v>
      </c>
      <c s="34" t="s">
        <v>1171</v>
      </c>
      <c s="35" t="s">
        <v>5</v>
      </c>
      <c s="6" t="s">
        <v>1735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587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1736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587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1739</v>
      </c>
      <c s="35" t="s">
        <v>5</v>
      </c>
      <c s="6" t="s">
        <v>1740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587</v>
      </c>
      <c>
        <f>(M182*21)/100</f>
      </c>
      <c t="s">
        <v>27</v>
      </c>
    </row>
    <row r="183" spans="1:5" ht="12.75">
      <c r="A183" s="35" t="s">
        <v>56</v>
      </c>
      <c r="E183" s="39" t="s">
        <v>1741</v>
      </c>
    </row>
    <row r="184" spans="1:5" ht="12.75">
      <c r="A184" s="35" t="s">
        <v>58</v>
      </c>
      <c r="E184" s="40" t="s">
        <v>1693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587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1744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587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1747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1748</v>
      </c>
      <c r="E194" s="33" t="s">
        <v>1749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188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913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1751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197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741</v>
      </c>
      <c s="35" t="s">
        <v>5</v>
      </c>
      <c s="6" t="s">
        <v>742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743</v>
      </c>
      <c s="35" t="s">
        <v>5</v>
      </c>
      <c s="6" t="s">
        <v>744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587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1681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1752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587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1752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212</v>
      </c>
      <c s="34" t="s">
        <v>843</v>
      </c>
      <c s="35" t="s">
        <v>5</v>
      </c>
      <c s="6" t="s">
        <v>1147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587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1747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216</v>
      </c>
      <c s="34" t="s">
        <v>1753</v>
      </c>
      <c s="35" t="s">
        <v>5</v>
      </c>
      <c s="6" t="s">
        <v>1754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1649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219</v>
      </c>
      <c s="34" t="s">
        <v>874</v>
      </c>
      <c s="35" t="s">
        <v>5</v>
      </c>
      <c s="6" t="s">
        <v>875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587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1755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222</v>
      </c>
      <c s="34" t="s">
        <v>876</v>
      </c>
      <c s="35" t="s">
        <v>5</v>
      </c>
      <c s="6" t="s">
        <v>877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587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1755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1756</v>
      </c>
      <c r="E243" s="33" t="s">
        <v>1757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225</v>
      </c>
      <c s="34" t="s">
        <v>921</v>
      </c>
      <c s="35" t="s">
        <v>5</v>
      </c>
      <c s="6" t="s">
        <v>922</v>
      </c>
      <c s="36" t="s">
        <v>145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1758</v>
      </c>
    </row>
    <row r="246" spans="1:5" ht="12.75">
      <c r="A246" s="35" t="s">
        <v>58</v>
      </c>
      <c r="E246" s="40" t="s">
        <v>1759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145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1760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231</v>
      </c>
      <c s="34" t="s">
        <v>1761</v>
      </c>
      <c s="35" t="s">
        <v>5</v>
      </c>
      <c s="6" t="s">
        <v>1762</v>
      </c>
      <c s="36" t="s">
        <v>145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25.5">
      <c r="A253" s="35" t="s">
        <v>56</v>
      </c>
      <c r="E253" s="39" t="s">
        <v>1763</v>
      </c>
    </row>
    <row r="254" spans="1:5" ht="12.75">
      <c r="A254" s="35" t="s">
        <v>58</v>
      </c>
      <c r="E254" s="40" t="s">
        <v>1764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1765</v>
      </c>
      <c r="E256" s="33" t="s">
        <v>1766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234</v>
      </c>
      <c s="34" t="s">
        <v>1767</v>
      </c>
      <c s="35" t="s">
        <v>5</v>
      </c>
      <c s="6" t="s">
        <v>1768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1722</v>
      </c>
      <c>
        <f>(M257*21)/100</f>
      </c>
      <c t="s">
        <v>27</v>
      </c>
    </row>
    <row r="258" spans="1:5" ht="51">
      <c r="A258" s="35" t="s">
        <v>56</v>
      </c>
      <c r="E258" s="39" t="s">
        <v>1769</v>
      </c>
    </row>
    <row r="259" spans="1:5" ht="12.75">
      <c r="A259" s="35" t="s">
        <v>58</v>
      </c>
      <c r="E259" s="40" t="s">
        <v>1770</v>
      </c>
    </row>
    <row r="260" spans="1:5" ht="12.75">
      <c r="A260" t="s">
        <v>60</v>
      </c>
      <c r="E260" s="39" t="s">
        <v>1725</v>
      </c>
    </row>
    <row r="261" spans="1:16" ht="12.75">
      <c r="A261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1722</v>
      </c>
      <c>
        <f>(M261*21)/100</f>
      </c>
      <c t="s">
        <v>27</v>
      </c>
    </row>
    <row r="262" spans="1:5" ht="25.5">
      <c r="A262" s="35" t="s">
        <v>56</v>
      </c>
      <c r="E262" s="39" t="s">
        <v>1773</v>
      </c>
    </row>
    <row r="263" spans="1:5" ht="12.75">
      <c r="A263" s="35" t="s">
        <v>58</v>
      </c>
      <c r="E263" s="40" t="s">
        <v>1770</v>
      </c>
    </row>
    <row r="264" spans="1:5" ht="12.75">
      <c r="A264" t="s">
        <v>60</v>
      </c>
      <c r="E264" s="39" t="s">
        <v>1725</v>
      </c>
    </row>
    <row r="265" spans="1:16" ht="12.75">
      <c r="A265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1722</v>
      </c>
      <c>
        <f>(M265*21)/100</f>
      </c>
      <c t="s">
        <v>27</v>
      </c>
    </row>
    <row r="266" spans="1:5" ht="25.5">
      <c r="A266" s="35" t="s">
        <v>56</v>
      </c>
      <c r="E266" s="39" t="s">
        <v>1776</v>
      </c>
    </row>
    <row r="267" spans="1:5" ht="12.75">
      <c r="A267" s="35" t="s">
        <v>58</v>
      </c>
      <c r="E267" s="40" t="s">
        <v>1770</v>
      </c>
    </row>
    <row r="268" spans="1:5" ht="12.75">
      <c r="A268" t="s">
        <v>60</v>
      </c>
      <c r="E268" s="39" t="s">
        <v>1725</v>
      </c>
    </row>
    <row r="269" spans="1:16" ht="25.5">
      <c r="A269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1722</v>
      </c>
      <c>
        <f>(M269*21)/100</f>
      </c>
      <c t="s">
        <v>27</v>
      </c>
    </row>
    <row r="270" spans="1:5" ht="38.25">
      <c r="A270" s="35" t="s">
        <v>56</v>
      </c>
      <c r="E270" s="39" t="s">
        <v>1779</v>
      </c>
    </row>
    <row r="271" spans="1:5" ht="12.75">
      <c r="A271" s="35" t="s">
        <v>58</v>
      </c>
      <c r="E271" s="40" t="s">
        <v>1780</v>
      </c>
    </row>
    <row r="272" spans="1:5" ht="12.75">
      <c r="A272" t="s">
        <v>60</v>
      </c>
      <c r="E272" s="39" t="s">
        <v>1725</v>
      </c>
    </row>
    <row r="273" spans="1:16" ht="25.5">
      <c r="A273" t="s">
        <v>49</v>
      </c>
      <c s="34" t="s">
        <v>745</v>
      </c>
      <c s="34" t="s">
        <v>1781</v>
      </c>
      <c s="35" t="s">
        <v>5</v>
      </c>
      <c s="6" t="s">
        <v>1782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1722</v>
      </c>
      <c>
        <f>(M273*21)/100</f>
      </c>
      <c t="s">
        <v>27</v>
      </c>
    </row>
    <row r="274" spans="1:5" ht="38.25">
      <c r="A274" s="35" t="s">
        <v>56</v>
      </c>
      <c r="E274" s="39" t="s">
        <v>1783</v>
      </c>
    </row>
    <row r="275" spans="1:5" ht="12.75">
      <c r="A275" s="35" t="s">
        <v>58</v>
      </c>
      <c r="E275" s="40" t="s">
        <v>1784</v>
      </c>
    </row>
    <row r="276" spans="1:5" ht="12.75">
      <c r="A276" t="s">
        <v>60</v>
      </c>
      <c r="E276" s="39" t="s">
        <v>1725</v>
      </c>
    </row>
    <row r="277" spans="1:16" ht="25.5">
      <c r="A277" t="s">
        <v>49</v>
      </c>
      <c s="34" t="s">
        <v>635</v>
      </c>
      <c s="34" t="s">
        <v>1785</v>
      </c>
      <c s="35" t="s">
        <v>5</v>
      </c>
      <c s="6" t="s">
        <v>1786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1722</v>
      </c>
      <c>
        <f>(M277*21)/100</f>
      </c>
      <c t="s">
        <v>27</v>
      </c>
    </row>
    <row r="278" spans="1:5" ht="38.25">
      <c r="A278" s="35" t="s">
        <v>56</v>
      </c>
      <c r="E278" s="39" t="s">
        <v>1787</v>
      </c>
    </row>
    <row r="279" spans="1:5" ht="12.75">
      <c r="A279" s="35" t="s">
        <v>58</v>
      </c>
      <c r="E279" s="40" t="s">
        <v>1649</v>
      </c>
    </row>
    <row r="280" spans="1:5" ht="12.75">
      <c r="A280" t="s">
        <v>60</v>
      </c>
      <c r="E280" s="39" t="s">
        <v>1725</v>
      </c>
    </row>
    <row r="281" spans="1:16" ht="25.5">
      <c r="A281" t="s">
        <v>49</v>
      </c>
      <c s="34" t="s">
        <v>246</v>
      </c>
      <c s="34" t="s">
        <v>1788</v>
      </c>
      <c s="35" t="s">
        <v>5</v>
      </c>
      <c s="6" t="s">
        <v>1789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1722</v>
      </c>
      <c>
        <f>(M281*21)/100</f>
      </c>
      <c t="s">
        <v>27</v>
      </c>
    </row>
    <row r="282" spans="1:5" ht="38.25">
      <c r="A282" s="35" t="s">
        <v>56</v>
      </c>
      <c r="E282" s="39" t="s">
        <v>1790</v>
      </c>
    </row>
    <row r="283" spans="1:5" ht="12.75">
      <c r="A283" s="35" t="s">
        <v>58</v>
      </c>
      <c r="E283" s="40" t="s">
        <v>1645</v>
      </c>
    </row>
    <row r="284" spans="1:5" ht="12.75">
      <c r="A284" t="s">
        <v>60</v>
      </c>
      <c r="E284" s="39" t="s">
        <v>1725</v>
      </c>
    </row>
    <row r="285" spans="1:16" ht="25.5">
      <c r="A285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1722</v>
      </c>
      <c>
        <f>(M285*21)/100</f>
      </c>
      <c t="s">
        <v>27</v>
      </c>
    </row>
    <row r="286" spans="1:5" ht="38.25">
      <c r="A286" s="35" t="s">
        <v>56</v>
      </c>
      <c r="E286" s="39" t="s">
        <v>1793</v>
      </c>
    </row>
    <row r="287" spans="1:5" ht="12.75">
      <c r="A287" s="35" t="s">
        <v>58</v>
      </c>
      <c r="E287" s="40" t="s">
        <v>1770</v>
      </c>
    </row>
    <row r="288" spans="1:5" ht="12.75">
      <c r="A288" t="s">
        <v>60</v>
      </c>
      <c r="E288" s="39" t="s">
        <v>1725</v>
      </c>
    </row>
    <row r="289" spans="1:16" ht="25.5">
      <c r="A289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1796</v>
      </c>
    </row>
    <row r="291" spans="1:5" ht="12.75">
      <c r="A291" s="35" t="s">
        <v>58</v>
      </c>
      <c r="E291" s="40" t="s">
        <v>1797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1800</v>
      </c>
    </row>
    <row r="295" spans="1:5" ht="12.75">
      <c r="A295" s="35" t="s">
        <v>58</v>
      </c>
      <c r="E295" s="40" t="s">
        <v>1645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1722</v>
      </c>
      <c>
        <f>(M297*21)/100</f>
      </c>
      <c t="s">
        <v>27</v>
      </c>
    </row>
    <row r="298" spans="1:5" ht="25.5">
      <c r="A298" s="35" t="s">
        <v>56</v>
      </c>
      <c r="E298" s="39" t="s">
        <v>1803</v>
      </c>
    </row>
    <row r="299" spans="1:5" ht="12.75">
      <c r="A299" s="35" t="s">
        <v>58</v>
      </c>
      <c r="E299" s="40" t="s">
        <v>1804</v>
      </c>
    </row>
    <row r="300" spans="1:5" ht="12.75">
      <c r="A300" t="s">
        <v>60</v>
      </c>
      <c r="E300" s="39" t="s">
        <v>1725</v>
      </c>
    </row>
    <row r="301" spans="1:16" ht="12.75">
      <c r="A301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1722</v>
      </c>
      <c>
        <f>(M301*21)/100</f>
      </c>
      <c t="s">
        <v>27</v>
      </c>
    </row>
    <row r="302" spans="1:5" ht="25.5">
      <c r="A302" s="35" t="s">
        <v>56</v>
      </c>
      <c r="E302" s="39" t="s">
        <v>1807</v>
      </c>
    </row>
    <row r="303" spans="1:5" ht="12.75">
      <c r="A303" s="35" t="s">
        <v>58</v>
      </c>
      <c r="E303" s="40" t="s">
        <v>1808</v>
      </c>
    </row>
    <row r="304" spans="1:5" ht="12.75">
      <c r="A304" t="s">
        <v>60</v>
      </c>
      <c r="E304" s="39" t="s">
        <v>1725</v>
      </c>
    </row>
    <row r="305" spans="1:16" ht="12.75">
      <c r="A305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587</v>
      </c>
      <c>
        <f>(M305*21)/100</f>
      </c>
      <c t="s">
        <v>27</v>
      </c>
    </row>
    <row r="306" spans="1:5" ht="12.75">
      <c r="A306" s="35" t="s">
        <v>56</v>
      </c>
      <c r="E306" s="39" t="s">
        <v>1811</v>
      </c>
    </row>
    <row r="307" spans="1:5" ht="12.75">
      <c r="A307" s="35" t="s">
        <v>58</v>
      </c>
      <c r="E307" s="40" t="s">
        <v>1812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587</v>
      </c>
      <c>
        <f>(M309*21)/100</f>
      </c>
      <c t="s">
        <v>27</v>
      </c>
    </row>
    <row r="310" spans="1:5" ht="12.75">
      <c r="A310" s="35" t="s">
        <v>56</v>
      </c>
      <c r="E310" s="39" t="s">
        <v>1815</v>
      </c>
    </row>
    <row r="311" spans="1:5" ht="12.75">
      <c r="A311" s="35" t="s">
        <v>58</v>
      </c>
      <c r="E311" s="40" t="s">
        <v>1816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1722</v>
      </c>
      <c>
        <f>(M313*21)/100</f>
      </c>
      <c t="s">
        <v>27</v>
      </c>
    </row>
    <row r="314" spans="1:5" ht="25.5">
      <c r="A314" s="35" t="s">
        <v>56</v>
      </c>
      <c r="E314" s="39" t="s">
        <v>1819</v>
      </c>
    </row>
    <row r="315" spans="1:5" ht="12.75">
      <c r="A315" s="35" t="s">
        <v>58</v>
      </c>
      <c r="E315" s="40" t="s">
        <v>1784</v>
      </c>
    </row>
    <row r="316" spans="1:5" ht="12.75">
      <c r="A316" t="s">
        <v>60</v>
      </c>
      <c r="E316" s="39" t="s">
        <v>1725</v>
      </c>
    </row>
    <row r="317" spans="1:16" ht="25.5">
      <c r="A317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1722</v>
      </c>
      <c>
        <f>(M317*21)/100</f>
      </c>
      <c t="s">
        <v>27</v>
      </c>
    </row>
    <row r="318" spans="1:5" ht="38.25">
      <c r="A318" s="35" t="s">
        <v>56</v>
      </c>
      <c r="E318" s="39" t="s">
        <v>1822</v>
      </c>
    </row>
    <row r="319" spans="1:5" ht="12.75">
      <c r="A319" s="35" t="s">
        <v>58</v>
      </c>
      <c r="E319" s="40" t="s">
        <v>1780</v>
      </c>
    </row>
    <row r="320" spans="1:5" ht="12.75">
      <c r="A320" t="s">
        <v>60</v>
      </c>
      <c r="E320" s="39" t="s">
        <v>1725</v>
      </c>
    </row>
    <row r="321" spans="1:16" ht="12.75">
      <c r="A321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1722</v>
      </c>
      <c>
        <f>(M321*21)/100</f>
      </c>
      <c t="s">
        <v>27</v>
      </c>
    </row>
    <row r="322" spans="1:5" ht="12.75">
      <c r="A322" s="35" t="s">
        <v>56</v>
      </c>
      <c r="E322" s="39" t="s">
        <v>1825</v>
      </c>
    </row>
    <row r="323" spans="1:5" ht="12.75">
      <c r="A323" s="35" t="s">
        <v>58</v>
      </c>
      <c r="E323" s="40" t="s">
        <v>1826</v>
      </c>
    </row>
    <row r="324" spans="1:5" ht="12.75">
      <c r="A324" t="s">
        <v>60</v>
      </c>
      <c r="E324" s="39" t="s">
        <v>1725</v>
      </c>
    </row>
    <row r="325" spans="1:16" ht="25.5">
      <c r="A325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1722</v>
      </c>
      <c>
        <f>(M325*21)/100</f>
      </c>
      <c t="s">
        <v>27</v>
      </c>
    </row>
    <row r="326" spans="1:5" ht="38.25">
      <c r="A326" s="35" t="s">
        <v>56</v>
      </c>
      <c r="E326" s="39" t="s">
        <v>1829</v>
      </c>
    </row>
    <row r="327" spans="1:5" ht="12.75">
      <c r="A327" s="35" t="s">
        <v>58</v>
      </c>
      <c r="E327" s="40" t="s">
        <v>1784</v>
      </c>
    </row>
    <row r="328" spans="1:5" ht="12.75">
      <c r="A328" t="s">
        <v>60</v>
      </c>
      <c r="E328" s="39" t="s">
        <v>1725</v>
      </c>
    </row>
    <row r="329" spans="1:16" ht="12.75">
      <c r="A329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1722</v>
      </c>
      <c>
        <f>(M329*21)/100</f>
      </c>
      <c t="s">
        <v>27</v>
      </c>
    </row>
    <row r="330" spans="1:5" ht="12.75">
      <c r="A330" s="35" t="s">
        <v>56</v>
      </c>
      <c r="E330" s="39" t="s">
        <v>1832</v>
      </c>
    </row>
    <row r="331" spans="1:5" ht="12.75">
      <c r="A331" s="35" t="s">
        <v>58</v>
      </c>
      <c r="E331" s="40" t="s">
        <v>1784</v>
      </c>
    </row>
    <row r="332" spans="1:5" ht="12.75">
      <c r="A332" t="s">
        <v>60</v>
      </c>
      <c r="E332" s="39" t="s">
        <v>1725</v>
      </c>
    </row>
    <row r="333" spans="1:16" ht="12.75">
      <c r="A333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1722</v>
      </c>
      <c>
        <f>(M333*21)/100</f>
      </c>
      <c t="s">
        <v>27</v>
      </c>
    </row>
    <row r="334" spans="1:5" ht="38.25">
      <c r="A334" s="35" t="s">
        <v>56</v>
      </c>
      <c r="E334" s="39" t="s">
        <v>1835</v>
      </c>
    </row>
    <row r="335" spans="1:5" ht="12.75">
      <c r="A335" s="35" t="s">
        <v>58</v>
      </c>
      <c r="E335" s="40" t="s">
        <v>1784</v>
      </c>
    </row>
    <row r="336" spans="1:5" ht="12.75">
      <c r="A336" t="s">
        <v>60</v>
      </c>
      <c r="E336" s="39" t="s">
        <v>1725</v>
      </c>
    </row>
    <row r="337" spans="1:16" ht="12.75">
      <c r="A337" t="s">
        <v>49</v>
      </c>
      <c s="34" t="s">
        <v>289</v>
      </c>
      <c s="34" t="s">
        <v>1836</v>
      </c>
      <c s="35" t="s">
        <v>5</v>
      </c>
      <c s="6" t="s">
        <v>1837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1722</v>
      </c>
      <c>
        <f>(M337*21)/100</f>
      </c>
      <c t="s">
        <v>27</v>
      </c>
    </row>
    <row r="338" spans="1:5" ht="38.25">
      <c r="A338" s="35" t="s">
        <v>56</v>
      </c>
      <c r="E338" s="39" t="s">
        <v>1838</v>
      </c>
    </row>
    <row r="339" spans="1:5" ht="12.75">
      <c r="A339" s="35" t="s">
        <v>58</v>
      </c>
      <c r="E339" s="40" t="s">
        <v>1724</v>
      </c>
    </row>
    <row r="340" spans="1:5" ht="12.75">
      <c r="A340" t="s">
        <v>60</v>
      </c>
      <c r="E340" s="39" t="s">
        <v>1725</v>
      </c>
    </row>
    <row r="341" spans="1:16" ht="12.75">
      <c r="A341" t="s">
        <v>49</v>
      </c>
      <c s="34" t="s">
        <v>293</v>
      </c>
      <c s="34" t="s">
        <v>1839</v>
      </c>
      <c s="35" t="s">
        <v>5</v>
      </c>
      <c s="6" t="s">
        <v>1840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587</v>
      </c>
      <c>
        <f>(M341*21)/100</f>
      </c>
      <c t="s">
        <v>27</v>
      </c>
    </row>
    <row r="342" spans="1:5" ht="12.75">
      <c r="A342" s="35" t="s">
        <v>56</v>
      </c>
      <c r="E342" s="39" t="s">
        <v>1841</v>
      </c>
    </row>
    <row r="343" spans="1:5" ht="12.75">
      <c r="A343" s="35" t="s">
        <v>58</v>
      </c>
      <c r="E343" s="40" t="s">
        <v>1681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1722</v>
      </c>
      <c>
        <f>(M345*21)/100</f>
      </c>
      <c t="s">
        <v>27</v>
      </c>
    </row>
    <row r="346" spans="1:5" ht="38.25">
      <c r="A346" s="35" t="s">
        <v>56</v>
      </c>
      <c r="E346" s="39" t="s">
        <v>1844</v>
      </c>
    </row>
    <row r="347" spans="1:5" ht="12.75">
      <c r="A347" s="35" t="s">
        <v>58</v>
      </c>
      <c r="E347" s="40" t="s">
        <v>1804</v>
      </c>
    </row>
    <row r="348" spans="1:5" ht="12.75">
      <c r="A348" t="s">
        <v>60</v>
      </c>
      <c r="E348" s="39" t="s">
        <v>1725</v>
      </c>
    </row>
    <row r="349" spans="1:16" ht="25.5">
      <c r="A349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1722</v>
      </c>
      <c>
        <f>(M349*21)/100</f>
      </c>
      <c t="s">
        <v>27</v>
      </c>
    </row>
    <row r="350" spans="1:5" ht="38.25">
      <c r="A350" s="35" t="s">
        <v>56</v>
      </c>
      <c r="E350" s="39" t="s">
        <v>1847</v>
      </c>
    </row>
    <row r="351" spans="1:5" ht="12.75">
      <c r="A351" s="35" t="s">
        <v>58</v>
      </c>
      <c r="E351" s="40" t="s">
        <v>1780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1722</v>
      </c>
      <c>
        <f>(M353*21)/100</f>
      </c>
      <c t="s">
        <v>27</v>
      </c>
    </row>
    <row r="354" spans="1:5" ht="12.75">
      <c r="A354" s="35" t="s">
        <v>56</v>
      </c>
      <c r="E354" s="39" t="s">
        <v>1850</v>
      </c>
    </row>
    <row r="355" spans="1:5" ht="12.75">
      <c r="A355" s="35" t="s">
        <v>58</v>
      </c>
      <c r="E355" s="40" t="s">
        <v>1693</v>
      </c>
    </row>
    <row r="356" spans="1:5" ht="12.75">
      <c r="A356" t="s">
        <v>60</v>
      </c>
      <c r="E356" s="39" t="s">
        <v>1725</v>
      </c>
    </row>
    <row r="357" spans="1:16" ht="12.75">
      <c r="A357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587</v>
      </c>
      <c>
        <f>(M357*21)/100</f>
      </c>
      <c t="s">
        <v>27</v>
      </c>
    </row>
    <row r="358" spans="1:5" ht="25.5">
      <c r="A358" s="35" t="s">
        <v>56</v>
      </c>
      <c r="E358" s="39" t="s">
        <v>1853</v>
      </c>
    </row>
    <row r="359" spans="1:5" ht="12.75">
      <c r="A359" s="35" t="s">
        <v>58</v>
      </c>
      <c r="E359" s="40" t="s">
        <v>1752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587</v>
      </c>
      <c>
        <f>(M361*21)/100</f>
      </c>
      <c t="s">
        <v>27</v>
      </c>
    </row>
    <row r="362" spans="1:5" ht="12.75">
      <c r="A362" s="35" t="s">
        <v>56</v>
      </c>
      <c r="E362" s="39" t="s">
        <v>1856</v>
      </c>
    </row>
    <row r="363" spans="1:5" ht="12.75">
      <c r="A363" s="35" t="s">
        <v>58</v>
      </c>
      <c r="E363" s="40" t="s">
        <v>1816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587</v>
      </c>
      <c>
        <f>(M365*21)/100</f>
      </c>
      <c t="s">
        <v>27</v>
      </c>
    </row>
    <row r="366" spans="1:5" ht="12.75">
      <c r="A366" s="35" t="s">
        <v>56</v>
      </c>
      <c r="E366" s="39" t="s">
        <v>1859</v>
      </c>
    </row>
    <row r="367" spans="1:5" ht="12.75">
      <c r="A367" s="35" t="s">
        <v>58</v>
      </c>
      <c r="E367" s="40" t="s">
        <v>1784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315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587</v>
      </c>
      <c>
        <f>(M369*21)/100</f>
      </c>
      <c t="s">
        <v>27</v>
      </c>
    </row>
    <row r="370" spans="1:5" ht="12.75">
      <c r="A370" s="35" t="s">
        <v>56</v>
      </c>
      <c r="E370" s="39" t="s">
        <v>1862</v>
      </c>
    </row>
    <row r="371" spans="1:5" ht="12.75">
      <c r="A371" s="35" t="s">
        <v>58</v>
      </c>
      <c r="E371" s="40" t="s">
        <v>1784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1722</v>
      </c>
      <c>
        <f>(M373*21)/100</f>
      </c>
      <c t="s">
        <v>27</v>
      </c>
    </row>
    <row r="374" spans="1:5" ht="38.25">
      <c r="A374" s="35" t="s">
        <v>56</v>
      </c>
      <c r="E374" s="39" t="s">
        <v>1865</v>
      </c>
    </row>
    <row r="375" spans="1:5" ht="12.75">
      <c r="A375" s="35" t="s">
        <v>58</v>
      </c>
      <c r="E375" s="40" t="s">
        <v>1866</v>
      </c>
    </row>
    <row r="376" spans="1:5" ht="12.75">
      <c r="A376" t="s">
        <v>60</v>
      </c>
      <c r="E376" s="39" t="s">
        <v>1725</v>
      </c>
    </row>
    <row r="377" spans="1:16" ht="12.75">
      <c r="A377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1722</v>
      </c>
      <c>
        <f>(M377*21)/100</f>
      </c>
      <c t="s">
        <v>27</v>
      </c>
    </row>
    <row r="378" spans="1:5" ht="63.75">
      <c r="A378" s="35" t="s">
        <v>56</v>
      </c>
      <c r="E378" s="39" t="s">
        <v>1869</v>
      </c>
    </row>
    <row r="379" spans="1:5" ht="12.75">
      <c r="A379" s="35" t="s">
        <v>58</v>
      </c>
      <c r="E379" s="40" t="s">
        <v>1816</v>
      </c>
    </row>
    <row r="380" spans="1:5" ht="12.75">
      <c r="A380" t="s">
        <v>60</v>
      </c>
      <c r="E380" s="39" t="s">
        <v>1725</v>
      </c>
    </row>
    <row r="381" spans="1:16" ht="12.75">
      <c r="A381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587</v>
      </c>
      <c>
        <f>(M381*21)/100</f>
      </c>
      <c t="s">
        <v>27</v>
      </c>
    </row>
    <row r="382" spans="1:5" ht="12.75">
      <c r="A382" s="35" t="s">
        <v>56</v>
      </c>
      <c r="E382" s="39" t="s">
        <v>1872</v>
      </c>
    </row>
    <row r="383" spans="1:5" ht="12.75">
      <c r="A383" s="35" t="s">
        <v>58</v>
      </c>
      <c r="E383" s="40" t="s">
        <v>1873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587</v>
      </c>
      <c>
        <f>(M385*21)/100</f>
      </c>
      <c t="s">
        <v>27</v>
      </c>
    </row>
    <row r="386" spans="1:5" ht="12.75">
      <c r="A386" s="35" t="s">
        <v>56</v>
      </c>
      <c r="E386" s="39" t="s">
        <v>1876</v>
      </c>
    </row>
    <row r="387" spans="1:5" ht="12.75">
      <c r="A387" s="35" t="s">
        <v>58</v>
      </c>
      <c r="E387" s="40" t="s">
        <v>1826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331</v>
      </c>
      <c s="34" t="s">
        <v>1877</v>
      </c>
      <c s="35" t="s">
        <v>5</v>
      </c>
      <c s="6" t="s">
        <v>1878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1722</v>
      </c>
      <c>
        <f>(M389*21)/100</f>
      </c>
      <c t="s">
        <v>27</v>
      </c>
    </row>
    <row r="390" spans="1:5" ht="25.5">
      <c r="A390" s="35" t="s">
        <v>56</v>
      </c>
      <c r="E390" s="39" t="s">
        <v>1879</v>
      </c>
    </row>
    <row r="391" spans="1:5" ht="12.75">
      <c r="A391" s="35" t="s">
        <v>58</v>
      </c>
      <c r="E391" s="40" t="s">
        <v>1784</v>
      </c>
    </row>
    <row r="392" spans="1:5" ht="12.75">
      <c r="A392" t="s">
        <v>60</v>
      </c>
      <c r="E392" s="39" t="s">
        <v>1725</v>
      </c>
    </row>
    <row r="393" spans="1:16" ht="12.75">
      <c r="A393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587</v>
      </c>
      <c>
        <f>(M393*21)/100</f>
      </c>
      <c t="s">
        <v>27</v>
      </c>
    </row>
    <row r="394" spans="1:5" ht="12.75">
      <c r="A394" s="35" t="s">
        <v>56</v>
      </c>
      <c r="E394" s="39" t="s">
        <v>1882</v>
      </c>
    </row>
    <row r="395" spans="1:5" ht="12.75">
      <c r="A395" s="35" t="s">
        <v>58</v>
      </c>
      <c r="E395" s="40" t="s">
        <v>1784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338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1722</v>
      </c>
      <c>
        <f>(M397*21)/100</f>
      </c>
      <c t="s">
        <v>27</v>
      </c>
    </row>
    <row r="398" spans="1:5" ht="25.5">
      <c r="A398" s="35" t="s">
        <v>56</v>
      </c>
      <c r="E398" s="39" t="s">
        <v>1885</v>
      </c>
    </row>
    <row r="399" spans="1:5" ht="12.75">
      <c r="A399" s="35" t="s">
        <v>58</v>
      </c>
      <c r="E399" s="40" t="s">
        <v>1784</v>
      </c>
    </row>
    <row r="400" spans="1:5" ht="12.75">
      <c r="A400" t="s">
        <v>60</v>
      </c>
      <c r="E400" s="39" t="s">
        <v>1725</v>
      </c>
    </row>
    <row r="401" spans="1:16" ht="12.75">
      <c r="A401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587</v>
      </c>
      <c>
        <f>(M401*21)/100</f>
      </c>
      <c t="s">
        <v>27</v>
      </c>
    </row>
    <row r="402" spans="1:5" ht="12.75">
      <c r="A402" s="35" t="s">
        <v>56</v>
      </c>
      <c r="E402" s="39" t="s">
        <v>1888</v>
      </c>
    </row>
    <row r="403" spans="1:5" ht="12.75">
      <c r="A403" s="35" t="s">
        <v>58</v>
      </c>
      <c r="E403" s="40" t="s">
        <v>1784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587</v>
      </c>
      <c>
        <f>(M405*21)/100</f>
      </c>
      <c t="s">
        <v>27</v>
      </c>
    </row>
    <row r="406" spans="1:5" ht="12.75">
      <c r="A406" s="35" t="s">
        <v>56</v>
      </c>
      <c r="E406" s="39" t="s">
        <v>1891</v>
      </c>
    </row>
    <row r="407" spans="1:5" ht="12.75">
      <c r="A407" s="35" t="s">
        <v>58</v>
      </c>
      <c r="E407" s="40" t="s">
        <v>1784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3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1722</v>
      </c>
      <c>
        <f>(M409*21)/100</f>
      </c>
      <c t="s">
        <v>27</v>
      </c>
    </row>
    <row r="410" spans="1:5" ht="25.5">
      <c r="A410" s="35" t="s">
        <v>56</v>
      </c>
      <c r="E410" s="39" t="s">
        <v>1894</v>
      </c>
    </row>
    <row r="411" spans="1:5" ht="12.75">
      <c r="A411" s="35" t="s">
        <v>58</v>
      </c>
      <c r="E411" s="40" t="s">
        <v>1784</v>
      </c>
    </row>
    <row r="412" spans="1:5" ht="12.75">
      <c r="A412" t="s">
        <v>60</v>
      </c>
      <c r="E412" s="39" t="s">
        <v>1725</v>
      </c>
    </row>
    <row r="413" spans="1:16" ht="25.5">
      <c r="A413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3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1722</v>
      </c>
      <c>
        <f>(M413*21)/100</f>
      </c>
      <c t="s">
        <v>27</v>
      </c>
    </row>
    <row r="414" spans="1:5" ht="12.75">
      <c r="A414" s="35" t="s">
        <v>56</v>
      </c>
      <c r="E414" s="39" t="s">
        <v>1897</v>
      </c>
    </row>
    <row r="415" spans="1:5" ht="12.75">
      <c r="A415" s="35" t="s">
        <v>58</v>
      </c>
      <c r="E415" s="40" t="s">
        <v>1784</v>
      </c>
    </row>
    <row r="416" spans="1:5" ht="12.75">
      <c r="A416" t="s">
        <v>60</v>
      </c>
      <c r="E416" s="39" t="s">
        <v>1725</v>
      </c>
    </row>
    <row r="417" spans="1:16" ht="12.75">
      <c r="A417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9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587</v>
      </c>
      <c>
        <f>(M417*21)/100</f>
      </c>
      <c t="s">
        <v>27</v>
      </c>
    </row>
    <row r="418" spans="1:5" ht="12.75">
      <c r="A418" s="35" t="s">
        <v>56</v>
      </c>
      <c r="E418" s="39" t="s">
        <v>1900</v>
      </c>
    </row>
    <row r="419" spans="1:5" ht="12.75">
      <c r="A419" s="35" t="s">
        <v>58</v>
      </c>
      <c r="E419" s="40" t="s">
        <v>1826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587</v>
      </c>
      <c>
        <f>(M421*21)/100</f>
      </c>
      <c t="s">
        <v>27</v>
      </c>
    </row>
    <row r="422" spans="1:5" ht="12.75">
      <c r="A422" s="35" t="s">
        <v>56</v>
      </c>
      <c r="E422" s="39" t="s">
        <v>1903</v>
      </c>
    </row>
    <row r="423" spans="1:5" ht="12.75">
      <c r="A423" s="35" t="s">
        <v>58</v>
      </c>
      <c r="E423" s="40" t="s">
        <v>1804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587</v>
      </c>
      <c>
        <f>(M425*21)/100</f>
      </c>
      <c t="s">
        <v>27</v>
      </c>
    </row>
    <row r="426" spans="1:5" ht="12.75">
      <c r="A426" s="35" t="s">
        <v>56</v>
      </c>
      <c r="E426" s="39" t="s">
        <v>1906</v>
      </c>
    </row>
    <row r="427" spans="1:5" ht="12.75">
      <c r="A427" s="35" t="s">
        <v>58</v>
      </c>
      <c r="E427" s="40" t="s">
        <v>1784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587</v>
      </c>
      <c>
        <f>(M429*21)/100</f>
      </c>
      <c t="s">
        <v>27</v>
      </c>
    </row>
    <row r="430" spans="1:5" ht="12.75">
      <c r="A430" s="35" t="s">
        <v>56</v>
      </c>
      <c r="E430" s="39" t="s">
        <v>1909</v>
      </c>
    </row>
    <row r="431" spans="1:5" ht="12.75">
      <c r="A431" s="35" t="s">
        <v>58</v>
      </c>
      <c r="E431" s="40" t="s">
        <v>1724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1722</v>
      </c>
      <c>
        <f>(M433*21)/100</f>
      </c>
      <c t="s">
        <v>27</v>
      </c>
    </row>
    <row r="434" spans="1:5" ht="12.75">
      <c r="A434" s="35" t="s">
        <v>56</v>
      </c>
      <c r="E434" s="39" t="s">
        <v>1912</v>
      </c>
    </row>
    <row r="435" spans="1:5" ht="12.75">
      <c r="A435" s="35" t="s">
        <v>58</v>
      </c>
      <c r="E435" s="40" t="s">
        <v>1784</v>
      </c>
    </row>
    <row r="436" spans="1:5" ht="12.75">
      <c r="A436" t="s">
        <v>60</v>
      </c>
      <c r="E436" s="39" t="s">
        <v>1725</v>
      </c>
    </row>
    <row r="437" spans="1:16" ht="25.5">
      <c r="A437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587</v>
      </c>
      <c>
        <f>(M437*21)/100</f>
      </c>
      <c t="s">
        <v>27</v>
      </c>
    </row>
    <row r="438" spans="1:5" ht="25.5">
      <c r="A438" s="35" t="s">
        <v>56</v>
      </c>
      <c r="E438" s="39" t="s">
        <v>1915</v>
      </c>
    </row>
    <row r="439" spans="1:5" ht="12.75">
      <c r="A439" s="35" t="s">
        <v>58</v>
      </c>
      <c r="E439" s="40" t="s">
        <v>1784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26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587</v>
      </c>
      <c>
        <f>(M441*21)/100</f>
      </c>
      <c t="s">
        <v>27</v>
      </c>
    </row>
    <row r="442" spans="1:5" ht="12.75">
      <c r="A442" s="35" t="s">
        <v>56</v>
      </c>
      <c r="E442" s="39" t="s">
        <v>1900</v>
      </c>
    </row>
    <row r="443" spans="1:5" ht="12.75">
      <c r="A443" s="35" t="s">
        <v>58</v>
      </c>
      <c r="E443" s="40" t="s">
        <v>1918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587</v>
      </c>
      <c>
        <f>(M445*21)/100</f>
      </c>
      <c t="s">
        <v>27</v>
      </c>
    </row>
    <row r="446" spans="1:5" ht="12.75">
      <c r="A446" s="35" t="s">
        <v>56</v>
      </c>
      <c r="E446" s="39" t="s">
        <v>1921</v>
      </c>
    </row>
    <row r="447" spans="1:5" ht="12.75">
      <c r="A447" s="35" t="s">
        <v>58</v>
      </c>
      <c r="E447" s="40" t="s">
        <v>1645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377</v>
      </c>
      <c s="34" t="s">
        <v>1922</v>
      </c>
      <c s="35" t="s">
        <v>5</v>
      </c>
      <c s="6" t="s">
        <v>1920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1722</v>
      </c>
      <c>
        <f>(M449*21)/100</f>
      </c>
      <c t="s">
        <v>27</v>
      </c>
    </row>
    <row r="450" spans="1:5" ht="63.75">
      <c r="A450" s="35" t="s">
        <v>56</v>
      </c>
      <c r="E450" s="39" t="s">
        <v>1923</v>
      </c>
    </row>
    <row r="451" spans="1:5" ht="12.75">
      <c r="A451" s="35" t="s">
        <v>58</v>
      </c>
      <c r="E451" s="40" t="s">
        <v>1645</v>
      </c>
    </row>
    <row r="452" spans="1:5" ht="12.75">
      <c r="A452" t="s">
        <v>60</v>
      </c>
      <c r="E452" s="39" t="s">
        <v>1725</v>
      </c>
    </row>
    <row r="453" spans="1:16" ht="12.75">
      <c r="A453" t="s">
        <v>49</v>
      </c>
      <c s="34" t="s">
        <v>381</v>
      </c>
      <c s="34" t="s">
        <v>1924</v>
      </c>
      <c s="35" t="s">
        <v>5</v>
      </c>
      <c s="6" t="s">
        <v>1925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1722</v>
      </c>
      <c>
        <f>(M453*21)/100</f>
      </c>
      <c t="s">
        <v>27</v>
      </c>
    </row>
    <row r="454" spans="1:5" ht="38.25">
      <c r="A454" s="35" t="s">
        <v>56</v>
      </c>
      <c r="E454" s="39" t="s">
        <v>1926</v>
      </c>
    </row>
    <row r="455" spans="1:5" ht="12.75">
      <c r="A455" s="35" t="s">
        <v>58</v>
      </c>
      <c r="E455" s="40" t="s">
        <v>1645</v>
      </c>
    </row>
    <row r="456" spans="1:5" ht="12.75">
      <c r="A456" t="s">
        <v>60</v>
      </c>
      <c r="E456" s="39" t="s">
        <v>1725</v>
      </c>
    </row>
    <row r="457" spans="1:16" ht="12.75">
      <c r="A457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1722</v>
      </c>
      <c>
        <f>(M457*21)/100</f>
      </c>
      <c t="s">
        <v>27</v>
      </c>
    </row>
    <row r="458" spans="1:5" ht="25.5">
      <c r="A458" s="35" t="s">
        <v>56</v>
      </c>
      <c r="E458" s="39" t="s">
        <v>1929</v>
      </c>
    </row>
    <row r="459" spans="1:5" ht="12.75">
      <c r="A459" s="35" t="s">
        <v>58</v>
      </c>
      <c r="E459" s="40" t="s">
        <v>1826</v>
      </c>
    </row>
    <row r="460" spans="1:5" ht="12.75">
      <c r="A460" t="s">
        <v>60</v>
      </c>
      <c r="E460" s="39" t="s">
        <v>1725</v>
      </c>
    </row>
    <row r="461" spans="1:16" ht="12.75">
      <c r="A461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1722</v>
      </c>
      <c>
        <f>(M461*21)/100</f>
      </c>
      <c t="s">
        <v>27</v>
      </c>
    </row>
    <row r="462" spans="1:5" ht="12.75">
      <c r="A462" s="35" t="s">
        <v>56</v>
      </c>
      <c r="E462" s="39" t="s">
        <v>1932</v>
      </c>
    </row>
    <row r="463" spans="1:5" ht="12.75">
      <c r="A463" s="35" t="s">
        <v>58</v>
      </c>
      <c r="E463" s="40" t="s">
        <v>1826</v>
      </c>
    </row>
    <row r="464" spans="1:5" ht="12.75">
      <c r="A464" t="s">
        <v>60</v>
      </c>
      <c r="E464" s="39" t="s">
        <v>1725</v>
      </c>
    </row>
    <row r="465" spans="1:13" ht="12.75">
      <c r="A465" t="s">
        <v>46</v>
      </c>
      <c r="C465" s="31" t="s">
        <v>89</v>
      </c>
      <c r="E465" s="33" t="s">
        <v>953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1935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1722</v>
      </c>
      <c>
        <f>(M466*21)/100</f>
      </c>
      <c t="s">
        <v>27</v>
      </c>
    </row>
    <row r="467" spans="1:5" ht="12.75">
      <c r="A467" s="35" t="s">
        <v>56</v>
      </c>
      <c r="E467" s="39" t="s">
        <v>1936</v>
      </c>
    </row>
    <row r="468" spans="1:5" ht="12.75">
      <c r="A468" s="35" t="s">
        <v>58</v>
      </c>
      <c r="E468" s="40" t="s">
        <v>1645</v>
      </c>
    </row>
    <row r="469" spans="1:5" ht="12.75">
      <c r="A469" t="s">
        <v>60</v>
      </c>
      <c r="E469" s="39" t="s">
        <v>1725</v>
      </c>
    </row>
    <row r="470" spans="1:16" ht="12.75">
      <c r="A470" t="s">
        <v>49</v>
      </c>
      <c s="34" t="s">
        <v>393</v>
      </c>
      <c s="34" t="s">
        <v>954</v>
      </c>
      <c s="35" t="s">
        <v>89</v>
      </c>
      <c s="6" t="s">
        <v>955</v>
      </c>
      <c s="36" t="s">
        <v>956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649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1645</v>
      </c>
    </row>
    <row r="473" spans="1:5" ht="12.75">
      <c r="A473" t="s">
        <v>60</v>
      </c>
      <c r="E473" s="39" t="s">
        <v>1725</v>
      </c>
    </row>
    <row r="474" spans="1:16" ht="25.5">
      <c r="A474" t="s">
        <v>49</v>
      </c>
      <c s="34" t="s">
        <v>396</v>
      </c>
      <c s="34" t="s">
        <v>954</v>
      </c>
      <c s="35" t="s">
        <v>93</v>
      </c>
      <c s="6" t="s">
        <v>1937</v>
      </c>
      <c s="36" t="s">
        <v>956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649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1645</v>
      </c>
    </row>
    <row r="477" spans="1:5" ht="12.75">
      <c r="A477" t="s">
        <v>60</v>
      </c>
      <c r="E477" s="39" t="s">
        <v>1725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1627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1627</v>
      </c>
      <c r="E4" s="26" t="s">
        <v>1628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COUNTIFS(L8:L399,"=0",A8:A399,"P")+COUNTIFS(L8:L399,"",A8:A399,"P")+SUM(Q8:Q399)</f>
      </c>
    </row>
    <row r="8" spans="1:13" ht="12.75">
      <c r="A8" t="s">
        <v>44</v>
      </c>
      <c r="C8" s="28" t="s">
        <v>1940</v>
      </c>
      <c r="E8" s="30" t="s">
        <v>1939</v>
      </c>
      <c r="J8" s="29">
        <f>0+J9+J34+J43+J48+J65+J106</f>
      </c>
      <c s="29">
        <f>0+K9+K34+K43+K48+K65+K106</f>
      </c>
      <c s="29">
        <f>0+L9+L34+L43+L48+L65+L106</f>
      </c>
      <c s="29">
        <f>0+M9+M34+M43+M48+M65+M106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1941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1941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1943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1942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1944</v>
      </c>
      <c s="35" t="s">
        <v>1945</v>
      </c>
      <c s="6" t="s">
        <v>1946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1942</v>
      </c>
    </row>
    <row r="33" spans="1:5" ht="191.25">
      <c r="A33" t="s">
        <v>60</v>
      </c>
      <c r="E33" s="39" t="s">
        <v>970</v>
      </c>
    </row>
    <row r="34" spans="1:13" ht="12.75">
      <c r="A34" t="s">
        <v>46</v>
      </c>
      <c r="C34" s="31" t="s">
        <v>107</v>
      </c>
      <c r="E34" s="33" t="s">
        <v>595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1379</v>
      </c>
      <c s="35" t="s">
        <v>5</v>
      </c>
      <c s="6" t="s">
        <v>1380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1947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1383</v>
      </c>
      <c s="35" t="s">
        <v>5</v>
      </c>
      <c s="6" t="s">
        <v>1384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1948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120</v>
      </c>
      <c r="E43" s="33" t="s">
        <v>1949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605</v>
      </c>
      <c s="35" t="s">
        <v>5</v>
      </c>
      <c s="6" t="s">
        <v>606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1948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258</v>
      </c>
      <c r="E48" s="33" t="s">
        <v>615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619</v>
      </c>
      <c s="35" t="s">
        <v>5</v>
      </c>
      <c s="6" t="s">
        <v>620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587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1951</v>
      </c>
      <c s="35" t="s">
        <v>5</v>
      </c>
      <c s="6" t="s">
        <v>1952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587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1950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124</v>
      </c>
      <c s="35" t="s">
        <v>5</v>
      </c>
      <c s="6" t="s">
        <v>125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587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957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1953</v>
      </c>
      <c s="35" t="s">
        <v>5</v>
      </c>
      <c s="6" t="s">
        <v>1954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587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1955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270</v>
      </c>
      <c r="E65" s="33" t="s">
        <v>639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1691</v>
      </c>
      <c s="35" t="s">
        <v>5</v>
      </c>
      <c s="6" t="s">
        <v>1692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587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1957</v>
      </c>
      <c s="35" t="s">
        <v>5</v>
      </c>
      <c s="6" t="s">
        <v>1958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587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1959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117</v>
      </c>
      <c s="34" t="s">
        <v>1703</v>
      </c>
      <c s="35" t="s">
        <v>5</v>
      </c>
      <c s="6" t="s">
        <v>1704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587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1960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120</v>
      </c>
      <c s="34" t="s">
        <v>1345</v>
      </c>
      <c s="35" t="s">
        <v>5</v>
      </c>
      <c s="6" t="s">
        <v>1346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587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1961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1962</v>
      </c>
      <c s="35" t="s">
        <v>5</v>
      </c>
      <c s="6" t="s">
        <v>1963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587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1541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127</v>
      </c>
      <c s="34" t="s">
        <v>1964</v>
      </c>
      <c s="35" t="s">
        <v>5</v>
      </c>
      <c s="6" t="s">
        <v>1965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587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1966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130</v>
      </c>
      <c s="34" t="s">
        <v>1350</v>
      </c>
      <c s="35" t="s">
        <v>5</v>
      </c>
      <c s="6" t="s">
        <v>1351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587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1967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133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587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957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136</v>
      </c>
      <c s="34" t="s">
        <v>1171</v>
      </c>
      <c s="35" t="s">
        <v>5</v>
      </c>
      <c s="6" t="s">
        <v>1172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587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957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139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587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957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273</v>
      </c>
      <c r="E106" s="33" t="s">
        <v>645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142</v>
      </c>
      <c s="34" t="s">
        <v>1968</v>
      </c>
      <c s="35" t="s">
        <v>5</v>
      </c>
      <c s="6" t="s">
        <v>1969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1314</v>
      </c>
    </row>
    <row r="110" spans="1:5" ht="114.75">
      <c r="A110" t="s">
        <v>60</v>
      </c>
      <c r="E110" s="39" t="s">
        <v>1970</v>
      </c>
    </row>
    <row r="111" spans="1:16" ht="12.75">
      <c r="A111" t="s">
        <v>49</v>
      </c>
      <c s="34" t="s">
        <v>147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1314</v>
      </c>
    </row>
    <row r="114" spans="1:5" ht="127.5">
      <c r="A114" t="s">
        <v>60</v>
      </c>
      <c r="E114" s="39" t="s">
        <v>1973</v>
      </c>
    </row>
    <row r="115" spans="1:16" ht="12.75">
      <c r="A115" t="s">
        <v>49</v>
      </c>
      <c s="34" t="s">
        <v>151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1314</v>
      </c>
    </row>
    <row r="118" spans="1:5" ht="102">
      <c r="A118" t="s">
        <v>60</v>
      </c>
      <c r="E118" s="39" t="s">
        <v>1976</v>
      </c>
    </row>
    <row r="119" spans="1:16" ht="12.75">
      <c r="A119" t="s">
        <v>49</v>
      </c>
      <c s="34" t="s">
        <v>155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1314</v>
      </c>
    </row>
    <row r="122" spans="1:5" ht="76.5">
      <c r="A122" t="s">
        <v>60</v>
      </c>
      <c r="E122" s="39" t="s">
        <v>1143</v>
      </c>
    </row>
    <row r="123" spans="1:16" ht="25.5">
      <c r="A123" t="s">
        <v>49</v>
      </c>
      <c s="34" t="s">
        <v>158</v>
      </c>
      <c s="34" t="s">
        <v>1979</v>
      </c>
      <c s="35" t="s">
        <v>5</v>
      </c>
      <c s="6" t="s">
        <v>1980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1981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652</v>
      </c>
      <c s="34" t="s">
        <v>1984</v>
      </c>
      <c s="35" t="s">
        <v>5</v>
      </c>
      <c s="6" t="s">
        <v>1985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1986</v>
      </c>
      <c s="35" t="s">
        <v>5</v>
      </c>
      <c s="6" t="s">
        <v>1987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957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1988</v>
      </c>
      <c s="35" t="s">
        <v>5</v>
      </c>
      <c s="6" t="s">
        <v>1989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1299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1990</v>
      </c>
      <c s="35" t="s">
        <v>5</v>
      </c>
      <c s="6" t="s">
        <v>1991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1992</v>
      </c>
      <c s="35" t="s">
        <v>5</v>
      </c>
      <c s="6" t="s">
        <v>1993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1582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1994</v>
      </c>
      <c s="35" t="s">
        <v>5</v>
      </c>
      <c s="6" t="s">
        <v>1995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1996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1996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1999</v>
      </c>
      <c s="35" t="s">
        <v>5</v>
      </c>
      <c s="6" t="s">
        <v>2000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1582</v>
      </c>
    </row>
    <row r="162" spans="1:5" ht="127.5">
      <c r="A162" t="s">
        <v>60</v>
      </c>
      <c r="E162" s="39" t="s">
        <v>2001</v>
      </c>
    </row>
    <row r="163" spans="1:16" ht="12.75">
      <c r="A163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957</v>
      </c>
    </row>
    <row r="166" spans="1:5" ht="114.75">
      <c r="A166" t="s">
        <v>60</v>
      </c>
      <c r="E166" s="39" t="s">
        <v>1970</v>
      </c>
    </row>
    <row r="167" spans="1:16" ht="12.75">
      <c r="A167" t="s">
        <v>49</v>
      </c>
      <c s="34" t="s">
        <v>170</v>
      </c>
      <c s="34" t="s">
        <v>2004</v>
      </c>
      <c s="35" t="s">
        <v>5</v>
      </c>
      <c s="6" t="s">
        <v>2005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957</v>
      </c>
    </row>
    <row r="170" spans="1:5" ht="76.5">
      <c r="A170" t="s">
        <v>60</v>
      </c>
      <c r="E170" s="39" t="s">
        <v>1039</v>
      </c>
    </row>
    <row r="171" spans="1:16" ht="12.75">
      <c r="A171" t="s">
        <v>49</v>
      </c>
      <c s="34" t="s">
        <v>173</v>
      </c>
      <c s="34" t="s">
        <v>2006</v>
      </c>
      <c s="35" t="s">
        <v>5</v>
      </c>
      <c s="6" t="s">
        <v>2007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957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176</v>
      </c>
      <c s="34" t="s">
        <v>2008</v>
      </c>
      <c s="35" t="s">
        <v>5</v>
      </c>
      <c s="6" t="s">
        <v>2009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957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179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957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2012</v>
      </c>
      <c s="35" t="s">
        <v>5</v>
      </c>
      <c s="6" t="s">
        <v>2013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957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185</v>
      </c>
      <c s="34" t="s">
        <v>2014</v>
      </c>
      <c s="35" t="s">
        <v>5</v>
      </c>
      <c s="6" t="s">
        <v>2015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587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957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188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587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957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191</v>
      </c>
      <c s="34" t="s">
        <v>2018</v>
      </c>
      <c s="35" t="s">
        <v>5</v>
      </c>
      <c s="6" t="s">
        <v>2019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587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587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2020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2023</v>
      </c>
      <c s="35" t="s">
        <v>5</v>
      </c>
      <c s="6" t="s">
        <v>2024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587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957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2025</v>
      </c>
      <c s="35" t="s">
        <v>5</v>
      </c>
      <c s="6" t="s">
        <v>2026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587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957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2027</v>
      </c>
      <c s="35" t="s">
        <v>5</v>
      </c>
      <c s="6" t="s">
        <v>2028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587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957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2029</v>
      </c>
      <c s="35" t="s">
        <v>5</v>
      </c>
      <c s="6" t="s">
        <v>2030</v>
      </c>
      <c s="36" t="s">
        <v>405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957</v>
      </c>
    </row>
    <row r="218" spans="1:5" ht="76.5">
      <c r="A218" t="s">
        <v>60</v>
      </c>
      <c r="E218" s="39" t="s">
        <v>1039</v>
      </c>
    </row>
    <row r="219" spans="1:16" ht="12.75">
      <c r="A219" t="s">
        <v>49</v>
      </c>
      <c s="34" t="s">
        <v>209</v>
      </c>
      <c s="34" t="s">
        <v>2031</v>
      </c>
      <c s="35" t="s">
        <v>5</v>
      </c>
      <c s="6" t="s">
        <v>2032</v>
      </c>
      <c s="36" t="s">
        <v>1111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587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957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2033</v>
      </c>
      <c s="35" t="s">
        <v>5</v>
      </c>
      <c s="6" t="s">
        <v>2034</v>
      </c>
      <c s="36" t="s">
        <v>1216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957</v>
      </c>
    </row>
    <row r="226" spans="1:5" ht="38.25">
      <c r="A226" t="s">
        <v>60</v>
      </c>
      <c r="E226" s="39" t="s">
        <v>2035</v>
      </c>
    </row>
    <row r="227" spans="1:16" ht="12.75">
      <c r="A227" t="s">
        <v>49</v>
      </c>
      <c s="34" t="s">
        <v>216</v>
      </c>
      <c s="34" t="s">
        <v>2036</v>
      </c>
      <c s="35" t="s">
        <v>5</v>
      </c>
      <c s="6" t="s">
        <v>2037</v>
      </c>
      <c s="36" t="s">
        <v>1216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957</v>
      </c>
    </row>
    <row r="230" spans="1:5" ht="76.5">
      <c r="A230" t="s">
        <v>60</v>
      </c>
      <c r="E230" s="39" t="s">
        <v>1039</v>
      </c>
    </row>
    <row r="231" spans="1:16" ht="12.75">
      <c r="A231" t="s">
        <v>49</v>
      </c>
      <c s="34" t="s">
        <v>219</v>
      </c>
      <c s="34" t="s">
        <v>820</v>
      </c>
      <c s="35" t="s">
        <v>5</v>
      </c>
      <c s="6" t="s">
        <v>1144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587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957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2038</v>
      </c>
      <c s="35" t="s">
        <v>5</v>
      </c>
      <c s="6" t="s">
        <v>2039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957</v>
      </c>
    </row>
    <row r="238" spans="1:5" ht="102">
      <c r="A238" t="s">
        <v>60</v>
      </c>
      <c r="E238" s="39" t="s">
        <v>1142</v>
      </c>
    </row>
    <row r="239" spans="1:16" ht="25.5">
      <c r="A239" t="s">
        <v>49</v>
      </c>
      <c s="34" t="s">
        <v>225</v>
      </c>
      <c s="34" t="s">
        <v>2040</v>
      </c>
      <c s="35" t="s">
        <v>5</v>
      </c>
      <c s="6" t="s">
        <v>2041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957</v>
      </c>
    </row>
    <row r="242" spans="1:5" ht="127.5">
      <c r="A242" t="s">
        <v>60</v>
      </c>
      <c r="E242" s="39" t="s">
        <v>2001</v>
      </c>
    </row>
    <row r="243" spans="1:16" ht="12.75">
      <c r="A243" t="s">
        <v>49</v>
      </c>
      <c s="34" t="s">
        <v>228</v>
      </c>
      <c s="34" t="s">
        <v>2042</v>
      </c>
      <c s="35" t="s">
        <v>5</v>
      </c>
      <c s="6" t="s">
        <v>2043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1280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957</v>
      </c>
    </row>
    <row r="246" spans="1:5" ht="127.5">
      <c r="A246" t="s">
        <v>60</v>
      </c>
      <c r="E246" s="39" t="s">
        <v>2001</v>
      </c>
    </row>
    <row r="247" spans="1:16" ht="12.75">
      <c r="A247" t="s">
        <v>49</v>
      </c>
      <c s="34" t="s">
        <v>231</v>
      </c>
      <c s="34" t="s">
        <v>2044</v>
      </c>
      <c s="35" t="s">
        <v>5</v>
      </c>
      <c s="6" t="s">
        <v>2045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587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957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234</v>
      </c>
      <c s="34" t="s">
        <v>2046</v>
      </c>
      <c s="35" t="s">
        <v>5</v>
      </c>
      <c s="6" t="s">
        <v>2047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587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957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237</v>
      </c>
      <c s="34" t="s">
        <v>2048</v>
      </c>
      <c s="35" t="s">
        <v>5</v>
      </c>
      <c s="6" t="s">
        <v>2049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587</v>
      </c>
      <c>
        <f>(M255*21)/100</f>
      </c>
      <c t="s">
        <v>27</v>
      </c>
    </row>
    <row r="256" spans="1:5" ht="12.75">
      <c r="A256" s="35" t="s">
        <v>56</v>
      </c>
      <c r="E256" s="39" t="s">
        <v>957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240</v>
      </c>
      <c s="34" t="s">
        <v>2050</v>
      </c>
      <c s="35" t="s">
        <v>5</v>
      </c>
      <c s="6" t="s">
        <v>2051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1280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957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243</v>
      </c>
      <c s="34" t="s">
        <v>2052</v>
      </c>
      <c s="35" t="s">
        <v>5</v>
      </c>
      <c s="6" t="s">
        <v>2053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587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957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745</v>
      </c>
      <c s="34" t="s">
        <v>2054</v>
      </c>
      <c s="35" t="s">
        <v>5</v>
      </c>
      <c s="6" t="s">
        <v>2055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587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957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635</v>
      </c>
      <c s="34" t="s">
        <v>2056</v>
      </c>
      <c s="35" t="s">
        <v>5</v>
      </c>
      <c s="6" t="s">
        <v>2057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587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957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246</v>
      </c>
      <c s="34" t="s">
        <v>2058</v>
      </c>
      <c s="35" t="s">
        <v>5</v>
      </c>
      <c s="6" t="s">
        <v>2059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1280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957</v>
      </c>
    </row>
    <row r="278" spans="1:5" ht="51">
      <c r="A278" t="s">
        <v>60</v>
      </c>
      <c r="E278" s="39" t="s">
        <v>1127</v>
      </c>
    </row>
    <row r="279" spans="1:16" ht="25.5">
      <c r="A279" t="s">
        <v>49</v>
      </c>
      <c s="34" t="s">
        <v>249</v>
      </c>
      <c s="34" t="s">
        <v>2060</v>
      </c>
      <c s="35" t="s">
        <v>5</v>
      </c>
      <c s="6" t="s">
        <v>2061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587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1232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252</v>
      </c>
      <c s="34" t="s">
        <v>2062</v>
      </c>
      <c s="35" t="s">
        <v>5</v>
      </c>
      <c s="6" t="s">
        <v>2063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587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957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255</v>
      </c>
      <c s="34" t="s">
        <v>2064</v>
      </c>
      <c s="35" t="s">
        <v>5</v>
      </c>
      <c s="6" t="s">
        <v>2065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587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957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258</v>
      </c>
      <c s="34" t="s">
        <v>2066</v>
      </c>
      <c s="35" t="s">
        <v>5</v>
      </c>
      <c s="6" t="s">
        <v>1881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587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957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261</v>
      </c>
      <c s="34" t="s">
        <v>2067</v>
      </c>
      <c s="35" t="s">
        <v>5</v>
      </c>
      <c s="6" t="s">
        <v>2068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587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957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264</v>
      </c>
      <c s="34" t="s">
        <v>2069</v>
      </c>
      <c s="35" t="s">
        <v>5</v>
      </c>
      <c s="6" t="s">
        <v>2070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587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957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267</v>
      </c>
      <c s="34" t="s">
        <v>2071</v>
      </c>
      <c s="35" t="s">
        <v>5</v>
      </c>
      <c s="6" t="s">
        <v>2072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1280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957</v>
      </c>
    </row>
    <row r="306" spans="1:5" ht="102">
      <c r="A306" t="s">
        <v>60</v>
      </c>
      <c r="E306" s="39" t="s">
        <v>1241</v>
      </c>
    </row>
    <row r="307" spans="1:16" ht="12.75">
      <c r="A307" t="s">
        <v>49</v>
      </c>
      <c s="34" t="s">
        <v>270</v>
      </c>
      <c s="34" t="s">
        <v>2073</v>
      </c>
      <c s="35" t="s">
        <v>5</v>
      </c>
      <c s="6" t="s">
        <v>2074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1280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957</v>
      </c>
    </row>
    <row r="310" spans="1:5" ht="76.5">
      <c r="A310" t="s">
        <v>60</v>
      </c>
      <c r="E310" s="39" t="s">
        <v>1143</v>
      </c>
    </row>
    <row r="311" spans="1:16" ht="12.75">
      <c r="A311" t="s">
        <v>49</v>
      </c>
      <c s="34" t="s">
        <v>273</v>
      </c>
      <c s="34" t="s">
        <v>782</v>
      </c>
      <c s="35" t="s">
        <v>5</v>
      </c>
      <c s="6" t="s">
        <v>1460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587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957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276</v>
      </c>
      <c s="34" t="s">
        <v>784</v>
      </c>
      <c s="35" t="s">
        <v>5</v>
      </c>
      <c s="6" t="s">
        <v>2075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587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957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279</v>
      </c>
      <c s="34" t="s">
        <v>784</v>
      </c>
      <c s="35" t="s">
        <v>50</v>
      </c>
      <c s="6" t="s">
        <v>785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587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957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282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587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957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285</v>
      </c>
      <c s="34" t="s">
        <v>2078</v>
      </c>
      <c s="35" t="s">
        <v>5</v>
      </c>
      <c s="6" t="s">
        <v>785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587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957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289</v>
      </c>
      <c s="34" t="s">
        <v>1424</v>
      </c>
      <c s="35" t="s">
        <v>5</v>
      </c>
      <c s="6" t="s">
        <v>730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587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957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293</v>
      </c>
      <c s="34" t="s">
        <v>733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587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957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296</v>
      </c>
      <c s="34" t="s">
        <v>752</v>
      </c>
      <c s="35" t="s">
        <v>5</v>
      </c>
      <c s="6" t="s">
        <v>753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587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957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299</v>
      </c>
      <c s="34" t="s">
        <v>754</v>
      </c>
      <c s="35" t="s">
        <v>5</v>
      </c>
      <c s="6" t="s">
        <v>755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587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957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302</v>
      </c>
      <c s="34" t="s">
        <v>737</v>
      </c>
      <c s="35" t="s">
        <v>5</v>
      </c>
      <c s="6" t="s">
        <v>738</v>
      </c>
      <c s="36" t="s">
        <v>913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587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957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305</v>
      </c>
      <c s="34" t="s">
        <v>739</v>
      </c>
      <c s="35" t="s">
        <v>5</v>
      </c>
      <c s="6" t="s">
        <v>740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587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957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308</v>
      </c>
      <c s="34" t="s">
        <v>2079</v>
      </c>
      <c s="35" t="s">
        <v>5</v>
      </c>
      <c s="6" t="s">
        <v>2080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587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957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311</v>
      </c>
      <c s="34" t="s">
        <v>2081</v>
      </c>
      <c s="35" t="s">
        <v>5</v>
      </c>
      <c s="6" t="s">
        <v>2082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587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315</v>
      </c>
      <c s="34" t="s">
        <v>2083</v>
      </c>
      <c s="35" t="s">
        <v>5</v>
      </c>
      <c s="6" t="s">
        <v>2084</v>
      </c>
      <c s="36" t="s">
        <v>707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587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318</v>
      </c>
      <c s="34" t="s">
        <v>2085</v>
      </c>
      <c s="35" t="s">
        <v>5</v>
      </c>
      <c s="6" t="s">
        <v>2086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587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957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321</v>
      </c>
      <c s="34" t="s">
        <v>860</v>
      </c>
      <c s="35" t="s">
        <v>5</v>
      </c>
      <c s="6" t="s">
        <v>861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587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957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324</v>
      </c>
      <c s="34" t="s">
        <v>2087</v>
      </c>
      <c s="35" t="s">
        <v>5</v>
      </c>
      <c s="6" t="s">
        <v>1491</v>
      </c>
      <c s="36" t="s">
        <v>918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1280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957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327</v>
      </c>
      <c s="34" t="s">
        <v>2088</v>
      </c>
      <c s="35" t="s">
        <v>5</v>
      </c>
      <c s="6" t="s">
        <v>2089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587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957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331</v>
      </c>
      <c s="34" t="s">
        <v>2090</v>
      </c>
      <c s="35" t="s">
        <v>5</v>
      </c>
      <c s="6" t="s">
        <v>2091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587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957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334</v>
      </c>
      <c s="34" t="s">
        <v>1353</v>
      </c>
      <c s="35" t="s">
        <v>5</v>
      </c>
      <c s="6" t="s">
        <v>1354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587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957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338</v>
      </c>
      <c s="34" t="s">
        <v>1358</v>
      </c>
      <c s="35" t="s">
        <v>5</v>
      </c>
      <c s="6" t="s">
        <v>1359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587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957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341</v>
      </c>
      <c s="34" t="s">
        <v>921</v>
      </c>
      <c s="35" t="s">
        <v>5</v>
      </c>
      <c s="6" t="s">
        <v>922</v>
      </c>
      <c s="36" t="s">
        <v>145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587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957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145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587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957</v>
      </c>
    </row>
    <row r="402" spans="1:5" ht="12.75">
      <c r="A402" t="s">
        <v>60</v>
      </c>
      <c r="E40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2096</v>
      </c>
      <c r="E8" s="30" t="s">
        <v>2095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2097</v>
      </c>
      <c r="E14" s="33" t="s">
        <v>2098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2099</v>
      </c>
      <c s="35" t="s">
        <v>5</v>
      </c>
      <c s="6" t="s">
        <v>2100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587</v>
      </c>
      <c>
        <f>(M15*21)/100</f>
      </c>
      <c t="s">
        <v>27</v>
      </c>
    </row>
    <row r="16" spans="1:5" ht="12.75">
      <c r="A16" s="35" t="s">
        <v>56</v>
      </c>
      <c r="E16" s="39" t="s">
        <v>1232</v>
      </c>
    </row>
    <row r="17" spans="1:5" ht="25.5">
      <c r="A17" s="35" t="s">
        <v>58</v>
      </c>
      <c r="E17" s="40" t="s">
        <v>2101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2102</v>
      </c>
      <c s="35" t="s">
        <v>5</v>
      </c>
      <c s="6" t="s">
        <v>2103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587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1232</v>
      </c>
    </row>
    <row r="22" spans="1:5" ht="89.25">
      <c r="A22" t="s">
        <v>60</v>
      </c>
      <c r="E22" s="39" t="s">
        <v>1042</v>
      </c>
    </row>
    <row r="23" spans="1:16" ht="12.75">
      <c r="A23" t="s">
        <v>49</v>
      </c>
      <c s="34" t="s">
        <v>69</v>
      </c>
      <c s="34" t="s">
        <v>2104</v>
      </c>
      <c s="35" t="s">
        <v>5</v>
      </c>
      <c s="6" t="s">
        <v>2105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587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1127</v>
      </c>
    </row>
    <row r="27" spans="1:16" ht="12.75">
      <c r="A27" t="s">
        <v>49</v>
      </c>
      <c s="34" t="s">
        <v>73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1232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77</v>
      </c>
      <c s="34" t="s">
        <v>2108</v>
      </c>
      <c s="35" t="s">
        <v>5</v>
      </c>
      <c s="6" t="s">
        <v>2109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1232</v>
      </c>
    </row>
    <row r="34" spans="1:5" ht="76.5">
      <c r="A34" t="s">
        <v>60</v>
      </c>
      <c r="E34" s="39" t="s">
        <v>1039</v>
      </c>
    </row>
    <row r="35" spans="1:16" ht="12.75">
      <c r="A35" t="s">
        <v>49</v>
      </c>
      <c s="34" t="s">
        <v>81</v>
      </c>
      <c s="34" t="s">
        <v>2110</v>
      </c>
      <c s="35" t="s">
        <v>5</v>
      </c>
      <c s="6" t="s">
        <v>2111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1232</v>
      </c>
    </row>
    <row r="38" spans="1:5" ht="51">
      <c r="A38" t="s">
        <v>60</v>
      </c>
      <c r="E38" s="39" t="s">
        <v>1127</v>
      </c>
    </row>
    <row r="39" spans="1:16" ht="12.75">
      <c r="A39" t="s">
        <v>49</v>
      </c>
      <c s="34" t="s">
        <v>85</v>
      </c>
      <c s="34" t="s">
        <v>2112</v>
      </c>
      <c s="35" t="s">
        <v>5</v>
      </c>
      <c s="6" t="s">
        <v>2113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2114</v>
      </c>
    </row>
    <row r="42" spans="1:5" ht="51">
      <c r="A42" t="s">
        <v>60</v>
      </c>
      <c r="E42" s="39" t="s">
        <v>1127</v>
      </c>
    </row>
    <row r="43" spans="1:16" ht="12.75">
      <c r="A43" t="s">
        <v>49</v>
      </c>
      <c s="34" t="s">
        <v>89</v>
      </c>
      <c s="34" t="s">
        <v>2115</v>
      </c>
      <c s="35" t="s">
        <v>5</v>
      </c>
      <c s="6" t="s">
        <v>2116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2117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93</v>
      </c>
      <c s="34" t="s">
        <v>2118</v>
      </c>
      <c s="35" t="s">
        <v>5</v>
      </c>
      <c s="6" t="s">
        <v>2119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1232</v>
      </c>
    </row>
    <row r="50" spans="1:5" ht="89.25">
      <c r="A50" t="s">
        <v>60</v>
      </c>
      <c r="E50" s="39" t="s">
        <v>1042</v>
      </c>
    </row>
    <row r="51" spans="1:16" ht="12.75">
      <c r="A51" t="s">
        <v>49</v>
      </c>
      <c s="34" t="s">
        <v>98</v>
      </c>
      <c s="34" t="s">
        <v>2120</v>
      </c>
      <c s="35" t="s">
        <v>5</v>
      </c>
      <c s="6" t="s">
        <v>2121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2117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103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2117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107</v>
      </c>
      <c s="34" t="s">
        <v>2124</v>
      </c>
      <c s="35" t="s">
        <v>5</v>
      </c>
      <c s="6" t="s">
        <v>2125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2126</v>
      </c>
    </row>
    <row r="62" spans="1:5" ht="51">
      <c r="A62" t="s">
        <v>60</v>
      </c>
      <c r="E62" s="39" t="s">
        <v>1127</v>
      </c>
    </row>
    <row r="63" spans="1:16" ht="12.75">
      <c r="A63" t="s">
        <v>49</v>
      </c>
      <c s="34" t="s">
        <v>110</v>
      </c>
      <c s="34" t="s">
        <v>2127</v>
      </c>
      <c s="35" t="s">
        <v>5</v>
      </c>
      <c s="6" t="s">
        <v>2128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1246</v>
      </c>
    </row>
    <row r="66" spans="1:5" ht="51">
      <c r="A66" t="s">
        <v>60</v>
      </c>
      <c r="E66" s="39" t="s">
        <v>1127</v>
      </c>
    </row>
    <row r="67" spans="1:16" ht="12.75">
      <c r="A67" t="s">
        <v>49</v>
      </c>
      <c s="34" t="s">
        <v>114</v>
      </c>
      <c s="34" t="s">
        <v>2129</v>
      </c>
      <c s="35" t="s">
        <v>5</v>
      </c>
      <c s="6" t="s">
        <v>2130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2131</v>
      </c>
    </row>
    <row r="70" spans="1:5" ht="51">
      <c r="A70" t="s">
        <v>60</v>
      </c>
      <c r="E70" s="39" t="s">
        <v>1127</v>
      </c>
    </row>
    <row r="71" spans="1:16" ht="12.75">
      <c r="A71" t="s">
        <v>49</v>
      </c>
      <c s="34" t="s">
        <v>117</v>
      </c>
      <c s="34" t="s">
        <v>2132</v>
      </c>
      <c s="35" t="s">
        <v>5</v>
      </c>
      <c s="6" t="s">
        <v>2133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2134</v>
      </c>
    </row>
    <row r="74" spans="1:5" ht="76.5">
      <c r="A74" t="s">
        <v>60</v>
      </c>
      <c r="E74" s="39" t="s">
        <v>1039</v>
      </c>
    </row>
    <row r="75" spans="1:16" ht="12.75">
      <c r="A75" t="s">
        <v>49</v>
      </c>
      <c s="34" t="s">
        <v>120</v>
      </c>
      <c s="34" t="s">
        <v>2135</v>
      </c>
      <c s="35" t="s">
        <v>5</v>
      </c>
      <c s="6" t="s">
        <v>2136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2137</v>
      </c>
    </row>
    <row r="78" spans="1:5" ht="89.25">
      <c r="A78" t="s">
        <v>60</v>
      </c>
      <c r="E78" s="39" t="s">
        <v>1042</v>
      </c>
    </row>
    <row r="79" spans="1:16" ht="25.5">
      <c r="A79" t="s">
        <v>49</v>
      </c>
      <c s="34" t="s">
        <v>123</v>
      </c>
      <c s="34" t="s">
        <v>2056</v>
      </c>
      <c s="35" t="s">
        <v>5</v>
      </c>
      <c s="6" t="s">
        <v>2057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2138</v>
      </c>
    </row>
    <row r="82" spans="1:5" ht="51">
      <c r="A82" t="s">
        <v>60</v>
      </c>
      <c r="E82" s="39" t="s">
        <v>1127</v>
      </c>
    </row>
    <row r="83" spans="1:16" ht="25.5">
      <c r="A83" t="s">
        <v>49</v>
      </c>
      <c s="34" t="s">
        <v>127</v>
      </c>
      <c s="34" t="s">
        <v>2054</v>
      </c>
      <c s="35" t="s">
        <v>5</v>
      </c>
      <c s="6" t="s">
        <v>2055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1249</v>
      </c>
    </row>
    <row r="86" spans="1:5" ht="51">
      <c r="A86" t="s">
        <v>60</v>
      </c>
      <c r="E86" s="39" t="s">
        <v>1127</v>
      </c>
    </row>
    <row r="87" spans="1:16" ht="12.75">
      <c r="A87" t="s">
        <v>49</v>
      </c>
      <c s="34" t="s">
        <v>130</v>
      </c>
      <c s="34" t="s">
        <v>2062</v>
      </c>
      <c s="35" t="s">
        <v>5</v>
      </c>
      <c s="6" t="s">
        <v>2139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2140</v>
      </c>
    </row>
    <row r="90" spans="1:5" ht="76.5">
      <c r="A90" t="s">
        <v>60</v>
      </c>
      <c r="E90" s="39" t="s">
        <v>1039</v>
      </c>
    </row>
    <row r="91" spans="1:16" ht="25.5">
      <c r="A91" t="s">
        <v>49</v>
      </c>
      <c s="34" t="s">
        <v>133</v>
      </c>
      <c s="34" t="s">
        <v>2141</v>
      </c>
      <c s="35" t="s">
        <v>5</v>
      </c>
      <c s="6" t="s">
        <v>2142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2143</v>
      </c>
    </row>
    <row r="94" spans="1:5" ht="51">
      <c r="A94" t="s">
        <v>60</v>
      </c>
      <c r="E94" s="39" t="s">
        <v>1127</v>
      </c>
    </row>
    <row r="95" spans="1:16" ht="25.5">
      <c r="A95" t="s">
        <v>49</v>
      </c>
      <c s="34" t="s">
        <v>136</v>
      </c>
      <c s="34" t="s">
        <v>2144</v>
      </c>
      <c s="35" t="s">
        <v>5</v>
      </c>
      <c s="6" t="s">
        <v>2145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2146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2143</v>
      </c>
    </row>
    <row r="98" spans="1:5" ht="76.5">
      <c r="A98" t="s">
        <v>60</v>
      </c>
      <c r="E98" s="39" t="s">
        <v>1039</v>
      </c>
    </row>
    <row r="99" spans="1:16" ht="12.75">
      <c r="A99" t="s">
        <v>49</v>
      </c>
      <c s="34" t="s">
        <v>139</v>
      </c>
      <c s="34" t="s">
        <v>2147</v>
      </c>
      <c s="35" t="s">
        <v>5</v>
      </c>
      <c s="6" t="s">
        <v>2148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2149</v>
      </c>
    </row>
    <row r="102" spans="1:5" ht="51">
      <c r="A102" t="s">
        <v>60</v>
      </c>
      <c r="E102" s="39" t="s">
        <v>1127</v>
      </c>
    </row>
    <row r="103" spans="1:16" ht="12.75">
      <c r="A103" t="s">
        <v>49</v>
      </c>
      <c s="34" t="s">
        <v>142</v>
      </c>
      <c s="34" t="s">
        <v>2150</v>
      </c>
      <c s="35" t="s">
        <v>5</v>
      </c>
      <c s="6" t="s">
        <v>2151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2152</v>
      </c>
    </row>
    <row r="106" spans="1:5" ht="51">
      <c r="A106" t="s">
        <v>60</v>
      </c>
      <c r="E106" s="39" t="s">
        <v>1127</v>
      </c>
    </row>
    <row r="107" spans="1:16" ht="12.75">
      <c r="A107" t="s">
        <v>49</v>
      </c>
      <c s="34" t="s">
        <v>147</v>
      </c>
      <c s="34" t="s">
        <v>2066</v>
      </c>
      <c s="35" t="s">
        <v>5</v>
      </c>
      <c s="6" t="s">
        <v>1881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2153</v>
      </c>
    </row>
    <row r="110" spans="1:5" ht="76.5">
      <c r="A110" t="s">
        <v>60</v>
      </c>
      <c r="E110" s="39" t="s">
        <v>1039</v>
      </c>
    </row>
    <row r="111" spans="1:16" ht="12.75">
      <c r="A111" t="s">
        <v>49</v>
      </c>
      <c s="34" t="s">
        <v>151</v>
      </c>
      <c s="34" t="s">
        <v>2154</v>
      </c>
      <c s="35" t="s">
        <v>5</v>
      </c>
      <c s="6" t="s">
        <v>2155</v>
      </c>
      <c s="36" t="s">
        <v>956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2146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1748</v>
      </c>
      <c r="E115" s="33" t="s">
        <v>2156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155</v>
      </c>
      <c s="34" t="s">
        <v>2157</v>
      </c>
      <c s="35" t="s">
        <v>5</v>
      </c>
      <c s="6" t="s">
        <v>2158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2159</v>
      </c>
    </row>
    <row r="119" spans="1:5" ht="51">
      <c r="A119" t="s">
        <v>60</v>
      </c>
      <c r="E119" s="39" t="s">
        <v>1127</v>
      </c>
    </row>
    <row r="120" spans="1:16" ht="12.75">
      <c r="A120" t="s">
        <v>49</v>
      </c>
      <c s="34" t="s">
        <v>158</v>
      </c>
      <c s="34" t="s">
        <v>2160</v>
      </c>
      <c s="35" t="s">
        <v>5</v>
      </c>
      <c s="6" t="s">
        <v>2161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2159</v>
      </c>
    </row>
    <row r="123" spans="1:5" ht="76.5">
      <c r="A123" t="s">
        <v>60</v>
      </c>
      <c r="E123" s="39" t="s">
        <v>1039</v>
      </c>
    </row>
    <row r="124" spans="1:16" ht="25.5">
      <c r="A124" t="s">
        <v>49</v>
      </c>
      <c s="34" t="s">
        <v>161</v>
      </c>
      <c s="34" t="s">
        <v>2162</v>
      </c>
      <c s="35" t="s">
        <v>5</v>
      </c>
      <c s="6" t="s">
        <v>2163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2159</v>
      </c>
    </row>
    <row r="127" spans="1:5" ht="89.25">
      <c r="A127" t="s">
        <v>60</v>
      </c>
      <c r="E127" s="39" t="s">
        <v>1042</v>
      </c>
    </row>
    <row r="128" spans="1:16" ht="12.75">
      <c r="A128" t="s">
        <v>49</v>
      </c>
      <c s="34" t="s">
        <v>652</v>
      </c>
      <c s="34" t="s">
        <v>2164</v>
      </c>
      <c s="35" t="s">
        <v>5</v>
      </c>
      <c s="6" t="s">
        <v>2165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1127</v>
      </c>
    </row>
    <row r="132" spans="1:16" ht="12.75">
      <c r="A132" t="s">
        <v>49</v>
      </c>
      <c s="34" t="s">
        <v>656</v>
      </c>
      <c s="34" t="s">
        <v>2166</v>
      </c>
      <c s="35" t="s">
        <v>5</v>
      </c>
      <c s="6" t="s">
        <v>2167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1039</v>
      </c>
    </row>
    <row r="136" spans="1:16" ht="12.75">
      <c r="A136" t="s">
        <v>49</v>
      </c>
      <c s="34" t="s">
        <v>660</v>
      </c>
      <c s="34" t="s">
        <v>2168</v>
      </c>
      <c s="35" t="s">
        <v>5</v>
      </c>
      <c s="6" t="s">
        <v>2169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1127</v>
      </c>
    </row>
    <row r="140" spans="1:16" ht="12.75">
      <c r="A140" t="s">
        <v>49</v>
      </c>
      <c s="34" t="s">
        <v>664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1232</v>
      </c>
    </row>
    <row r="143" spans="1:5" ht="51">
      <c r="A143" t="s">
        <v>60</v>
      </c>
      <c r="E143" s="39" t="s">
        <v>1127</v>
      </c>
    </row>
    <row r="144" spans="1:16" ht="12.75">
      <c r="A144" t="s">
        <v>49</v>
      </c>
      <c s="34" t="s">
        <v>634</v>
      </c>
      <c s="34" t="s">
        <v>2172</v>
      </c>
      <c s="35" t="s">
        <v>5</v>
      </c>
      <c s="6" t="s">
        <v>2173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1232</v>
      </c>
    </row>
    <row r="147" spans="1:5" ht="76.5">
      <c r="A147" t="s">
        <v>60</v>
      </c>
      <c r="E147" s="39" t="s">
        <v>1039</v>
      </c>
    </row>
    <row r="148" spans="1:16" ht="12.75">
      <c r="A148" t="s">
        <v>49</v>
      </c>
      <c s="34" t="s">
        <v>670</v>
      </c>
      <c s="34" t="s">
        <v>2174</v>
      </c>
      <c s="35" t="s">
        <v>5</v>
      </c>
      <c s="6" t="s">
        <v>2175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1232</v>
      </c>
    </row>
    <row r="151" spans="1:5" ht="89.25">
      <c r="A151" t="s">
        <v>60</v>
      </c>
      <c r="E151" s="39" t="s">
        <v>1042</v>
      </c>
    </row>
    <row r="152" spans="1:16" ht="12.75">
      <c r="A152" t="s">
        <v>49</v>
      </c>
      <c s="34" t="s">
        <v>673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1232</v>
      </c>
    </row>
    <row r="155" spans="1:5" ht="114.75">
      <c r="A155" t="s">
        <v>60</v>
      </c>
      <c r="E155" s="39" t="s">
        <v>1133</v>
      </c>
    </row>
    <row r="156" spans="1:16" ht="12.75">
      <c r="A156" t="s">
        <v>49</v>
      </c>
      <c s="34" t="s">
        <v>164</v>
      </c>
      <c s="34" t="s">
        <v>2178</v>
      </c>
      <c s="35" t="s">
        <v>5</v>
      </c>
      <c s="6" t="s">
        <v>2179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2180</v>
      </c>
    </row>
    <row r="159" spans="1:5" ht="51">
      <c r="A159" t="s">
        <v>60</v>
      </c>
      <c r="E159" s="39" t="s">
        <v>1127</v>
      </c>
    </row>
    <row r="160" spans="1:16" ht="12.75">
      <c r="A160" t="s">
        <v>49</v>
      </c>
      <c s="34" t="s">
        <v>167</v>
      </c>
      <c s="34" t="s">
        <v>2181</v>
      </c>
      <c s="35" t="s">
        <v>5</v>
      </c>
      <c s="6" t="s">
        <v>2182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2180</v>
      </c>
    </row>
    <row r="163" spans="1:5" ht="76.5">
      <c r="A163" t="s">
        <v>60</v>
      </c>
      <c r="E163" s="39" t="s">
        <v>1039</v>
      </c>
    </row>
    <row r="164" spans="1:16" ht="12.75">
      <c r="A164" t="s">
        <v>49</v>
      </c>
      <c s="34" t="s">
        <v>170</v>
      </c>
      <c s="34" t="s">
        <v>2183</v>
      </c>
      <c s="35" t="s">
        <v>5</v>
      </c>
      <c s="6" t="s">
        <v>2184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2180</v>
      </c>
    </row>
    <row r="167" spans="1:5" ht="51">
      <c r="A167" t="s">
        <v>60</v>
      </c>
      <c r="E167" s="39" t="s">
        <v>1127</v>
      </c>
    </row>
    <row r="168" spans="1:16" ht="12.75">
      <c r="A168" t="s">
        <v>49</v>
      </c>
      <c s="34" t="s">
        <v>173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2180</v>
      </c>
    </row>
    <row r="171" spans="1:5" ht="76.5">
      <c r="A171" t="s">
        <v>60</v>
      </c>
      <c r="E171" s="39" t="s">
        <v>1039</v>
      </c>
    </row>
    <row r="172" spans="1:16" ht="12.75">
      <c r="A172" t="s">
        <v>49</v>
      </c>
      <c s="34" t="s">
        <v>176</v>
      </c>
      <c s="34" t="s">
        <v>2187</v>
      </c>
      <c s="35" t="s">
        <v>5</v>
      </c>
      <c s="6" t="s">
        <v>2188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2189</v>
      </c>
    </row>
    <row r="175" spans="1:5" ht="51">
      <c r="A175" t="s">
        <v>60</v>
      </c>
      <c r="E175" s="39" t="s">
        <v>1127</v>
      </c>
    </row>
    <row r="176" spans="1:16" ht="12.75">
      <c r="A176" t="s">
        <v>49</v>
      </c>
      <c s="34" t="s">
        <v>179</v>
      </c>
      <c s="34" t="s">
        <v>2190</v>
      </c>
      <c s="35" t="s">
        <v>5</v>
      </c>
      <c s="6" t="s">
        <v>2191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2189</v>
      </c>
    </row>
    <row r="179" spans="1:5" ht="114.75">
      <c r="A179" t="s">
        <v>60</v>
      </c>
      <c r="E179" s="39" t="s">
        <v>1133</v>
      </c>
    </row>
    <row r="180" spans="1:16" ht="12.75">
      <c r="A180" t="s">
        <v>49</v>
      </c>
      <c s="34" t="s">
        <v>182</v>
      </c>
      <c s="34" t="s">
        <v>2192</v>
      </c>
      <c s="35" t="s">
        <v>5</v>
      </c>
      <c s="6" t="s">
        <v>2193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2189</v>
      </c>
    </row>
    <row r="183" spans="1:5" ht="114.75">
      <c r="A183" t="s">
        <v>60</v>
      </c>
      <c r="E183" s="39" t="s">
        <v>1133</v>
      </c>
    </row>
    <row r="184" spans="1:16" ht="12.75">
      <c r="A184" t="s">
        <v>49</v>
      </c>
      <c s="34" t="s">
        <v>185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2189</v>
      </c>
    </row>
    <row r="187" spans="1:5" ht="76.5">
      <c r="A187" t="s">
        <v>60</v>
      </c>
      <c r="E187" s="39" t="s">
        <v>1039</v>
      </c>
    </row>
    <row r="188" spans="1:16" ht="12.75">
      <c r="A188" t="s">
        <v>49</v>
      </c>
      <c s="34" t="s">
        <v>188</v>
      </c>
      <c s="34" t="s">
        <v>2196</v>
      </c>
      <c s="35" t="s">
        <v>5</v>
      </c>
      <c s="6" t="s">
        <v>2197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2198</v>
      </c>
    </row>
    <row r="191" spans="1:5" ht="38.25">
      <c r="A191" t="s">
        <v>60</v>
      </c>
      <c r="E191" s="39" t="s">
        <v>2199</v>
      </c>
    </row>
    <row r="192" spans="1:16" ht="12.75">
      <c r="A192" t="s">
        <v>49</v>
      </c>
      <c s="34" t="s">
        <v>191</v>
      </c>
      <c s="34" t="s">
        <v>2200</v>
      </c>
      <c s="35" t="s">
        <v>5</v>
      </c>
      <c s="6" t="s">
        <v>2201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2198</v>
      </c>
    </row>
    <row r="195" spans="1:5" ht="63.75">
      <c r="A195" t="s">
        <v>60</v>
      </c>
      <c r="E195" s="39" t="s">
        <v>2202</v>
      </c>
    </row>
    <row r="196" spans="1:16" ht="12.75">
      <c r="A196" t="s">
        <v>49</v>
      </c>
      <c s="34" t="s">
        <v>194</v>
      </c>
      <c s="34" t="s">
        <v>2203</v>
      </c>
      <c s="35" t="s">
        <v>5</v>
      </c>
      <c s="6" t="s">
        <v>2204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2205</v>
      </c>
    </row>
    <row r="199" spans="1:5" ht="51">
      <c r="A199" t="s">
        <v>60</v>
      </c>
      <c r="E199" s="39" t="s">
        <v>2206</v>
      </c>
    </row>
    <row r="200" spans="1:16" ht="12.75">
      <c r="A200" t="s">
        <v>49</v>
      </c>
      <c s="34" t="s">
        <v>197</v>
      </c>
      <c s="34" t="s">
        <v>2207</v>
      </c>
      <c s="35" t="s">
        <v>5</v>
      </c>
      <c s="6" t="s">
        <v>2208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2205</v>
      </c>
    </row>
    <row r="203" spans="1:5" ht="76.5">
      <c r="A203" t="s">
        <v>60</v>
      </c>
      <c r="E203" s="39" t="s">
        <v>2209</v>
      </c>
    </row>
    <row r="204" spans="1:16" ht="12.75">
      <c r="A204" t="s">
        <v>49</v>
      </c>
      <c s="34" t="s">
        <v>200</v>
      </c>
      <c s="34" t="s">
        <v>2210</v>
      </c>
      <c s="35" t="s">
        <v>5</v>
      </c>
      <c s="6" t="s">
        <v>2211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2212</v>
      </c>
    </row>
    <row r="207" spans="1:5" ht="89.25">
      <c r="A207" t="s">
        <v>60</v>
      </c>
      <c r="E207" s="39" t="s">
        <v>2213</v>
      </c>
    </row>
    <row r="208" spans="1:16" ht="12.75">
      <c r="A208" t="s">
        <v>49</v>
      </c>
      <c s="34" t="s">
        <v>203</v>
      </c>
      <c s="34" t="s">
        <v>2214</v>
      </c>
      <c s="35" t="s">
        <v>5</v>
      </c>
      <c s="6" t="s">
        <v>2215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2216</v>
      </c>
    </row>
    <row r="211" spans="1:5" ht="51">
      <c r="A211" t="s">
        <v>60</v>
      </c>
      <c r="E211" s="39" t="s">
        <v>1127</v>
      </c>
    </row>
    <row r="212" spans="1:16" ht="12.75">
      <c r="A212" t="s">
        <v>49</v>
      </c>
      <c s="34" t="s">
        <v>206</v>
      </c>
      <c s="34" t="s">
        <v>2217</v>
      </c>
      <c s="35" t="s">
        <v>5</v>
      </c>
      <c s="6" t="s">
        <v>2218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2216</v>
      </c>
    </row>
    <row r="215" spans="1:5" ht="76.5">
      <c r="A215" t="s">
        <v>60</v>
      </c>
      <c r="E215" s="39" t="s">
        <v>1143</v>
      </c>
    </row>
    <row r="216" spans="1:13" ht="12.75">
      <c r="A216" t="s">
        <v>46</v>
      </c>
      <c r="C216" s="31" t="s">
        <v>1756</v>
      </c>
      <c r="E216" s="33" t="s">
        <v>2219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209</v>
      </c>
      <c s="34" t="s">
        <v>921</v>
      </c>
      <c s="35" t="s">
        <v>5</v>
      </c>
      <c s="6" t="s">
        <v>922</v>
      </c>
      <c s="36" t="s">
        <v>145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1338</v>
      </c>
    </row>
    <row r="221" spans="1:16" ht="12.75">
      <c r="A221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145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1339</v>
      </c>
    </row>
    <row r="225" spans="1:16" ht="12.75">
      <c r="A225" t="s">
        <v>49</v>
      </c>
      <c s="34" t="s">
        <v>216</v>
      </c>
      <c s="34" t="s">
        <v>2220</v>
      </c>
      <c s="35" t="s">
        <v>5</v>
      </c>
      <c s="6" t="s">
        <v>2221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1355</v>
      </c>
    </row>
    <row r="229" spans="1:16" ht="12.75">
      <c r="A229" t="s">
        <v>49</v>
      </c>
      <c s="34" t="s">
        <v>219</v>
      </c>
      <c s="34" t="s">
        <v>2222</v>
      </c>
      <c s="35" t="s">
        <v>5</v>
      </c>
      <c s="6" t="s">
        <v>2223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1360</v>
      </c>
    </row>
    <row r="233" spans="1:16" ht="12.75">
      <c r="A233" t="s">
        <v>49</v>
      </c>
      <c s="34" t="s">
        <v>222</v>
      </c>
      <c s="34" t="s">
        <v>1353</v>
      </c>
      <c s="35" t="s">
        <v>5</v>
      </c>
      <c s="6" t="s">
        <v>1354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587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1355</v>
      </c>
    </row>
    <row r="237" spans="1:16" ht="12.75">
      <c r="A237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587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1355</v>
      </c>
    </row>
    <row r="241" spans="1:16" ht="12.75">
      <c r="A241" t="s">
        <v>49</v>
      </c>
      <c s="34" t="s">
        <v>228</v>
      </c>
      <c s="34" t="s">
        <v>1358</v>
      </c>
      <c s="35" t="s">
        <v>5</v>
      </c>
      <c s="6" t="s">
        <v>1359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587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1360</v>
      </c>
    </row>
    <row r="245" spans="1:16" ht="12.75">
      <c r="A245" t="s">
        <v>49</v>
      </c>
      <c s="34" t="s">
        <v>231</v>
      </c>
      <c s="34" t="s">
        <v>1494</v>
      </c>
      <c s="35" t="s">
        <v>5</v>
      </c>
      <c s="6" t="s">
        <v>1495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587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1127</v>
      </c>
    </row>
    <row r="249" spans="1:16" ht="12.75">
      <c r="A249" t="s">
        <v>49</v>
      </c>
      <c s="34" t="s">
        <v>234</v>
      </c>
      <c s="34" t="s">
        <v>2224</v>
      </c>
      <c s="35" t="s">
        <v>5</v>
      </c>
      <c s="6" t="s">
        <v>2225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587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1127</v>
      </c>
    </row>
    <row r="253" spans="1:16" ht="12.75">
      <c r="A253" t="s">
        <v>49</v>
      </c>
      <c s="34" t="s">
        <v>237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587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1127</v>
      </c>
    </row>
    <row r="257" spans="1:16" ht="12.75">
      <c r="A257" t="s">
        <v>49</v>
      </c>
      <c s="34" t="s">
        <v>240</v>
      </c>
      <c s="34" t="s">
        <v>2228</v>
      </c>
      <c s="35" t="s">
        <v>5</v>
      </c>
      <c s="6" t="s">
        <v>2229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587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1127</v>
      </c>
    </row>
    <row r="261" spans="1:16" ht="12.75">
      <c r="A261" t="s">
        <v>49</v>
      </c>
      <c s="34" t="s">
        <v>243</v>
      </c>
      <c s="34" t="s">
        <v>1496</v>
      </c>
      <c s="35" t="s">
        <v>5</v>
      </c>
      <c s="6" t="s">
        <v>1497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587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1039</v>
      </c>
    </row>
    <row r="265" spans="1:16" ht="12.75">
      <c r="A265" t="s">
        <v>49</v>
      </c>
      <c s="34" t="s">
        <v>745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587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1127</v>
      </c>
    </row>
    <row r="269" spans="1:16" ht="12.75">
      <c r="A269" t="s">
        <v>49</v>
      </c>
      <c s="34" t="s">
        <v>635</v>
      </c>
      <c s="34" t="s">
        <v>2232</v>
      </c>
      <c s="35" t="s">
        <v>5</v>
      </c>
      <c s="6" t="s">
        <v>2233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587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1039</v>
      </c>
    </row>
    <row r="273" spans="1:16" ht="12.75">
      <c r="A273" t="s">
        <v>49</v>
      </c>
      <c s="34" t="s">
        <v>246</v>
      </c>
      <c s="34" t="s">
        <v>2234</v>
      </c>
      <c s="35" t="s">
        <v>5</v>
      </c>
      <c s="6" t="s">
        <v>2235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2146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1039</v>
      </c>
    </row>
    <row r="277" spans="1:16" ht="12.75">
      <c r="A277" t="s">
        <v>49</v>
      </c>
      <c s="34" t="s">
        <v>249</v>
      </c>
      <c s="34" t="s">
        <v>2236</v>
      </c>
      <c s="35" t="s">
        <v>5</v>
      </c>
      <c s="6" t="s">
        <v>2237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2146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1042</v>
      </c>
    </row>
    <row r="281" spans="1:16" ht="12.75">
      <c r="A281" t="s">
        <v>49</v>
      </c>
      <c s="34" t="s">
        <v>252</v>
      </c>
      <c s="34" t="s">
        <v>943</v>
      </c>
      <c s="35" t="s">
        <v>5</v>
      </c>
      <c s="6" t="s">
        <v>944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587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1127</v>
      </c>
    </row>
    <row r="285" spans="1:16" ht="12.75">
      <c r="A285" t="s">
        <v>49</v>
      </c>
      <c s="34" t="s">
        <v>255</v>
      </c>
      <c s="34" t="s">
        <v>1500</v>
      </c>
      <c s="35" t="s">
        <v>5</v>
      </c>
      <c s="6" t="s">
        <v>946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587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1501</v>
      </c>
    </row>
    <row r="289" spans="1:16" ht="12.75">
      <c r="A289" t="s">
        <v>49</v>
      </c>
      <c s="34" t="s">
        <v>258</v>
      </c>
      <c s="34" t="s">
        <v>2238</v>
      </c>
      <c s="35" t="s">
        <v>5</v>
      </c>
      <c s="6" t="s">
        <v>2239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587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1127</v>
      </c>
    </row>
    <row r="293" spans="1:16" ht="12.75">
      <c r="A293" t="s">
        <v>49</v>
      </c>
      <c s="34" t="s">
        <v>261</v>
      </c>
      <c s="34" t="s">
        <v>807</v>
      </c>
      <c s="35" t="s">
        <v>5</v>
      </c>
      <c s="6" t="s">
        <v>808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587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1142</v>
      </c>
    </row>
    <row r="297" spans="1:16" ht="12.75">
      <c r="A297" t="s">
        <v>49</v>
      </c>
      <c s="34" t="s">
        <v>264</v>
      </c>
      <c s="34" t="s">
        <v>809</v>
      </c>
      <c s="35" t="s">
        <v>5</v>
      </c>
      <c s="6" t="s">
        <v>810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587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1143</v>
      </c>
    </row>
    <row r="301" spans="1:13" ht="12.75">
      <c r="A301" t="s">
        <v>46</v>
      </c>
      <c r="C301" s="31" t="s">
        <v>2240</v>
      </c>
      <c r="E301" s="33" t="s">
        <v>2241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267</v>
      </c>
      <c s="34" t="s">
        <v>1345</v>
      </c>
      <c s="35" t="s">
        <v>5</v>
      </c>
      <c s="6" t="s">
        <v>1346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587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1347</v>
      </c>
    </row>
    <row r="306" spans="1:16" ht="12.75">
      <c r="A306" t="s">
        <v>49</v>
      </c>
      <c s="34" t="s">
        <v>270</v>
      </c>
      <c s="34" t="s">
        <v>1703</v>
      </c>
      <c s="35" t="s">
        <v>5</v>
      </c>
      <c s="6" t="s">
        <v>1704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587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1347</v>
      </c>
    </row>
    <row r="310" spans="1:16" ht="12.75">
      <c r="A310" t="s">
        <v>49</v>
      </c>
      <c s="34" t="s">
        <v>273</v>
      </c>
      <c s="34" t="s">
        <v>2242</v>
      </c>
      <c s="35" t="s">
        <v>5</v>
      </c>
      <c s="6" t="s">
        <v>2243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587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1347</v>
      </c>
    </row>
    <row r="314" spans="1:16" ht="25.5">
      <c r="A314" t="s">
        <v>49</v>
      </c>
      <c s="34" t="s">
        <v>276</v>
      </c>
      <c s="34" t="s">
        <v>1350</v>
      </c>
      <c s="35" t="s">
        <v>5</v>
      </c>
      <c s="6" t="s">
        <v>1351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587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1352</v>
      </c>
    </row>
    <row r="318" spans="1:16" ht="25.5">
      <c r="A318" t="s">
        <v>49</v>
      </c>
      <c s="34" t="s">
        <v>279</v>
      </c>
      <c s="34" t="s">
        <v>2244</v>
      </c>
      <c s="35" t="s">
        <v>5</v>
      </c>
      <c s="6" t="s">
        <v>2245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587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1352</v>
      </c>
    </row>
    <row r="322" spans="1:16" ht="12.75">
      <c r="A322" t="s">
        <v>49</v>
      </c>
      <c s="34" t="s">
        <v>282</v>
      </c>
      <c s="34" t="s">
        <v>1138</v>
      </c>
      <c s="35" t="s">
        <v>5</v>
      </c>
      <c s="6" t="s">
        <v>1139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587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1140</v>
      </c>
    </row>
    <row r="326" spans="1:16" ht="12.75">
      <c r="A326" t="s">
        <v>49</v>
      </c>
      <c s="34" t="s">
        <v>285</v>
      </c>
      <c s="34" t="s">
        <v>2246</v>
      </c>
      <c s="35" t="s">
        <v>5</v>
      </c>
      <c s="6" t="s">
        <v>2247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587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1140</v>
      </c>
    </row>
    <row r="330" spans="1:16" ht="12.75">
      <c r="A330" t="s">
        <v>49</v>
      </c>
      <c s="34" t="s">
        <v>289</v>
      </c>
      <c s="34" t="s">
        <v>2248</v>
      </c>
      <c s="35" t="s">
        <v>5</v>
      </c>
      <c s="6" t="s">
        <v>2249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587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1140</v>
      </c>
    </row>
    <row r="334" spans="1:16" ht="12.75">
      <c r="A334" t="s">
        <v>49</v>
      </c>
      <c s="34" t="s">
        <v>293</v>
      </c>
      <c s="34" t="s">
        <v>2250</v>
      </c>
      <c s="35" t="s">
        <v>5</v>
      </c>
      <c s="6" t="s">
        <v>2251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587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1140</v>
      </c>
    </row>
    <row r="338" spans="1:16" ht="12.75">
      <c r="A338" t="s">
        <v>49</v>
      </c>
      <c s="34" t="s">
        <v>296</v>
      </c>
      <c s="34" t="s">
        <v>642</v>
      </c>
      <c s="35" t="s">
        <v>5</v>
      </c>
      <c s="6" t="s">
        <v>643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587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1031</v>
      </c>
    </row>
    <row r="342" spans="1:16" ht="12.75">
      <c r="A342" t="s">
        <v>49</v>
      </c>
      <c s="34" t="s">
        <v>299</v>
      </c>
      <c s="34" t="s">
        <v>2252</v>
      </c>
      <c s="35" t="s">
        <v>5</v>
      </c>
      <c s="6" t="s">
        <v>2253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587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1157</v>
      </c>
    </row>
    <row r="346" spans="1:16" ht="25.5">
      <c r="A346" t="s">
        <v>49</v>
      </c>
      <c s="34" t="s">
        <v>302</v>
      </c>
      <c s="34" t="s">
        <v>2254</v>
      </c>
      <c s="35" t="s">
        <v>5</v>
      </c>
      <c s="6" t="s">
        <v>2255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587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993</v>
      </c>
    </row>
    <row r="350" spans="1:16" ht="25.5">
      <c r="A350" t="s">
        <v>49</v>
      </c>
      <c s="34" t="s">
        <v>305</v>
      </c>
      <c s="34" t="s">
        <v>2256</v>
      </c>
      <c s="35" t="s">
        <v>5</v>
      </c>
      <c s="6" t="s">
        <v>2257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587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993</v>
      </c>
    </row>
    <row r="354" spans="1:16" ht="25.5">
      <c r="A354" t="s">
        <v>49</v>
      </c>
      <c s="34" t="s">
        <v>308</v>
      </c>
      <c s="34" t="s">
        <v>1662</v>
      </c>
      <c s="35" t="s">
        <v>5</v>
      </c>
      <c s="6" t="s">
        <v>1663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587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993</v>
      </c>
    </row>
    <row r="358" spans="1:13" ht="12.75">
      <c r="A358" t="s">
        <v>46</v>
      </c>
      <c r="C358" s="31" t="s">
        <v>89</v>
      </c>
      <c r="E358" s="33" t="s">
        <v>953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311</v>
      </c>
      <c s="34" t="s">
        <v>954</v>
      </c>
      <c s="35" t="s">
        <v>98</v>
      </c>
      <c s="6" t="s">
        <v>955</v>
      </c>
      <c s="36" t="s">
        <v>956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957</v>
      </c>
    </row>
    <row r="362" spans="1:5" ht="12.75">
      <c r="A362" t="s">
        <v>60</v>
      </c>
      <c r="E362" s="39" t="s">
        <v>958</v>
      </c>
    </row>
    <row r="363" spans="1:16" ht="12.75">
      <c r="A363" t="s">
        <v>49</v>
      </c>
      <c s="34" t="s">
        <v>315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2258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957</v>
      </c>
    </row>
    <row r="366" spans="1:5" ht="12.75">
      <c r="A366" t="s">
        <v>60</v>
      </c>
      <c r="E36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2261</v>
      </c>
      <c r="E8" s="30" t="s">
        <v>2260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971</v>
      </c>
      <c s="35" t="s">
        <v>972</v>
      </c>
      <c s="6" t="s">
        <v>973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975</v>
      </c>
    </row>
    <row r="18" spans="1:16" ht="25.5">
      <c r="A18" t="s">
        <v>49</v>
      </c>
      <c s="34" t="s">
        <v>26</v>
      </c>
      <c s="34" t="s">
        <v>977</v>
      </c>
      <c s="35" t="s">
        <v>978</v>
      </c>
      <c s="6" t="s">
        <v>979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273</v>
      </c>
      <c r="E26" s="33" t="s">
        <v>645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943</v>
      </c>
      <c s="35" t="s">
        <v>5</v>
      </c>
      <c s="6" t="s">
        <v>944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1127</v>
      </c>
    </row>
    <row r="31" spans="1:16" ht="12.75">
      <c r="A31" t="s">
        <v>49</v>
      </c>
      <c s="34" t="s">
        <v>27</v>
      </c>
      <c s="34" t="s">
        <v>2262</v>
      </c>
      <c s="35" t="s">
        <v>5</v>
      </c>
      <c s="6" t="s">
        <v>2263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1127</v>
      </c>
    </row>
    <row r="35" spans="1:16" ht="12.75">
      <c r="A35" t="s">
        <v>49</v>
      </c>
      <c s="34" t="s">
        <v>26</v>
      </c>
      <c s="34" t="s">
        <v>1500</v>
      </c>
      <c s="35" t="s">
        <v>5</v>
      </c>
      <c s="6" t="s">
        <v>946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1501</v>
      </c>
    </row>
    <row r="39" spans="1:16" ht="12.75">
      <c r="A39" t="s">
        <v>49</v>
      </c>
      <c s="34" t="s">
        <v>69</v>
      </c>
      <c s="34" t="s">
        <v>2264</v>
      </c>
      <c s="35" t="s">
        <v>5</v>
      </c>
      <c s="6" t="s">
        <v>2265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1501</v>
      </c>
    </row>
    <row r="43" spans="1:16" ht="12.75">
      <c r="A43" t="s">
        <v>49</v>
      </c>
      <c s="34" t="s">
        <v>73</v>
      </c>
      <c s="34" t="s">
        <v>2224</v>
      </c>
      <c s="35" t="s">
        <v>5</v>
      </c>
      <c s="6" t="s">
        <v>2225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1127</v>
      </c>
    </row>
    <row r="47" spans="1:16" ht="12.75">
      <c r="A47" t="s">
        <v>49</v>
      </c>
      <c s="34" t="s">
        <v>77</v>
      </c>
      <c s="34" t="s">
        <v>1494</v>
      </c>
      <c s="35" t="s">
        <v>5</v>
      </c>
      <c s="6" t="s">
        <v>1495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1127</v>
      </c>
    </row>
    <row r="51" spans="1:16" ht="12.75">
      <c r="A51" t="s">
        <v>49</v>
      </c>
      <c s="34" t="s">
        <v>81</v>
      </c>
      <c s="34" t="s">
        <v>2266</v>
      </c>
      <c s="35" t="s">
        <v>5</v>
      </c>
      <c s="6" t="s">
        <v>2267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1127</v>
      </c>
    </row>
    <row r="55" spans="1:16" ht="12.75">
      <c r="A55" t="s">
        <v>49</v>
      </c>
      <c s="34" t="s">
        <v>85</v>
      </c>
      <c s="34" t="s">
        <v>2230</v>
      </c>
      <c s="35" t="s">
        <v>5</v>
      </c>
      <c s="6" t="s">
        <v>2231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1127</v>
      </c>
    </row>
    <row r="59" spans="1:16" ht="12.75">
      <c r="A59" t="s">
        <v>49</v>
      </c>
      <c s="34" t="s">
        <v>89</v>
      </c>
      <c s="34" t="s">
        <v>2268</v>
      </c>
      <c s="35" t="s">
        <v>5</v>
      </c>
      <c s="6" t="s">
        <v>2235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1039</v>
      </c>
    </row>
    <row r="63" spans="1:16" ht="12.75">
      <c r="A63" t="s">
        <v>49</v>
      </c>
      <c s="34" t="s">
        <v>93</v>
      </c>
      <c s="34" t="s">
        <v>1496</v>
      </c>
      <c s="35" t="s">
        <v>5</v>
      </c>
      <c s="6" t="s">
        <v>1497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1039</v>
      </c>
    </row>
    <row r="67" spans="1:16" ht="12.75">
      <c r="A67" t="s">
        <v>49</v>
      </c>
      <c s="34" t="s">
        <v>98</v>
      </c>
      <c s="34" t="s">
        <v>2232</v>
      </c>
      <c s="35" t="s">
        <v>5</v>
      </c>
      <c s="6" t="s">
        <v>2233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1039</v>
      </c>
    </row>
    <row r="71" spans="1:16" ht="12.75">
      <c r="A71" t="s">
        <v>49</v>
      </c>
      <c s="34" t="s">
        <v>103</v>
      </c>
      <c s="34" t="s">
        <v>2269</v>
      </c>
      <c s="35" t="s">
        <v>5</v>
      </c>
      <c s="6" t="s">
        <v>2270</v>
      </c>
      <c s="36" t="s">
        <v>145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1338</v>
      </c>
    </row>
    <row r="75" spans="1:16" ht="12.75">
      <c r="A75" t="s">
        <v>49</v>
      </c>
      <c s="34" t="s">
        <v>107</v>
      </c>
      <c s="34" t="s">
        <v>2271</v>
      </c>
      <c s="35" t="s">
        <v>5</v>
      </c>
      <c s="6" t="s">
        <v>2272</v>
      </c>
      <c s="36" t="s">
        <v>145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1339</v>
      </c>
    </row>
    <row r="79" spans="1:16" ht="12.75">
      <c r="A79" t="s">
        <v>49</v>
      </c>
      <c s="34" t="s">
        <v>110</v>
      </c>
      <c s="34" t="s">
        <v>921</v>
      </c>
      <c s="35" t="s">
        <v>5</v>
      </c>
      <c s="6" t="s">
        <v>922</v>
      </c>
      <c s="36" t="s">
        <v>145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1338</v>
      </c>
    </row>
    <row r="83" spans="1:16" ht="12.75">
      <c r="A83" t="s">
        <v>49</v>
      </c>
      <c s="34" t="s">
        <v>114</v>
      </c>
      <c s="34" t="s">
        <v>925</v>
      </c>
      <c s="35" t="s">
        <v>5</v>
      </c>
      <c s="6" t="s">
        <v>926</v>
      </c>
      <c s="36" t="s">
        <v>145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1339</v>
      </c>
    </row>
    <row r="87" spans="1:16" ht="12.75">
      <c r="A87" t="s">
        <v>49</v>
      </c>
      <c s="34" t="s">
        <v>117</v>
      </c>
      <c s="34" t="s">
        <v>1134</v>
      </c>
      <c s="35" t="s">
        <v>5</v>
      </c>
      <c s="6" t="s">
        <v>1135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1127</v>
      </c>
    </row>
    <row r="91" spans="1:16" ht="12.75">
      <c r="A91" t="s">
        <v>49</v>
      </c>
      <c s="34" t="s">
        <v>120</v>
      </c>
      <c s="34" t="s">
        <v>2273</v>
      </c>
      <c s="35" t="s">
        <v>5</v>
      </c>
      <c s="6" t="s">
        <v>2274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1039</v>
      </c>
    </row>
    <row r="95" spans="1:16" ht="12.75">
      <c r="A95" t="s">
        <v>49</v>
      </c>
      <c s="34" t="s">
        <v>123</v>
      </c>
      <c s="34" t="s">
        <v>1155</v>
      </c>
      <c s="35" t="s">
        <v>5</v>
      </c>
      <c s="6" t="s">
        <v>1156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1157</v>
      </c>
    </row>
    <row r="99" spans="1:16" ht="12.75">
      <c r="A99" t="s">
        <v>49</v>
      </c>
      <c s="34" t="s">
        <v>127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1160</v>
      </c>
    </row>
    <row r="103" spans="1:16" ht="12.75">
      <c r="A103" t="s">
        <v>49</v>
      </c>
      <c s="34" t="s">
        <v>130</v>
      </c>
      <c s="34" t="s">
        <v>2275</v>
      </c>
      <c s="35" t="s">
        <v>5</v>
      </c>
      <c s="6" t="s">
        <v>2276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1039</v>
      </c>
    </row>
    <row r="107" spans="1:16" ht="12.75">
      <c r="A107" t="s">
        <v>49</v>
      </c>
      <c s="34" t="s">
        <v>133</v>
      </c>
      <c s="34" t="s">
        <v>2277</v>
      </c>
      <c s="35" t="s">
        <v>5</v>
      </c>
      <c s="6" t="s">
        <v>2278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1042</v>
      </c>
    </row>
    <row r="111" spans="1:16" ht="12.75">
      <c r="A111" t="s">
        <v>49</v>
      </c>
      <c s="34" t="s">
        <v>136</v>
      </c>
      <c s="34" t="s">
        <v>799</v>
      </c>
      <c s="35" t="s">
        <v>5</v>
      </c>
      <c s="6" t="s">
        <v>800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1142</v>
      </c>
    </row>
    <row r="115" spans="1:16" ht="12.75">
      <c r="A115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1143</v>
      </c>
    </row>
    <row r="119" spans="1:16" ht="12.75">
      <c r="A119" t="s">
        <v>49</v>
      </c>
      <c s="34" t="s">
        <v>142</v>
      </c>
      <c s="34" t="s">
        <v>813</v>
      </c>
      <c s="35" t="s">
        <v>5</v>
      </c>
      <c s="6" t="s">
        <v>814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1142</v>
      </c>
    </row>
    <row r="123" spans="1:16" ht="12.75">
      <c r="A123" t="s">
        <v>49</v>
      </c>
      <c s="34" t="s">
        <v>147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587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1143</v>
      </c>
    </row>
    <row r="127" spans="1:16" ht="12.75">
      <c r="A127" t="s">
        <v>49</v>
      </c>
      <c s="34" t="s">
        <v>151</v>
      </c>
      <c s="34" t="s">
        <v>820</v>
      </c>
      <c s="35" t="s">
        <v>5</v>
      </c>
      <c s="6" t="s">
        <v>1144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587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1142</v>
      </c>
    </row>
    <row r="131" spans="1:16" ht="12.75">
      <c r="A131" t="s">
        <v>49</v>
      </c>
      <c s="34" t="s">
        <v>155</v>
      </c>
      <c s="34" t="s">
        <v>823</v>
      </c>
      <c s="35" t="s">
        <v>5</v>
      </c>
      <c s="6" t="s">
        <v>1145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587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1143</v>
      </c>
    </row>
    <row r="135" spans="1:16" ht="25.5">
      <c r="A135" t="s">
        <v>49</v>
      </c>
      <c s="34" t="s">
        <v>158</v>
      </c>
      <c s="34" t="s">
        <v>2279</v>
      </c>
      <c s="35" t="s">
        <v>5</v>
      </c>
      <c s="6" t="s">
        <v>2280</v>
      </c>
      <c s="36" t="s">
        <v>1216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2281</v>
      </c>
    </row>
    <row r="139" spans="1:16" ht="12.75">
      <c r="A139" t="s">
        <v>49</v>
      </c>
      <c s="34" t="s">
        <v>161</v>
      </c>
      <c s="34" t="s">
        <v>2282</v>
      </c>
      <c s="35" t="s">
        <v>5</v>
      </c>
      <c s="6" t="s">
        <v>2283</v>
      </c>
      <c s="36" t="s">
        <v>1216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1213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2283</v>
      </c>
    </row>
    <row r="143" spans="1:16" ht="12.75">
      <c r="A143" t="s">
        <v>49</v>
      </c>
      <c s="34" t="s">
        <v>652</v>
      </c>
      <c s="34" t="s">
        <v>2284</v>
      </c>
      <c s="35" t="s">
        <v>5</v>
      </c>
      <c s="6" t="s">
        <v>2285</v>
      </c>
      <c s="36" t="s">
        <v>1216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1213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2285</v>
      </c>
    </row>
    <row r="147" spans="1:16" ht="25.5">
      <c r="A147" t="s">
        <v>49</v>
      </c>
      <c s="34" t="s">
        <v>656</v>
      </c>
      <c s="34" t="s">
        <v>2286</v>
      </c>
      <c s="35" t="s">
        <v>5</v>
      </c>
      <c s="6" t="s">
        <v>2287</v>
      </c>
      <c s="36" t="s">
        <v>1216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1213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2287</v>
      </c>
    </row>
    <row r="151" spans="1:13" ht="12.75">
      <c r="A151" t="s">
        <v>46</v>
      </c>
      <c r="C151" s="31" t="s">
        <v>276</v>
      </c>
      <c r="E151" s="33" t="s">
        <v>639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660</v>
      </c>
      <c s="34" t="s">
        <v>2288</v>
      </c>
      <c s="35" t="s">
        <v>5</v>
      </c>
      <c s="6" t="s">
        <v>2289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2290</v>
      </c>
    </row>
    <row r="156" spans="1:16" ht="12.75">
      <c r="A156" t="s">
        <v>49</v>
      </c>
      <c s="34" t="s">
        <v>664</v>
      </c>
      <c s="34" t="s">
        <v>2291</v>
      </c>
      <c s="35" t="s">
        <v>5</v>
      </c>
      <c s="6" t="s">
        <v>2292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1398</v>
      </c>
    </row>
    <row r="160" spans="1:16" ht="12.75">
      <c r="A160" t="s">
        <v>49</v>
      </c>
      <c s="34" t="s">
        <v>634</v>
      </c>
      <c s="34" t="s">
        <v>2293</v>
      </c>
      <c s="35" t="s">
        <v>5</v>
      </c>
      <c s="6" t="s">
        <v>2294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670</v>
      </c>
      <c s="34" t="s">
        <v>642</v>
      </c>
      <c s="35" t="s">
        <v>5</v>
      </c>
      <c s="6" t="s">
        <v>643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1031</v>
      </c>
    </row>
    <row r="168" spans="1:16" ht="25.5">
      <c r="A168" t="s">
        <v>49</v>
      </c>
      <c s="34" t="s">
        <v>673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1170</v>
      </c>
    </row>
    <row r="172" spans="1:16" ht="38.25">
      <c r="A172" t="s">
        <v>49</v>
      </c>
      <c s="34" t="s">
        <v>164</v>
      </c>
      <c s="34" t="s">
        <v>1171</v>
      </c>
      <c s="35" t="s">
        <v>5</v>
      </c>
      <c s="6" t="s">
        <v>1172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1170</v>
      </c>
    </row>
    <row r="176" spans="1:13" ht="12.75">
      <c r="A176" t="s">
        <v>46</v>
      </c>
      <c r="C176" s="31" t="s">
        <v>89</v>
      </c>
      <c r="E176" s="33" t="s">
        <v>953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167</v>
      </c>
      <c s="34" t="s">
        <v>954</v>
      </c>
      <c s="35" t="s">
        <v>103</v>
      </c>
      <c s="6" t="s">
        <v>955</v>
      </c>
      <c s="36" t="s">
        <v>956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649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957</v>
      </c>
    </row>
    <row r="180" spans="1:5" ht="12.75">
      <c r="A180" t="s">
        <v>60</v>
      </c>
      <c r="E180" s="39" t="s">
        <v>958</v>
      </c>
    </row>
    <row r="181" spans="1:16" ht="12.75">
      <c r="A181" t="s">
        <v>49</v>
      </c>
      <c s="34" t="s">
        <v>170</v>
      </c>
      <c s="34" t="s">
        <v>1161</v>
      </c>
      <c s="35" t="s">
        <v>5</v>
      </c>
      <c s="6" t="s">
        <v>1162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587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957</v>
      </c>
    </row>
    <row r="184" spans="1:5" ht="12.75">
      <c r="A184" t="s">
        <v>60</v>
      </c>
      <c r="E184" s="39" t="s">
        <v>958</v>
      </c>
    </row>
    <row r="185" spans="1:16" ht="12.75">
      <c r="A185" t="s">
        <v>49</v>
      </c>
      <c s="34" t="s">
        <v>173</v>
      </c>
      <c s="34" t="s">
        <v>1219</v>
      </c>
      <c s="35" t="s">
        <v>5</v>
      </c>
      <c s="6" t="s">
        <v>1220</v>
      </c>
      <c s="36" t="s">
        <v>405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587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957</v>
      </c>
    </row>
    <row r="188" spans="1:5" ht="12.75">
      <c r="A188" t="s">
        <v>60</v>
      </c>
      <c r="E188" s="39" t="s">
        <v>1221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2092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2092</v>
      </c>
      <c r="E4" s="26" t="s">
        <v>2093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2297</v>
      </c>
      <c r="E8" s="30" t="s">
        <v>2296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2298</v>
      </c>
      <c r="E9" s="33" t="s">
        <v>953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273</v>
      </c>
      <c s="34" t="s">
        <v>954</v>
      </c>
      <c s="35" t="s">
        <v>107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957</v>
      </c>
    </row>
    <row r="13" spans="1:5" ht="12.75">
      <c r="A13" t="s">
        <v>60</v>
      </c>
      <c r="E13" s="39" t="s">
        <v>958</v>
      </c>
    </row>
    <row r="14" spans="1:16" ht="12.75">
      <c r="A14" t="s">
        <v>49</v>
      </c>
      <c s="34" t="s">
        <v>276</v>
      </c>
      <c s="34" t="s">
        <v>1161</v>
      </c>
      <c s="35" t="s">
        <v>5</v>
      </c>
      <c s="6" t="s">
        <v>1162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957</v>
      </c>
    </row>
    <row r="17" spans="1:5" ht="12.75">
      <c r="A17" t="s">
        <v>60</v>
      </c>
      <c r="E17" s="39" t="s">
        <v>958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976</v>
      </c>
    </row>
    <row r="22" spans="1:5" ht="191.25">
      <c r="A22" t="s">
        <v>60</v>
      </c>
      <c r="E22" s="39" t="s">
        <v>975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974</v>
      </c>
    </row>
    <row r="26" spans="1:5" ht="191.25">
      <c r="A26" t="s">
        <v>60</v>
      </c>
      <c r="E26" s="39" t="s">
        <v>975</v>
      </c>
    </row>
    <row r="27" spans="1:13" ht="12.75">
      <c r="A27" t="s">
        <v>46</v>
      </c>
      <c r="C27" s="31" t="s">
        <v>50</v>
      </c>
      <c r="E27" s="33" t="s">
        <v>2299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2300</v>
      </c>
      <c s="35" t="s">
        <v>5</v>
      </c>
      <c s="6" t="s">
        <v>2301</v>
      </c>
      <c s="36" t="s">
        <v>405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587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2303</v>
      </c>
      <c s="35" t="s">
        <v>5</v>
      </c>
      <c s="6" t="s">
        <v>2304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587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2305</v>
      </c>
    </row>
    <row r="35" spans="1:5" ht="165.75">
      <c r="A35" t="s">
        <v>60</v>
      </c>
      <c r="E35" s="39" t="s">
        <v>2306</v>
      </c>
    </row>
    <row r="36" spans="1:16" ht="12.75">
      <c r="A36" t="s">
        <v>49</v>
      </c>
      <c s="34" t="s">
        <v>73</v>
      </c>
      <c s="34" t="s">
        <v>2307</v>
      </c>
      <c s="35" t="s">
        <v>5</v>
      </c>
      <c s="6" t="s">
        <v>2308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587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2309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587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2305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2312</v>
      </c>
      <c s="35" t="s">
        <v>5</v>
      </c>
      <c s="6" t="s">
        <v>2313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587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2314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2315</v>
      </c>
      <c s="35" t="s">
        <v>5</v>
      </c>
      <c s="6" t="s">
        <v>2316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587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2314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587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2305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2319</v>
      </c>
      <c s="35" t="s">
        <v>5</v>
      </c>
      <c s="6" t="s">
        <v>2320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587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2322</v>
      </c>
      <c s="35" t="s">
        <v>5</v>
      </c>
      <c s="6" t="s">
        <v>2323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2324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2325</v>
      </c>
      <c s="35" t="s">
        <v>5</v>
      </c>
      <c s="6" t="s">
        <v>2326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2324</v>
      </c>
    </row>
    <row r="67" spans="1:5" ht="127.5">
      <c r="A67" t="s">
        <v>60</v>
      </c>
      <c r="E67" s="39" t="s">
        <v>2327</v>
      </c>
    </row>
    <row r="68" spans="1:16" ht="12.75">
      <c r="A68" t="s">
        <v>49</v>
      </c>
      <c s="34" t="s">
        <v>107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2324</v>
      </c>
    </row>
    <row r="71" spans="1:5" ht="102">
      <c r="A71" t="s">
        <v>60</v>
      </c>
      <c r="E71" s="39" t="s">
        <v>2330</v>
      </c>
    </row>
    <row r="72" spans="1:16" ht="12.75">
      <c r="A72" t="s">
        <v>49</v>
      </c>
      <c s="34" t="s">
        <v>110</v>
      </c>
      <c s="34" t="s">
        <v>2331</v>
      </c>
      <c s="35" t="s">
        <v>5</v>
      </c>
      <c s="6" t="s">
        <v>2332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2333</v>
      </c>
    </row>
    <row r="75" spans="1:5" ht="140.25">
      <c r="A75" t="s">
        <v>60</v>
      </c>
      <c r="E75" s="39" t="s">
        <v>2334</v>
      </c>
    </row>
    <row r="76" spans="1:16" ht="25.5">
      <c r="A76" t="s">
        <v>49</v>
      </c>
      <c s="34" t="s">
        <v>114</v>
      </c>
      <c s="34" t="s">
        <v>2335</v>
      </c>
      <c s="35" t="s">
        <v>5</v>
      </c>
      <c s="6" t="s">
        <v>2336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2337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117</v>
      </c>
      <c s="34" t="s">
        <v>2338</v>
      </c>
      <c s="35" t="s">
        <v>5</v>
      </c>
      <c s="6" t="s">
        <v>2339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2337</v>
      </c>
    </row>
    <row r="83" spans="1:5" ht="140.25">
      <c r="A83" t="s">
        <v>60</v>
      </c>
      <c r="E83" s="39" t="s">
        <v>2340</v>
      </c>
    </row>
    <row r="84" spans="1:16" ht="12.75">
      <c r="A84" t="s">
        <v>49</v>
      </c>
      <c s="34" t="s">
        <v>120</v>
      </c>
      <c s="34" t="s">
        <v>2341</v>
      </c>
      <c s="35" t="s">
        <v>5</v>
      </c>
      <c s="6" t="s">
        <v>2342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2343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123</v>
      </c>
      <c s="34" t="s">
        <v>2344</v>
      </c>
      <c s="35" t="s">
        <v>5</v>
      </c>
      <c s="6" t="s">
        <v>2345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2346</v>
      </c>
    </row>
    <row r="91" spans="1:5" ht="12.75">
      <c r="A91" t="s">
        <v>60</v>
      </c>
      <c r="E91" s="39" t="s">
        <v>2347</v>
      </c>
    </row>
    <row r="92" spans="1:16" ht="12.75">
      <c r="A92" t="s">
        <v>49</v>
      </c>
      <c s="34" t="s">
        <v>127</v>
      </c>
      <c s="34" t="s">
        <v>2348</v>
      </c>
      <c s="35" t="s">
        <v>5</v>
      </c>
      <c s="6" t="s">
        <v>2349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2350</v>
      </c>
    </row>
    <row r="95" spans="1:5" ht="153">
      <c r="A95" t="s">
        <v>60</v>
      </c>
      <c r="E95" s="39" t="s">
        <v>2351</v>
      </c>
    </row>
    <row r="96" spans="1:16" ht="12.75">
      <c r="A96" t="s">
        <v>49</v>
      </c>
      <c s="34" t="s">
        <v>130</v>
      </c>
      <c s="34" t="s">
        <v>2352</v>
      </c>
      <c s="35" t="s">
        <v>5</v>
      </c>
      <c s="6" t="s">
        <v>2353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2346</v>
      </c>
    </row>
    <row r="99" spans="1:5" ht="153">
      <c r="A99" t="s">
        <v>60</v>
      </c>
      <c r="E99" s="39" t="s">
        <v>2354</v>
      </c>
    </row>
    <row r="100" spans="1:16" ht="12.75">
      <c r="A100" t="s">
        <v>49</v>
      </c>
      <c s="34" t="s">
        <v>133</v>
      </c>
      <c s="34" t="s">
        <v>2355</v>
      </c>
      <c s="35" t="s">
        <v>5</v>
      </c>
      <c s="6" t="s">
        <v>2356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2357</v>
      </c>
    </row>
    <row r="103" spans="1:5" ht="140.25">
      <c r="A103" t="s">
        <v>60</v>
      </c>
      <c r="E103" s="39" t="s">
        <v>2358</v>
      </c>
    </row>
    <row r="104" spans="1:16" ht="12.75">
      <c r="A104" t="s">
        <v>49</v>
      </c>
      <c s="34" t="s">
        <v>136</v>
      </c>
      <c s="34" t="s">
        <v>2359</v>
      </c>
      <c s="35" t="s">
        <v>5</v>
      </c>
      <c s="6" t="s">
        <v>2360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2305</v>
      </c>
    </row>
    <row r="107" spans="1:5" ht="153">
      <c r="A107" t="s">
        <v>60</v>
      </c>
      <c r="E107" s="39" t="s">
        <v>2361</v>
      </c>
    </row>
    <row r="108" spans="1:16" ht="12.75">
      <c r="A108" t="s">
        <v>49</v>
      </c>
      <c s="34" t="s">
        <v>139</v>
      </c>
      <c s="34" t="s">
        <v>2362</v>
      </c>
      <c s="35" t="s">
        <v>5</v>
      </c>
      <c s="6" t="s">
        <v>2363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2364</v>
      </c>
    </row>
    <row r="111" spans="1:5" ht="153">
      <c r="A111" t="s">
        <v>60</v>
      </c>
      <c r="E111" s="39" t="s">
        <v>2365</v>
      </c>
    </row>
    <row r="112" spans="1:16" ht="12.75">
      <c r="A112" t="s">
        <v>49</v>
      </c>
      <c s="34" t="s">
        <v>142</v>
      </c>
      <c s="34" t="s">
        <v>2366</v>
      </c>
      <c s="35" t="s">
        <v>5</v>
      </c>
      <c s="6" t="s">
        <v>2367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2357</v>
      </c>
    </row>
    <row r="115" spans="1:5" ht="153">
      <c r="A115" t="s">
        <v>60</v>
      </c>
      <c r="E115" s="39" t="s">
        <v>2368</v>
      </c>
    </row>
    <row r="116" spans="1:16" ht="12.75">
      <c r="A116" t="s">
        <v>49</v>
      </c>
      <c s="34" t="s">
        <v>147</v>
      </c>
      <c s="34" t="s">
        <v>2369</v>
      </c>
      <c s="35" t="s">
        <v>5</v>
      </c>
      <c s="6" t="s">
        <v>2370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2371</v>
      </c>
    </row>
    <row r="119" spans="1:5" ht="153">
      <c r="A119" t="s">
        <v>60</v>
      </c>
      <c r="E119" s="39" t="s">
        <v>2372</v>
      </c>
    </row>
    <row r="120" spans="1:16" ht="12.75">
      <c r="A120" t="s">
        <v>49</v>
      </c>
      <c s="34" t="s">
        <v>151</v>
      </c>
      <c s="34" t="s">
        <v>2373</v>
      </c>
      <c s="35" t="s">
        <v>5</v>
      </c>
      <c s="6" t="s">
        <v>2374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2375</v>
      </c>
    </row>
    <row r="123" spans="1:5" ht="153">
      <c r="A123" t="s">
        <v>60</v>
      </c>
      <c r="E123" s="39" t="s">
        <v>2376</v>
      </c>
    </row>
    <row r="124" spans="1:16" ht="12.75">
      <c r="A124" t="s">
        <v>49</v>
      </c>
      <c s="34" t="s">
        <v>155</v>
      </c>
      <c s="34" t="s">
        <v>2377</v>
      </c>
      <c s="35" t="s">
        <v>5</v>
      </c>
      <c s="6" t="s">
        <v>2378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587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2357</v>
      </c>
    </row>
    <row r="127" spans="1:5" ht="153">
      <c r="A127" t="s">
        <v>60</v>
      </c>
      <c r="E127" s="39" t="s">
        <v>2379</v>
      </c>
    </row>
    <row r="128" spans="1:16" ht="12.75">
      <c r="A128" t="s">
        <v>49</v>
      </c>
      <c s="34" t="s">
        <v>158</v>
      </c>
      <c s="34" t="s">
        <v>2380</v>
      </c>
      <c s="35" t="s">
        <v>5</v>
      </c>
      <c s="6" t="s">
        <v>2381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587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2357</v>
      </c>
    </row>
    <row r="131" spans="1:5" ht="153">
      <c r="A131" t="s">
        <v>60</v>
      </c>
      <c r="E131" s="39" t="s">
        <v>2382</v>
      </c>
    </row>
    <row r="132" spans="1:16" ht="12.75">
      <c r="A132" t="s">
        <v>49</v>
      </c>
      <c s="34" t="s">
        <v>161</v>
      </c>
      <c s="34" t="s">
        <v>2383</v>
      </c>
      <c s="35" t="s">
        <v>5</v>
      </c>
      <c s="6" t="s">
        <v>2384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587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2333</v>
      </c>
    </row>
    <row r="135" spans="1:5" ht="140.25">
      <c r="A135" t="s">
        <v>60</v>
      </c>
      <c r="E135" s="39" t="s">
        <v>2385</v>
      </c>
    </row>
    <row r="136" spans="1:16" ht="12.75">
      <c r="A136" t="s">
        <v>49</v>
      </c>
      <c s="34" t="s">
        <v>652</v>
      </c>
      <c s="34" t="s">
        <v>2386</v>
      </c>
      <c s="35" t="s">
        <v>5</v>
      </c>
      <c s="6" t="s">
        <v>2387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587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2388</v>
      </c>
    </row>
    <row r="139" spans="1:5" ht="140.25">
      <c r="A139" t="s">
        <v>60</v>
      </c>
      <c r="E139" s="39" t="s">
        <v>2389</v>
      </c>
    </row>
    <row r="140" spans="1:16" ht="12.75">
      <c r="A140" t="s">
        <v>49</v>
      </c>
      <c s="34" t="s">
        <v>656</v>
      </c>
      <c s="34" t="s">
        <v>2390</v>
      </c>
      <c s="35" t="s">
        <v>5</v>
      </c>
      <c s="6" t="s">
        <v>2391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587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2343</v>
      </c>
    </row>
    <row r="143" spans="1:5" ht="153">
      <c r="A143" t="s">
        <v>60</v>
      </c>
      <c r="E143" s="39" t="s">
        <v>2392</v>
      </c>
    </row>
    <row r="144" spans="1:16" ht="12.75">
      <c r="A144" t="s">
        <v>49</v>
      </c>
      <c s="34" t="s">
        <v>660</v>
      </c>
      <c s="34" t="s">
        <v>2393</v>
      </c>
      <c s="35" t="s">
        <v>5</v>
      </c>
      <c s="6" t="s">
        <v>2394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587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2364</v>
      </c>
    </row>
    <row r="147" spans="1:5" ht="153">
      <c r="A147" t="s">
        <v>60</v>
      </c>
      <c r="E147" s="39" t="s">
        <v>2395</v>
      </c>
    </row>
    <row r="148" spans="1:16" ht="12.75">
      <c r="A148" t="s">
        <v>49</v>
      </c>
      <c s="34" t="s">
        <v>664</v>
      </c>
      <c s="34" t="s">
        <v>2396</v>
      </c>
      <c s="35" t="s">
        <v>5</v>
      </c>
      <c s="6" t="s">
        <v>2397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587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2357</v>
      </c>
    </row>
    <row r="151" spans="1:5" ht="140.25">
      <c r="A151" t="s">
        <v>60</v>
      </c>
      <c r="E151" s="39" t="s">
        <v>2398</v>
      </c>
    </row>
    <row r="152" spans="1:16" ht="12.75">
      <c r="A152" t="s">
        <v>49</v>
      </c>
      <c s="34" t="s">
        <v>634</v>
      </c>
      <c s="34" t="s">
        <v>2399</v>
      </c>
      <c s="35" t="s">
        <v>5</v>
      </c>
      <c s="6" t="s">
        <v>2400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587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2357</v>
      </c>
    </row>
    <row r="155" spans="1:5" ht="102">
      <c r="A155" t="s">
        <v>60</v>
      </c>
      <c r="E155" s="39" t="s">
        <v>2401</v>
      </c>
    </row>
    <row r="156" spans="1:16" ht="12.75">
      <c r="A156" t="s">
        <v>49</v>
      </c>
      <c s="34" t="s">
        <v>670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587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2357</v>
      </c>
    </row>
    <row r="159" spans="1:5" ht="114.75">
      <c r="A159" t="s">
        <v>60</v>
      </c>
      <c r="E159" s="39" t="s">
        <v>2404</v>
      </c>
    </row>
    <row r="160" spans="1:16" ht="12.75">
      <c r="A160" t="s">
        <v>49</v>
      </c>
      <c s="34" t="s">
        <v>673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587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2357</v>
      </c>
    </row>
    <row r="163" spans="1:5" ht="114.75">
      <c r="A163" t="s">
        <v>60</v>
      </c>
      <c r="E163" s="39" t="s">
        <v>2407</v>
      </c>
    </row>
    <row r="164" spans="1:16" ht="12.75">
      <c r="A164" t="s">
        <v>49</v>
      </c>
      <c s="34" t="s">
        <v>164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587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2357</v>
      </c>
    </row>
    <row r="167" spans="1:5" ht="114.75">
      <c r="A167" t="s">
        <v>60</v>
      </c>
      <c r="E167" s="39" t="s">
        <v>2410</v>
      </c>
    </row>
    <row r="168" spans="1:16" ht="12.75">
      <c r="A168" t="s">
        <v>49</v>
      </c>
      <c s="34" t="s">
        <v>167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587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2357</v>
      </c>
    </row>
    <row r="171" spans="1:5" ht="76.5">
      <c r="A171" t="s">
        <v>60</v>
      </c>
      <c r="E171" s="39" t="s">
        <v>2413</v>
      </c>
    </row>
    <row r="172" spans="1:16" ht="12.75">
      <c r="A172" t="s">
        <v>49</v>
      </c>
      <c s="34" t="s">
        <v>170</v>
      </c>
      <c s="34" t="s">
        <v>2414</v>
      </c>
      <c s="35" t="s">
        <v>5</v>
      </c>
      <c s="6" t="s">
        <v>2415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587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2416</v>
      </c>
    </row>
    <row r="175" spans="1:5" ht="76.5">
      <c r="A175" t="s">
        <v>60</v>
      </c>
      <c r="E175" s="39" t="s">
        <v>2413</v>
      </c>
    </row>
    <row r="176" spans="1:16" ht="12.75">
      <c r="A176" t="s">
        <v>49</v>
      </c>
      <c s="34" t="s">
        <v>173</v>
      </c>
      <c s="34" t="s">
        <v>2417</v>
      </c>
      <c s="35" t="s">
        <v>5</v>
      </c>
      <c s="6" t="s">
        <v>2418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587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2416</v>
      </c>
    </row>
    <row r="179" spans="1:5" ht="127.5">
      <c r="A179" t="s">
        <v>60</v>
      </c>
      <c r="E179" s="39" t="s">
        <v>2419</v>
      </c>
    </row>
    <row r="180" spans="1:16" ht="12.75">
      <c r="A180" t="s">
        <v>49</v>
      </c>
      <c s="34" t="s">
        <v>176</v>
      </c>
      <c s="34" t="s">
        <v>2420</v>
      </c>
      <c s="35" t="s">
        <v>5</v>
      </c>
      <c s="6" t="s">
        <v>2421</v>
      </c>
      <c s="36" t="s">
        <v>405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587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2422</v>
      </c>
    </row>
    <row r="183" spans="1:5" ht="102">
      <c r="A183" t="s">
        <v>60</v>
      </c>
      <c r="E183" s="39" t="s">
        <v>2423</v>
      </c>
    </row>
    <row r="184" spans="1:16" ht="25.5">
      <c r="A184" t="s">
        <v>49</v>
      </c>
      <c s="34" t="s">
        <v>179</v>
      </c>
      <c s="34" t="s">
        <v>2424</v>
      </c>
      <c s="35" t="s">
        <v>5</v>
      </c>
      <c s="6" t="s">
        <v>2425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587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2388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2426</v>
      </c>
      <c s="35" t="s">
        <v>5</v>
      </c>
      <c s="6" t="s">
        <v>2427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587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2305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2428</v>
      </c>
      <c s="35" t="s">
        <v>5</v>
      </c>
      <c s="6" t="s">
        <v>2429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587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2305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2430</v>
      </c>
      <c s="35" t="s">
        <v>5</v>
      </c>
      <c s="6" t="s">
        <v>2431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587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2305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587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2305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587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2305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587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2305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200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587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2305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203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587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2305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206</v>
      </c>
      <c s="34" t="s">
        <v>2442</v>
      </c>
      <c s="35" t="s">
        <v>5</v>
      </c>
      <c s="6" t="s">
        <v>2443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587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2314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209</v>
      </c>
      <c s="34" t="s">
        <v>2444</v>
      </c>
      <c s="35" t="s">
        <v>5</v>
      </c>
      <c s="6" t="s">
        <v>2445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587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2314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212</v>
      </c>
      <c s="34" t="s">
        <v>1297</v>
      </c>
      <c s="35" t="s">
        <v>5</v>
      </c>
      <c s="6" t="s">
        <v>1298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587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2446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216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587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2446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219</v>
      </c>
      <c s="34" t="s">
        <v>1138</v>
      </c>
      <c s="35" t="s">
        <v>5</v>
      </c>
      <c s="6" t="s">
        <v>1139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587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2305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222</v>
      </c>
      <c s="34" t="s">
        <v>1348</v>
      </c>
      <c s="35" t="s">
        <v>5</v>
      </c>
      <c s="6" t="s">
        <v>1349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587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2305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225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587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2305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228</v>
      </c>
      <c s="34" t="s">
        <v>2449</v>
      </c>
      <c s="35" t="s">
        <v>5</v>
      </c>
      <c s="6" t="s">
        <v>2450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587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2346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231</v>
      </c>
      <c s="34" t="s">
        <v>2451</v>
      </c>
      <c s="35" t="s">
        <v>5</v>
      </c>
      <c s="6" t="s">
        <v>2452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587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2346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234</v>
      </c>
      <c s="34" t="s">
        <v>2453</v>
      </c>
      <c s="35" t="s">
        <v>5</v>
      </c>
      <c s="6" t="s">
        <v>2454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587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2455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237</v>
      </c>
      <c s="34" t="s">
        <v>2456</v>
      </c>
      <c s="35" t="s">
        <v>5</v>
      </c>
      <c s="6" t="s">
        <v>2457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587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2458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240</v>
      </c>
      <c s="34" t="s">
        <v>2459</v>
      </c>
      <c s="35" t="s">
        <v>5</v>
      </c>
      <c s="6" t="s">
        <v>2460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587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2461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243</v>
      </c>
      <c s="34" t="s">
        <v>1715</v>
      </c>
      <c s="35" t="s">
        <v>5</v>
      </c>
      <c s="6" t="s">
        <v>1716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587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2462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745</v>
      </c>
      <c s="34" t="s">
        <v>1350</v>
      </c>
      <c s="35" t="s">
        <v>5</v>
      </c>
      <c s="6" t="s">
        <v>1351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587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2463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635</v>
      </c>
      <c s="34" t="s">
        <v>2464</v>
      </c>
      <c s="35" t="s">
        <v>5</v>
      </c>
      <c s="6" t="s">
        <v>2465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587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2446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246</v>
      </c>
      <c s="34" t="s">
        <v>1345</v>
      </c>
      <c s="35" t="s">
        <v>5</v>
      </c>
      <c s="6" t="s">
        <v>1346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587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2458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249</v>
      </c>
      <c s="34" t="s">
        <v>2244</v>
      </c>
      <c s="35" t="s">
        <v>5</v>
      </c>
      <c s="6" t="s">
        <v>2245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587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2466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252</v>
      </c>
      <c s="34" t="s">
        <v>2467</v>
      </c>
      <c s="35" t="s">
        <v>5</v>
      </c>
      <c s="6" t="s">
        <v>2468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587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2446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255</v>
      </c>
      <c s="34" t="s">
        <v>2293</v>
      </c>
      <c s="35" t="s">
        <v>5</v>
      </c>
      <c s="6" t="s">
        <v>2294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587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2458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258</v>
      </c>
      <c s="34" t="s">
        <v>2469</v>
      </c>
      <c s="35" t="s">
        <v>5</v>
      </c>
      <c s="6" t="s">
        <v>2470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587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2471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261</v>
      </c>
      <c s="34" t="s">
        <v>1407</v>
      </c>
      <c s="35" t="s">
        <v>5</v>
      </c>
      <c s="6" t="s">
        <v>1408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587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2346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264</v>
      </c>
      <c s="34" t="s">
        <v>1017</v>
      </c>
      <c s="35" t="s">
        <v>5</v>
      </c>
      <c s="6" t="s">
        <v>1018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587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2458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267</v>
      </c>
      <c s="34" t="s">
        <v>1549</v>
      </c>
      <c s="35" t="s">
        <v>5</v>
      </c>
      <c s="6" t="s">
        <v>1550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587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2472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270</v>
      </c>
      <c s="34" t="s">
        <v>1402</v>
      </c>
      <c s="35" t="s">
        <v>5</v>
      </c>
      <c s="6" t="s">
        <v>1403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587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2346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2477</v>
      </c>
      <c r="E8" s="30" t="s">
        <v>2476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2478</v>
      </c>
      <c r="E9" s="33" t="s">
        <v>615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1671</v>
      </c>
      <c s="35" t="s">
        <v>5</v>
      </c>
      <c s="6" t="s">
        <v>1672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25.5">
      <c r="A12" s="35" t="s">
        <v>58</v>
      </c>
      <c r="E12" s="40" t="s">
        <v>2480</v>
      </c>
    </row>
    <row r="13" spans="1:5" ht="76.5">
      <c r="A13" t="s">
        <v>60</v>
      </c>
      <c r="E13" s="39" t="s">
        <v>2481</v>
      </c>
    </row>
    <row r="14" spans="1:16" ht="12.75">
      <c r="A14" t="s">
        <v>49</v>
      </c>
      <c s="34" t="s">
        <v>27</v>
      </c>
      <c s="34" t="s">
        <v>1013</v>
      </c>
      <c s="35" t="s">
        <v>5</v>
      </c>
      <c s="6" t="s">
        <v>1014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25.5">
      <c r="A16" s="35" t="s">
        <v>58</v>
      </c>
      <c r="E16" s="40" t="s">
        <v>2480</v>
      </c>
    </row>
    <row r="17" spans="1:5" ht="76.5">
      <c r="A17" t="s">
        <v>60</v>
      </c>
      <c r="E17" s="39" t="s">
        <v>2482</v>
      </c>
    </row>
    <row r="18" spans="1:16" ht="12.75">
      <c r="A18" t="s">
        <v>49</v>
      </c>
      <c s="34" t="s">
        <v>26</v>
      </c>
      <c s="34" t="s">
        <v>2483</v>
      </c>
      <c s="35" t="s">
        <v>5</v>
      </c>
      <c s="6" t="s">
        <v>2484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25.5">
      <c r="A20" s="35" t="s">
        <v>58</v>
      </c>
      <c r="E20" s="40" t="s">
        <v>2480</v>
      </c>
    </row>
    <row r="21" spans="1:5" ht="76.5">
      <c r="A21" t="s">
        <v>60</v>
      </c>
      <c r="E21" s="39" t="s">
        <v>2482</v>
      </c>
    </row>
    <row r="22" spans="1:16" ht="12.75">
      <c r="A22" t="s">
        <v>49</v>
      </c>
      <c s="34" t="s">
        <v>69</v>
      </c>
      <c s="34" t="s">
        <v>2485</v>
      </c>
      <c s="35" t="s">
        <v>5</v>
      </c>
      <c s="6" t="s">
        <v>2486</v>
      </c>
      <c s="36" t="s">
        <v>586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25.5">
      <c r="A24" s="35" t="s">
        <v>58</v>
      </c>
      <c r="E24" s="40" t="s">
        <v>2480</v>
      </c>
    </row>
    <row r="25" spans="1:5" ht="38.25">
      <c r="A25" t="s">
        <v>60</v>
      </c>
      <c r="E25" s="39" t="s">
        <v>1024</v>
      </c>
    </row>
    <row r="26" spans="1:16" ht="12.75">
      <c r="A26" t="s">
        <v>49</v>
      </c>
      <c s="34" t="s">
        <v>73</v>
      </c>
      <c s="34" t="s">
        <v>2487</v>
      </c>
      <c s="35" t="s">
        <v>5</v>
      </c>
      <c s="6" t="s">
        <v>2488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25.5">
      <c r="A28" s="35" t="s">
        <v>58</v>
      </c>
      <c r="E28" s="40" t="s">
        <v>2480</v>
      </c>
    </row>
    <row r="29" spans="1:5" ht="38.25">
      <c r="A29" t="s">
        <v>60</v>
      </c>
      <c r="E29" s="39" t="s">
        <v>1024</v>
      </c>
    </row>
    <row r="30" spans="1:13" ht="12.75">
      <c r="A30" t="s">
        <v>46</v>
      </c>
      <c r="C30" s="31" t="s">
        <v>1682</v>
      </c>
      <c r="E30" s="33" t="s">
        <v>2489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2490</v>
      </c>
      <c s="35" t="s">
        <v>5</v>
      </c>
      <c s="6" t="s">
        <v>2491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2479</v>
      </c>
    </row>
    <row r="33" spans="1:5" ht="25.5">
      <c r="A33" s="35" t="s">
        <v>58</v>
      </c>
      <c r="E33" s="40" t="s">
        <v>2480</v>
      </c>
    </row>
    <row r="34" spans="1:5" ht="76.5">
      <c r="A34" t="s">
        <v>60</v>
      </c>
      <c r="E34" s="39" t="s">
        <v>2492</v>
      </c>
    </row>
    <row r="35" spans="1:16" ht="12.75">
      <c r="A35" t="s">
        <v>49</v>
      </c>
      <c s="34" t="s">
        <v>81</v>
      </c>
      <c s="34" t="s">
        <v>640</v>
      </c>
      <c s="35" t="s">
        <v>5</v>
      </c>
      <c s="6" t="s">
        <v>641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2479</v>
      </c>
    </row>
    <row r="37" spans="1:5" ht="25.5">
      <c r="A37" s="35" t="s">
        <v>58</v>
      </c>
      <c r="E37" s="40" t="s">
        <v>2480</v>
      </c>
    </row>
    <row r="38" spans="1:5" ht="76.5">
      <c r="A38" t="s">
        <v>60</v>
      </c>
      <c r="E38" s="39" t="s">
        <v>2493</v>
      </c>
    </row>
    <row r="39" spans="1:16" ht="12.75">
      <c r="A39" t="s">
        <v>49</v>
      </c>
      <c s="34" t="s">
        <v>85</v>
      </c>
      <c s="34" t="s">
        <v>642</v>
      </c>
      <c s="35" t="s">
        <v>5</v>
      </c>
      <c s="6" t="s">
        <v>643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2479</v>
      </c>
    </row>
    <row r="41" spans="1:5" ht="25.5">
      <c r="A41" s="35" t="s">
        <v>58</v>
      </c>
      <c r="E41" s="40" t="s">
        <v>2480</v>
      </c>
    </row>
    <row r="42" spans="1:5" ht="89.25">
      <c r="A42" t="s">
        <v>60</v>
      </c>
      <c r="E42" s="39" t="s">
        <v>2494</v>
      </c>
    </row>
    <row r="43" spans="1:16" ht="12.75">
      <c r="A43" t="s">
        <v>49</v>
      </c>
      <c s="34" t="s">
        <v>635</v>
      </c>
      <c s="34" t="s">
        <v>2495</v>
      </c>
      <c s="35" t="s">
        <v>5</v>
      </c>
      <c s="6" t="s">
        <v>2496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2479</v>
      </c>
    </row>
    <row r="45" spans="1:5" ht="25.5">
      <c r="A45" s="35" t="s">
        <v>58</v>
      </c>
      <c r="E45" s="40" t="s">
        <v>2480</v>
      </c>
    </row>
    <row r="46" spans="1:5" ht="89.25">
      <c r="A46" t="s">
        <v>60</v>
      </c>
      <c r="E46" s="39" t="s">
        <v>2497</v>
      </c>
    </row>
    <row r="47" spans="1:13" ht="12.75">
      <c r="A47" t="s">
        <v>46</v>
      </c>
      <c r="C47" s="31" t="s">
        <v>2498</v>
      </c>
      <c r="E47" s="33" t="s">
        <v>2499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1698</v>
      </c>
      <c s="35" t="s">
        <v>5</v>
      </c>
      <c s="6" t="s">
        <v>1699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2479</v>
      </c>
    </row>
    <row r="50" spans="1:5" ht="25.5">
      <c r="A50" s="35" t="s">
        <v>58</v>
      </c>
      <c r="E50" s="40" t="s">
        <v>2480</v>
      </c>
    </row>
    <row r="51" spans="1:5" ht="89.25">
      <c r="A51" t="s">
        <v>60</v>
      </c>
      <c r="E51" s="39" t="s">
        <v>2500</v>
      </c>
    </row>
    <row r="52" spans="1:16" ht="12.75">
      <c r="A52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2479</v>
      </c>
    </row>
    <row r="54" spans="1:5" ht="25.5">
      <c r="A54" s="35" t="s">
        <v>58</v>
      </c>
      <c r="E54" s="40" t="s">
        <v>2480</v>
      </c>
    </row>
    <row r="55" spans="1:5" ht="89.25">
      <c r="A55" t="s">
        <v>60</v>
      </c>
      <c r="E55" s="39" t="s">
        <v>2500</v>
      </c>
    </row>
    <row r="56" spans="1:16" ht="12.75">
      <c r="A56" t="s">
        <v>49</v>
      </c>
      <c s="34" t="s">
        <v>98</v>
      </c>
      <c s="34" t="s">
        <v>1703</v>
      </c>
      <c s="35" t="s">
        <v>5</v>
      </c>
      <c s="6" t="s">
        <v>1704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2479</v>
      </c>
    </row>
    <row r="58" spans="1:5" ht="25.5">
      <c r="A58" s="35" t="s">
        <v>58</v>
      </c>
      <c r="E58" s="40" t="s">
        <v>2480</v>
      </c>
    </row>
    <row r="59" spans="1:5" ht="89.25">
      <c r="A59" t="s">
        <v>60</v>
      </c>
      <c r="E59" s="39" t="s">
        <v>2500</v>
      </c>
    </row>
    <row r="60" spans="1:16" ht="12.75">
      <c r="A60" t="s">
        <v>49</v>
      </c>
      <c s="34" t="s">
        <v>103</v>
      </c>
      <c s="34" t="s">
        <v>2501</v>
      </c>
      <c s="35" t="s">
        <v>5</v>
      </c>
      <c s="6" t="s">
        <v>2502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2479</v>
      </c>
    </row>
    <row r="62" spans="1:5" ht="25.5">
      <c r="A62" s="35" t="s">
        <v>58</v>
      </c>
      <c r="E62" s="40" t="s">
        <v>2480</v>
      </c>
    </row>
    <row r="63" spans="1:5" ht="51">
      <c r="A63" t="s">
        <v>60</v>
      </c>
      <c r="E63" s="39" t="s">
        <v>2503</v>
      </c>
    </row>
    <row r="64" spans="1:16" ht="12.75">
      <c r="A64" t="s">
        <v>49</v>
      </c>
      <c s="34" t="s">
        <v>107</v>
      </c>
      <c s="34" t="s">
        <v>2504</v>
      </c>
      <c s="35" t="s">
        <v>5</v>
      </c>
      <c s="6" t="s">
        <v>2505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2479</v>
      </c>
    </row>
    <row r="66" spans="1:5" ht="25.5">
      <c r="A66" s="35" t="s">
        <v>58</v>
      </c>
      <c r="E66" s="40" t="s">
        <v>2480</v>
      </c>
    </row>
    <row r="67" spans="1:5" ht="38.25">
      <c r="A67" t="s">
        <v>60</v>
      </c>
      <c r="E67" s="39" t="s">
        <v>2506</v>
      </c>
    </row>
    <row r="68" spans="1:16" ht="12.75">
      <c r="A68" t="s">
        <v>49</v>
      </c>
      <c s="34" t="s">
        <v>110</v>
      </c>
      <c s="34" t="s">
        <v>2507</v>
      </c>
      <c s="35" t="s">
        <v>5</v>
      </c>
      <c s="6" t="s">
        <v>2508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2479</v>
      </c>
    </row>
    <row r="70" spans="1:5" ht="25.5">
      <c r="A70" s="35" t="s">
        <v>58</v>
      </c>
      <c r="E70" s="40" t="s">
        <v>2480</v>
      </c>
    </row>
    <row r="71" spans="1:5" ht="38.25">
      <c r="A71" t="s">
        <v>60</v>
      </c>
      <c r="E71" s="39" t="s">
        <v>2290</v>
      </c>
    </row>
    <row r="72" spans="1:16" ht="12.75">
      <c r="A72" t="s">
        <v>49</v>
      </c>
      <c s="34" t="s">
        <v>114</v>
      </c>
      <c s="34" t="s">
        <v>2509</v>
      </c>
      <c s="35" t="s">
        <v>5</v>
      </c>
      <c s="6" t="s">
        <v>2510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2479</v>
      </c>
    </row>
    <row r="74" spans="1:5" ht="25.5">
      <c r="A74" s="35" t="s">
        <v>58</v>
      </c>
      <c r="E74" s="40" t="s">
        <v>2480</v>
      </c>
    </row>
    <row r="75" spans="1:5" ht="38.25">
      <c r="A75" t="s">
        <v>60</v>
      </c>
      <c r="E75" s="39" t="s">
        <v>2290</v>
      </c>
    </row>
    <row r="76" spans="1:16" ht="12.75">
      <c r="A76" t="s">
        <v>49</v>
      </c>
      <c s="34" t="s">
        <v>117</v>
      </c>
      <c s="34" t="s">
        <v>2459</v>
      </c>
      <c s="35" t="s">
        <v>5</v>
      </c>
      <c s="6" t="s">
        <v>2460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2479</v>
      </c>
    </row>
    <row r="78" spans="1:5" ht="25.5">
      <c r="A78" s="35" t="s">
        <v>58</v>
      </c>
      <c r="E78" s="40" t="s">
        <v>2480</v>
      </c>
    </row>
    <row r="79" spans="1:5" ht="38.25">
      <c r="A79" t="s">
        <v>60</v>
      </c>
      <c r="E79" s="39" t="s">
        <v>2290</v>
      </c>
    </row>
    <row r="80" spans="1:16" ht="12.75">
      <c r="A80" t="s">
        <v>49</v>
      </c>
      <c s="34" t="s">
        <v>120</v>
      </c>
      <c s="34" t="s">
        <v>2288</v>
      </c>
      <c s="35" t="s">
        <v>5</v>
      </c>
      <c s="6" t="s">
        <v>2289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2479</v>
      </c>
    </row>
    <row r="82" spans="1:5" ht="25.5">
      <c r="A82" s="35" t="s">
        <v>58</v>
      </c>
      <c r="E82" s="40" t="s">
        <v>2480</v>
      </c>
    </row>
    <row r="83" spans="1:5" ht="38.25">
      <c r="A83" t="s">
        <v>60</v>
      </c>
      <c r="E83" s="39" t="s">
        <v>2290</v>
      </c>
    </row>
    <row r="84" spans="1:16" ht="12.75">
      <c r="A84" t="s">
        <v>49</v>
      </c>
      <c s="34" t="s">
        <v>123</v>
      </c>
      <c s="34" t="s">
        <v>1715</v>
      </c>
      <c s="35" t="s">
        <v>5</v>
      </c>
      <c s="6" t="s">
        <v>1716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2479</v>
      </c>
    </row>
    <row r="86" spans="1:5" ht="25.5">
      <c r="A86" s="35" t="s">
        <v>58</v>
      </c>
      <c r="E86" s="40" t="s">
        <v>2480</v>
      </c>
    </row>
    <row r="87" spans="1:5" ht="38.25">
      <c r="A87" t="s">
        <v>60</v>
      </c>
      <c r="E87" s="39" t="s">
        <v>2290</v>
      </c>
    </row>
    <row r="88" spans="1:16" ht="12.75">
      <c r="A88" t="s">
        <v>49</v>
      </c>
      <c s="34" t="s">
        <v>127</v>
      </c>
      <c s="34" t="s">
        <v>2511</v>
      </c>
      <c s="35" t="s">
        <v>5</v>
      </c>
      <c s="6" t="s">
        <v>2512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2479</v>
      </c>
    </row>
    <row r="90" spans="1:5" ht="25.5">
      <c r="A90" s="35" t="s">
        <v>58</v>
      </c>
      <c r="E90" s="40" t="s">
        <v>2480</v>
      </c>
    </row>
    <row r="91" spans="1:5" ht="38.25">
      <c r="A91" t="s">
        <v>60</v>
      </c>
      <c r="E91" s="39" t="s">
        <v>2290</v>
      </c>
    </row>
    <row r="92" spans="1:16" ht="25.5">
      <c r="A92" t="s">
        <v>49</v>
      </c>
      <c s="34" t="s">
        <v>130</v>
      </c>
      <c s="34" t="s">
        <v>2464</v>
      </c>
      <c s="35" t="s">
        <v>5</v>
      </c>
      <c s="6" t="s">
        <v>2465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2479</v>
      </c>
    </row>
    <row r="94" spans="1:5" ht="25.5">
      <c r="A94" s="35" t="s">
        <v>58</v>
      </c>
      <c r="E94" s="40" t="s">
        <v>2480</v>
      </c>
    </row>
    <row r="95" spans="1:5" ht="51">
      <c r="A95" t="s">
        <v>60</v>
      </c>
      <c r="E95" s="39" t="s">
        <v>2503</v>
      </c>
    </row>
    <row r="96" spans="1:16" ht="25.5">
      <c r="A96" t="s">
        <v>49</v>
      </c>
      <c s="34" t="s">
        <v>133</v>
      </c>
      <c s="34" t="s">
        <v>2469</v>
      </c>
      <c s="35" t="s">
        <v>5</v>
      </c>
      <c s="6" t="s">
        <v>2470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2479</v>
      </c>
    </row>
    <row r="98" spans="1:5" ht="25.5">
      <c r="A98" s="35" t="s">
        <v>58</v>
      </c>
      <c r="E98" s="40" t="s">
        <v>2480</v>
      </c>
    </row>
    <row r="99" spans="1:5" ht="102">
      <c r="A99" t="s">
        <v>60</v>
      </c>
      <c r="E99" s="39" t="s">
        <v>2513</v>
      </c>
    </row>
    <row r="100" spans="1:16" ht="25.5">
      <c r="A100" t="s">
        <v>49</v>
      </c>
      <c s="34" t="s">
        <v>136</v>
      </c>
      <c s="34" t="s">
        <v>1350</v>
      </c>
      <c s="35" t="s">
        <v>5</v>
      </c>
      <c s="6" t="s">
        <v>1351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2479</v>
      </c>
    </row>
    <row r="102" spans="1:5" ht="25.5">
      <c r="A102" s="35" t="s">
        <v>58</v>
      </c>
      <c r="E102" s="40" t="s">
        <v>2480</v>
      </c>
    </row>
    <row r="103" spans="1:5" ht="102">
      <c r="A103" t="s">
        <v>60</v>
      </c>
      <c r="E103" s="39" t="s">
        <v>2514</v>
      </c>
    </row>
    <row r="104" spans="1:16" ht="25.5">
      <c r="A104" t="s">
        <v>49</v>
      </c>
      <c s="34" t="s">
        <v>139</v>
      </c>
      <c s="34" t="s">
        <v>2244</v>
      </c>
      <c s="35" t="s">
        <v>5</v>
      </c>
      <c s="6" t="s">
        <v>2245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2479</v>
      </c>
    </row>
    <row r="106" spans="1:5" ht="25.5">
      <c r="A106" s="35" t="s">
        <v>58</v>
      </c>
      <c r="E106" s="40" t="s">
        <v>2480</v>
      </c>
    </row>
    <row r="107" spans="1:5" ht="102">
      <c r="A107" t="s">
        <v>60</v>
      </c>
      <c r="E107" s="39" t="s">
        <v>2514</v>
      </c>
    </row>
    <row r="108" spans="1:16" ht="12.75">
      <c r="A108" t="s">
        <v>49</v>
      </c>
      <c s="34" t="s">
        <v>142</v>
      </c>
      <c s="34" t="s">
        <v>2515</v>
      </c>
      <c s="35" t="s">
        <v>5</v>
      </c>
      <c s="6" t="s">
        <v>2516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2479</v>
      </c>
    </row>
    <row r="110" spans="1:5" ht="25.5">
      <c r="A110" s="35" t="s">
        <v>58</v>
      </c>
      <c r="E110" s="40" t="s">
        <v>2480</v>
      </c>
    </row>
    <row r="111" spans="1:5" ht="89.25">
      <c r="A111" t="s">
        <v>60</v>
      </c>
      <c r="E111" s="39" t="s">
        <v>2517</v>
      </c>
    </row>
    <row r="112" spans="1:16" ht="25.5">
      <c r="A112" t="s">
        <v>49</v>
      </c>
      <c s="34" t="s">
        <v>147</v>
      </c>
      <c s="34" t="s">
        <v>2518</v>
      </c>
      <c s="35" t="s">
        <v>5</v>
      </c>
      <c s="6" t="s">
        <v>2519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2479</v>
      </c>
    </row>
    <row r="114" spans="1:5" ht="25.5">
      <c r="A114" s="35" t="s">
        <v>58</v>
      </c>
      <c r="E114" s="40" t="s">
        <v>2480</v>
      </c>
    </row>
    <row r="115" spans="1:5" ht="51">
      <c r="A115" t="s">
        <v>60</v>
      </c>
      <c r="E115" s="39" t="s">
        <v>2520</v>
      </c>
    </row>
    <row r="116" spans="1:13" ht="12.75">
      <c r="A116" t="s">
        <v>46</v>
      </c>
      <c r="C116" s="31" t="s">
        <v>1718</v>
      </c>
      <c r="E116" s="33" t="s">
        <v>2521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151</v>
      </c>
      <c s="34" t="s">
        <v>1348</v>
      </c>
      <c s="35" t="s">
        <v>5</v>
      </c>
      <c s="6" t="s">
        <v>1349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1517</v>
      </c>
      <c>
        <f>(M117*21)/100</f>
      </c>
      <c t="s">
        <v>27</v>
      </c>
    </row>
    <row r="118" spans="1:5" ht="12.75">
      <c r="A118" s="35" t="s">
        <v>56</v>
      </c>
      <c r="E118" s="39" t="s">
        <v>2479</v>
      </c>
    </row>
    <row r="119" spans="1:5" ht="25.5">
      <c r="A119" s="35" t="s">
        <v>58</v>
      </c>
      <c r="E119" s="40" t="s">
        <v>2480</v>
      </c>
    </row>
    <row r="120" spans="1:5" ht="102">
      <c r="A120" t="s">
        <v>60</v>
      </c>
      <c r="E120" s="39" t="s">
        <v>2522</v>
      </c>
    </row>
    <row r="121" spans="1:16" ht="12.75">
      <c r="A121" t="s">
        <v>49</v>
      </c>
      <c s="34" t="s">
        <v>155</v>
      </c>
      <c s="34" t="s">
        <v>2246</v>
      </c>
      <c s="35" t="s">
        <v>5</v>
      </c>
      <c s="6" t="s">
        <v>2247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1517</v>
      </c>
      <c>
        <f>(M121*21)/100</f>
      </c>
      <c t="s">
        <v>27</v>
      </c>
    </row>
    <row r="122" spans="1:5" ht="12.75">
      <c r="A122" s="35" t="s">
        <v>56</v>
      </c>
      <c r="E122" s="39" t="s">
        <v>2479</v>
      </c>
    </row>
    <row r="123" spans="1:5" ht="25.5">
      <c r="A123" s="35" t="s">
        <v>58</v>
      </c>
      <c r="E123" s="40" t="s">
        <v>2480</v>
      </c>
    </row>
    <row r="124" spans="1:5" ht="102">
      <c r="A124" t="s">
        <v>60</v>
      </c>
      <c r="E124" s="39" t="s">
        <v>2522</v>
      </c>
    </row>
    <row r="125" spans="1:16" ht="12.75">
      <c r="A125" t="s">
        <v>49</v>
      </c>
      <c s="34" t="s">
        <v>158</v>
      </c>
      <c s="34" t="s">
        <v>2523</v>
      </c>
      <c s="35" t="s">
        <v>5</v>
      </c>
      <c s="6" t="s">
        <v>2524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1517</v>
      </c>
      <c>
        <f>(M125*21)/100</f>
      </c>
      <c t="s">
        <v>27</v>
      </c>
    </row>
    <row r="126" spans="1:5" ht="12.75">
      <c r="A126" s="35" t="s">
        <v>56</v>
      </c>
      <c r="E126" s="39" t="s">
        <v>2479</v>
      </c>
    </row>
    <row r="127" spans="1:5" ht="25.5">
      <c r="A127" s="35" t="s">
        <v>58</v>
      </c>
      <c r="E127" s="40" t="s">
        <v>2480</v>
      </c>
    </row>
    <row r="128" spans="1:5" ht="102">
      <c r="A128" t="s">
        <v>60</v>
      </c>
      <c r="E128" s="39" t="s">
        <v>2522</v>
      </c>
    </row>
    <row r="129" spans="1:16" ht="12.75">
      <c r="A129" t="s">
        <v>49</v>
      </c>
      <c s="34" t="s">
        <v>161</v>
      </c>
      <c s="34" t="s">
        <v>2525</v>
      </c>
      <c s="35" t="s">
        <v>5</v>
      </c>
      <c s="6" t="s">
        <v>2526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1517</v>
      </c>
      <c>
        <f>(M129*21)/100</f>
      </c>
      <c t="s">
        <v>27</v>
      </c>
    </row>
    <row r="130" spans="1:5" ht="12.75">
      <c r="A130" s="35" t="s">
        <v>56</v>
      </c>
      <c r="E130" s="39" t="s">
        <v>2479</v>
      </c>
    </row>
    <row r="131" spans="1:5" ht="25.5">
      <c r="A131" s="35" t="s">
        <v>58</v>
      </c>
      <c r="E131" s="40" t="s">
        <v>2480</v>
      </c>
    </row>
    <row r="132" spans="1:5" ht="102">
      <c r="A132" t="s">
        <v>60</v>
      </c>
      <c r="E132" s="39" t="s">
        <v>2522</v>
      </c>
    </row>
    <row r="133" spans="1:16" ht="12.75">
      <c r="A133" t="s">
        <v>49</v>
      </c>
      <c s="34" t="s">
        <v>652</v>
      </c>
      <c s="34" t="s">
        <v>2527</v>
      </c>
      <c s="35" t="s">
        <v>5</v>
      </c>
      <c s="6" t="s">
        <v>2528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2479</v>
      </c>
    </row>
    <row r="135" spans="1:5" ht="25.5">
      <c r="A135" s="35" t="s">
        <v>58</v>
      </c>
      <c r="E135" s="40" t="s">
        <v>2480</v>
      </c>
    </row>
    <row r="136" spans="1:5" ht="102">
      <c r="A136" t="s">
        <v>60</v>
      </c>
      <c r="E136" s="39" t="s">
        <v>2522</v>
      </c>
    </row>
    <row r="137" spans="1:16" ht="12.75">
      <c r="A137" t="s">
        <v>49</v>
      </c>
      <c s="34" t="s">
        <v>656</v>
      </c>
      <c s="34" t="s">
        <v>2529</v>
      </c>
      <c s="35" t="s">
        <v>5</v>
      </c>
      <c s="6" t="s">
        <v>2530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1517</v>
      </c>
      <c>
        <f>(M137*21)/100</f>
      </c>
      <c t="s">
        <v>27</v>
      </c>
    </row>
    <row r="138" spans="1:5" ht="12.75">
      <c r="A138" s="35" t="s">
        <v>56</v>
      </c>
      <c r="E138" s="39" t="s">
        <v>2479</v>
      </c>
    </row>
    <row r="139" spans="1:5" ht="25.5">
      <c r="A139" s="35" t="s">
        <v>58</v>
      </c>
      <c r="E139" s="40" t="s">
        <v>2480</v>
      </c>
    </row>
    <row r="140" spans="1:5" ht="102">
      <c r="A140" t="s">
        <v>60</v>
      </c>
      <c r="E140" s="39" t="s">
        <v>2531</v>
      </c>
    </row>
    <row r="141" spans="1:16" ht="12.75">
      <c r="A141" t="s">
        <v>49</v>
      </c>
      <c s="34" t="s">
        <v>660</v>
      </c>
      <c s="34" t="s">
        <v>2532</v>
      </c>
      <c s="35" t="s">
        <v>5</v>
      </c>
      <c s="6" t="s">
        <v>2533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2479</v>
      </c>
    </row>
    <row r="143" spans="1:5" ht="25.5">
      <c r="A143" s="35" t="s">
        <v>58</v>
      </c>
      <c r="E143" s="40" t="s">
        <v>2480</v>
      </c>
    </row>
    <row r="144" spans="1:5" ht="102">
      <c r="A144" t="s">
        <v>60</v>
      </c>
      <c r="E144" s="39" t="s">
        <v>2531</v>
      </c>
    </row>
    <row r="145" spans="1:13" ht="25.5">
      <c r="A145" t="s">
        <v>46</v>
      </c>
      <c r="C145" s="31" t="s">
        <v>2534</v>
      </c>
      <c r="E145" s="33" t="s">
        <v>2535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664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1517</v>
      </c>
      <c>
        <f>(M146*21)/100</f>
      </c>
      <c t="s">
        <v>27</v>
      </c>
    </row>
    <row r="147" spans="1:5" ht="12.75">
      <c r="A147" s="35" t="s">
        <v>56</v>
      </c>
      <c r="E147" s="39" t="s">
        <v>2479</v>
      </c>
    </row>
    <row r="148" spans="1:5" ht="25.5">
      <c r="A148" s="35" t="s">
        <v>58</v>
      </c>
      <c r="E148" s="40" t="s">
        <v>2538</v>
      </c>
    </row>
    <row r="149" spans="1:5" ht="191.25">
      <c r="A149" t="s">
        <v>60</v>
      </c>
      <c r="E149" s="39" t="s">
        <v>2539</v>
      </c>
    </row>
    <row r="150" spans="1:16" ht="12.75">
      <c r="A150" t="s">
        <v>49</v>
      </c>
      <c s="34" t="s">
        <v>634</v>
      </c>
      <c s="34" t="s">
        <v>2540</v>
      </c>
      <c s="35" t="s">
        <v>5</v>
      </c>
      <c s="6" t="s">
        <v>2541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1517</v>
      </c>
      <c>
        <f>(M150*21)/100</f>
      </c>
      <c t="s">
        <v>27</v>
      </c>
    </row>
    <row r="151" spans="1:5" ht="12.75">
      <c r="A151" s="35" t="s">
        <v>56</v>
      </c>
      <c r="E151" s="39" t="s">
        <v>2479</v>
      </c>
    </row>
    <row r="152" spans="1:5" ht="25.5">
      <c r="A152" s="35" t="s">
        <v>58</v>
      </c>
      <c r="E152" s="40" t="s">
        <v>2538</v>
      </c>
    </row>
    <row r="153" spans="1:5" ht="89.25">
      <c r="A153" t="s">
        <v>60</v>
      </c>
      <c r="E153" s="39" t="s">
        <v>2542</v>
      </c>
    </row>
    <row r="154" spans="1:16" ht="25.5">
      <c r="A154" t="s">
        <v>49</v>
      </c>
      <c s="34" t="s">
        <v>670</v>
      </c>
      <c s="34" t="s">
        <v>2543</v>
      </c>
      <c s="35" t="s">
        <v>5</v>
      </c>
      <c s="6" t="s">
        <v>2544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2479</v>
      </c>
    </row>
    <row r="156" spans="1:5" ht="25.5">
      <c r="A156" s="35" t="s">
        <v>58</v>
      </c>
      <c r="E156" s="40" t="s">
        <v>2538</v>
      </c>
    </row>
    <row r="157" spans="1:5" ht="89.25">
      <c r="A157" t="s">
        <v>60</v>
      </c>
      <c r="E157" s="39" t="s">
        <v>2545</v>
      </c>
    </row>
    <row r="158" spans="1:16" ht="25.5">
      <c r="A158" t="s">
        <v>49</v>
      </c>
      <c s="34" t="s">
        <v>673</v>
      </c>
      <c s="34" t="s">
        <v>2546</v>
      </c>
      <c s="35" t="s">
        <v>5</v>
      </c>
      <c s="6" t="s">
        <v>2547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2479</v>
      </c>
    </row>
    <row r="160" spans="1:5" ht="25.5">
      <c r="A160" s="35" t="s">
        <v>58</v>
      </c>
      <c r="E160" s="40" t="s">
        <v>2538</v>
      </c>
    </row>
    <row r="161" spans="1:5" ht="89.25">
      <c r="A161" t="s">
        <v>60</v>
      </c>
      <c r="E161" s="39" t="s">
        <v>2548</v>
      </c>
    </row>
    <row r="162" spans="1:16" ht="38.25">
      <c r="A162" t="s">
        <v>49</v>
      </c>
      <c s="34" t="s">
        <v>164</v>
      </c>
      <c s="34" t="s">
        <v>2549</v>
      </c>
      <c s="35" t="s">
        <v>5</v>
      </c>
      <c s="6" t="s">
        <v>2550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2479</v>
      </c>
    </row>
    <row r="164" spans="1:5" ht="25.5">
      <c r="A164" s="35" t="s">
        <v>58</v>
      </c>
      <c r="E164" s="40" t="s">
        <v>2538</v>
      </c>
    </row>
    <row r="165" spans="1:5" ht="89.25">
      <c r="A165" t="s">
        <v>60</v>
      </c>
      <c r="E165" s="39" t="s">
        <v>2548</v>
      </c>
    </row>
    <row r="166" spans="1:16" ht="12.75">
      <c r="A166" t="s">
        <v>49</v>
      </c>
      <c s="34" t="s">
        <v>167</v>
      </c>
      <c s="34" t="s">
        <v>2551</v>
      </c>
      <c s="35" t="s">
        <v>5</v>
      </c>
      <c s="6" t="s">
        <v>2552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1517</v>
      </c>
      <c>
        <f>(M166*21)/100</f>
      </c>
      <c t="s">
        <v>27</v>
      </c>
    </row>
    <row r="167" spans="1:5" ht="12.75">
      <c r="A167" s="35" t="s">
        <v>56</v>
      </c>
      <c r="E167" s="39" t="s">
        <v>2479</v>
      </c>
    </row>
    <row r="168" spans="1:5" ht="25.5">
      <c r="A168" s="35" t="s">
        <v>58</v>
      </c>
      <c r="E168" s="40" t="s">
        <v>2538</v>
      </c>
    </row>
    <row r="169" spans="1:5" ht="153">
      <c r="A169" t="s">
        <v>60</v>
      </c>
      <c r="E169" s="39" t="s">
        <v>2553</v>
      </c>
    </row>
    <row r="170" spans="1:16" ht="25.5">
      <c r="A170" t="s">
        <v>49</v>
      </c>
      <c s="34" t="s">
        <v>170</v>
      </c>
      <c s="34" t="s">
        <v>2554</v>
      </c>
      <c s="35" t="s">
        <v>5</v>
      </c>
      <c s="6" t="s">
        <v>2555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1517</v>
      </c>
      <c>
        <f>(M170*21)/100</f>
      </c>
      <c t="s">
        <v>27</v>
      </c>
    </row>
    <row r="171" spans="1:5" ht="12.75">
      <c r="A171" s="35" t="s">
        <v>56</v>
      </c>
      <c r="E171" s="39" t="s">
        <v>2479</v>
      </c>
    </row>
    <row r="172" spans="1:5" ht="25.5">
      <c r="A172" s="35" t="s">
        <v>58</v>
      </c>
      <c r="E172" s="40" t="s">
        <v>2538</v>
      </c>
    </row>
    <row r="173" spans="1:5" ht="153">
      <c r="A173" t="s">
        <v>60</v>
      </c>
      <c r="E173" s="39" t="s">
        <v>2553</v>
      </c>
    </row>
    <row r="174" spans="1:16" ht="12.75">
      <c r="A174" t="s">
        <v>49</v>
      </c>
      <c s="34" t="s">
        <v>173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12.75">
      <c r="A175" s="35" t="s">
        <v>56</v>
      </c>
      <c r="E175" s="39" t="s">
        <v>2479</v>
      </c>
    </row>
    <row r="176" spans="1:5" ht="25.5">
      <c r="A176" s="35" t="s">
        <v>58</v>
      </c>
      <c r="E176" s="40" t="s">
        <v>2538</v>
      </c>
    </row>
    <row r="177" spans="1:5" ht="165.75">
      <c r="A177" t="s">
        <v>60</v>
      </c>
      <c r="E177" s="39" t="s">
        <v>2558</v>
      </c>
    </row>
    <row r="178" spans="1:16" ht="25.5">
      <c r="A178" t="s">
        <v>49</v>
      </c>
      <c s="34" t="s">
        <v>176</v>
      </c>
      <c s="34" t="s">
        <v>2559</v>
      </c>
      <c s="35" t="s">
        <v>5</v>
      </c>
      <c s="6" t="s">
        <v>2560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12.75">
      <c r="A179" s="35" t="s">
        <v>56</v>
      </c>
      <c r="E179" s="39" t="s">
        <v>2479</v>
      </c>
    </row>
    <row r="180" spans="1:5" ht="25.5">
      <c r="A180" s="35" t="s">
        <v>58</v>
      </c>
      <c r="E180" s="40" t="s">
        <v>2561</v>
      </c>
    </row>
    <row r="181" spans="1:5" ht="89.25">
      <c r="A181" t="s">
        <v>60</v>
      </c>
      <c r="E181" s="39" t="s">
        <v>2562</v>
      </c>
    </row>
    <row r="182" spans="1:16" ht="25.5">
      <c r="A182" t="s">
        <v>49</v>
      </c>
      <c s="34" t="s">
        <v>179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2479</v>
      </c>
    </row>
    <row r="184" spans="1:5" ht="25.5">
      <c r="A184" s="35" t="s">
        <v>58</v>
      </c>
      <c r="E184" s="40" t="s">
        <v>2561</v>
      </c>
    </row>
    <row r="185" spans="1:5" ht="165.75">
      <c r="A185" t="s">
        <v>60</v>
      </c>
      <c r="E185" s="39" t="s">
        <v>2565</v>
      </c>
    </row>
    <row r="186" spans="1:16" ht="12.75">
      <c r="A186" t="s">
        <v>49</v>
      </c>
      <c s="34" t="s">
        <v>182</v>
      </c>
      <c s="34" t="s">
        <v>2566</v>
      </c>
      <c s="35" t="s">
        <v>5</v>
      </c>
      <c s="6" t="s">
        <v>2567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1517</v>
      </c>
      <c>
        <f>(M186*21)/100</f>
      </c>
      <c t="s">
        <v>27</v>
      </c>
    </row>
    <row r="187" spans="1:5" ht="12.75">
      <c r="A187" s="35" t="s">
        <v>56</v>
      </c>
      <c r="E187" s="39" t="s">
        <v>2479</v>
      </c>
    </row>
    <row r="188" spans="1:5" ht="25.5">
      <c r="A188" s="35" t="s">
        <v>58</v>
      </c>
      <c r="E188" s="40" t="s">
        <v>2561</v>
      </c>
    </row>
    <row r="189" spans="1:5" ht="165.75">
      <c r="A189" t="s">
        <v>60</v>
      </c>
      <c r="E189" s="39" t="s">
        <v>2568</v>
      </c>
    </row>
    <row r="190" spans="1:16" ht="12.75">
      <c r="A190" t="s">
        <v>49</v>
      </c>
      <c s="34" t="s">
        <v>185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1517</v>
      </c>
      <c>
        <f>(M190*21)/100</f>
      </c>
      <c t="s">
        <v>27</v>
      </c>
    </row>
    <row r="191" spans="1:5" ht="12.75">
      <c r="A191" s="35" t="s">
        <v>56</v>
      </c>
      <c r="E191" s="39" t="s">
        <v>2479</v>
      </c>
    </row>
    <row r="192" spans="1:5" ht="25.5">
      <c r="A192" s="35" t="s">
        <v>58</v>
      </c>
      <c r="E192" s="40" t="s">
        <v>2561</v>
      </c>
    </row>
    <row r="193" spans="1:5" ht="191.25">
      <c r="A193" t="s">
        <v>60</v>
      </c>
      <c r="E193" s="39" t="s">
        <v>2571</v>
      </c>
    </row>
    <row r="194" spans="1:16" ht="12.75">
      <c r="A194" t="s">
        <v>49</v>
      </c>
      <c s="34" t="s">
        <v>188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1517</v>
      </c>
      <c>
        <f>(M194*21)/100</f>
      </c>
      <c t="s">
        <v>27</v>
      </c>
    </row>
    <row r="195" spans="1:5" ht="12.75">
      <c r="A195" s="35" t="s">
        <v>56</v>
      </c>
      <c r="E195" s="39" t="s">
        <v>2479</v>
      </c>
    </row>
    <row r="196" spans="1:5" ht="25.5">
      <c r="A196" s="35" t="s">
        <v>58</v>
      </c>
      <c r="E196" s="40" t="s">
        <v>2561</v>
      </c>
    </row>
    <row r="197" spans="1:5" ht="178.5">
      <c r="A197" t="s">
        <v>60</v>
      </c>
      <c r="E197" s="39" t="s">
        <v>2574</v>
      </c>
    </row>
    <row r="198" spans="1:16" ht="12.75">
      <c r="A198" t="s">
        <v>49</v>
      </c>
      <c s="34" t="s">
        <v>191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1517</v>
      </c>
      <c>
        <f>(M198*21)/100</f>
      </c>
      <c t="s">
        <v>27</v>
      </c>
    </row>
    <row r="199" spans="1:5" ht="12.75">
      <c r="A199" s="35" t="s">
        <v>56</v>
      </c>
      <c r="E199" s="39" t="s">
        <v>2479</v>
      </c>
    </row>
    <row r="200" spans="1:5" ht="25.5">
      <c r="A200" s="35" t="s">
        <v>58</v>
      </c>
      <c r="E200" s="40" t="s">
        <v>2561</v>
      </c>
    </row>
    <row r="201" spans="1:5" ht="153">
      <c r="A201" t="s">
        <v>60</v>
      </c>
      <c r="E201" s="39" t="s">
        <v>2577</v>
      </c>
    </row>
    <row r="202" spans="1:16" ht="25.5">
      <c r="A202" t="s">
        <v>49</v>
      </c>
      <c s="34" t="s">
        <v>194</v>
      </c>
      <c s="34" t="s">
        <v>2578</v>
      </c>
      <c s="35" t="s">
        <v>5</v>
      </c>
      <c s="6" t="s">
        <v>2579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1517</v>
      </c>
      <c>
        <f>(M202*21)/100</f>
      </c>
      <c t="s">
        <v>27</v>
      </c>
    </row>
    <row r="203" spans="1:5" ht="12.75">
      <c r="A203" s="35" t="s">
        <v>56</v>
      </c>
      <c r="E203" s="39" t="s">
        <v>2479</v>
      </c>
    </row>
    <row r="204" spans="1:5" ht="25.5">
      <c r="A204" s="35" t="s">
        <v>58</v>
      </c>
      <c r="E204" s="40" t="s">
        <v>2561</v>
      </c>
    </row>
    <row r="205" spans="1:5" ht="204">
      <c r="A205" t="s">
        <v>60</v>
      </c>
      <c r="E205" s="39" t="s">
        <v>2580</v>
      </c>
    </row>
    <row r="206" spans="1:16" ht="38.25">
      <c r="A206" t="s">
        <v>49</v>
      </c>
      <c s="34" t="s">
        <v>197</v>
      </c>
      <c s="34" t="s">
        <v>2581</v>
      </c>
      <c s="35" t="s">
        <v>5</v>
      </c>
      <c s="6" t="s">
        <v>2582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1517</v>
      </c>
      <c>
        <f>(M206*21)/100</f>
      </c>
      <c t="s">
        <v>27</v>
      </c>
    </row>
    <row r="207" spans="1:5" ht="12.75">
      <c r="A207" s="35" t="s">
        <v>56</v>
      </c>
      <c r="E207" s="39" t="s">
        <v>2479</v>
      </c>
    </row>
    <row r="208" spans="1:5" ht="25.5">
      <c r="A208" s="35" t="s">
        <v>58</v>
      </c>
      <c r="E208" s="40" t="s">
        <v>2561</v>
      </c>
    </row>
    <row r="209" spans="1:5" ht="204">
      <c r="A209" t="s">
        <v>60</v>
      </c>
      <c r="E209" s="39" t="s">
        <v>2580</v>
      </c>
    </row>
    <row r="210" spans="1:16" ht="25.5">
      <c r="A210" t="s">
        <v>49</v>
      </c>
      <c s="34" t="s">
        <v>200</v>
      </c>
      <c s="34" t="s">
        <v>2583</v>
      </c>
      <c s="35" t="s">
        <v>5</v>
      </c>
      <c s="6" t="s">
        <v>2584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1517</v>
      </c>
      <c>
        <f>(M210*21)/100</f>
      </c>
      <c t="s">
        <v>27</v>
      </c>
    </row>
    <row r="211" spans="1:5" ht="12.75">
      <c r="A211" s="35" t="s">
        <v>56</v>
      </c>
      <c r="E211" s="39" t="s">
        <v>2479</v>
      </c>
    </row>
    <row r="212" spans="1:5" ht="25.5">
      <c r="A212" s="35" t="s">
        <v>58</v>
      </c>
      <c r="E212" s="40" t="s">
        <v>2561</v>
      </c>
    </row>
    <row r="213" spans="1:5" ht="204">
      <c r="A213" t="s">
        <v>60</v>
      </c>
      <c r="E213" s="39" t="s">
        <v>2585</v>
      </c>
    </row>
    <row r="214" spans="1:16" ht="12.75">
      <c r="A214" t="s">
        <v>49</v>
      </c>
      <c s="34" t="s">
        <v>203</v>
      </c>
      <c s="34" t="s">
        <v>2586</v>
      </c>
      <c s="35" t="s">
        <v>5</v>
      </c>
      <c s="6" t="s">
        <v>2587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2479</v>
      </c>
    </row>
    <row r="216" spans="1:5" ht="25.5">
      <c r="A216" s="35" t="s">
        <v>58</v>
      </c>
      <c r="E216" s="40" t="s">
        <v>2561</v>
      </c>
    </row>
    <row r="217" spans="1:5" ht="102">
      <c r="A217" t="s">
        <v>60</v>
      </c>
      <c r="E217" s="39" t="s">
        <v>2588</v>
      </c>
    </row>
    <row r="218" spans="1:16" ht="12.75">
      <c r="A218" t="s">
        <v>49</v>
      </c>
      <c s="34" t="s">
        <v>206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2479</v>
      </c>
    </row>
    <row r="220" spans="1:5" ht="25.5">
      <c r="A220" s="35" t="s">
        <v>58</v>
      </c>
      <c r="E220" s="40" t="s">
        <v>2561</v>
      </c>
    </row>
    <row r="221" spans="1:5" ht="140.25">
      <c r="A221" t="s">
        <v>60</v>
      </c>
      <c r="E221" s="39" t="s">
        <v>2591</v>
      </c>
    </row>
    <row r="222" spans="1:16" ht="12.75">
      <c r="A222" t="s">
        <v>49</v>
      </c>
      <c s="34" t="s">
        <v>209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2479</v>
      </c>
    </row>
    <row r="224" spans="1:5" ht="25.5">
      <c r="A224" s="35" t="s">
        <v>58</v>
      </c>
      <c r="E224" s="40" t="s">
        <v>2561</v>
      </c>
    </row>
    <row r="225" spans="1:5" ht="140.25">
      <c r="A225" t="s">
        <v>60</v>
      </c>
      <c r="E225" s="39" t="s">
        <v>2594</v>
      </c>
    </row>
    <row r="226" spans="1:16" ht="25.5">
      <c r="A226" t="s">
        <v>49</v>
      </c>
      <c s="34" t="s">
        <v>212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2479</v>
      </c>
    </row>
    <row r="228" spans="1:5" ht="25.5">
      <c r="A228" s="35" t="s">
        <v>58</v>
      </c>
      <c r="E228" s="40" t="s">
        <v>2561</v>
      </c>
    </row>
    <row r="229" spans="1:5" ht="140.25">
      <c r="A229" t="s">
        <v>60</v>
      </c>
      <c r="E229" s="39" t="s">
        <v>2597</v>
      </c>
    </row>
    <row r="230" spans="1:16" ht="25.5">
      <c r="A230" t="s">
        <v>49</v>
      </c>
      <c s="34" t="s">
        <v>216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2479</v>
      </c>
    </row>
    <row r="232" spans="1:5" ht="25.5">
      <c r="A232" s="35" t="s">
        <v>58</v>
      </c>
      <c r="E232" s="40" t="s">
        <v>2561</v>
      </c>
    </row>
    <row r="233" spans="1:5" ht="63.75">
      <c r="A233" t="s">
        <v>60</v>
      </c>
      <c r="E233" s="39" t="s">
        <v>2600</v>
      </c>
    </row>
    <row r="234" spans="1:13" ht="12.75">
      <c r="A234" t="s">
        <v>46</v>
      </c>
      <c r="C234" s="31" t="s">
        <v>1732</v>
      </c>
      <c r="E234" s="33" t="s">
        <v>2601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219</v>
      </c>
      <c s="34" t="s">
        <v>1168</v>
      </c>
      <c s="35" t="s">
        <v>5</v>
      </c>
      <c s="6" t="s">
        <v>1734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1517</v>
      </c>
      <c>
        <f>(M235*21)/100</f>
      </c>
      <c t="s">
        <v>27</v>
      </c>
    </row>
    <row r="236" spans="1:5" ht="12.75">
      <c r="A236" s="35" t="s">
        <v>56</v>
      </c>
      <c r="E236" s="39" t="s">
        <v>2479</v>
      </c>
    </row>
    <row r="237" spans="1:5" ht="25.5">
      <c r="A237" s="35" t="s">
        <v>58</v>
      </c>
      <c r="E237" s="40" t="s">
        <v>2602</v>
      </c>
    </row>
    <row r="238" spans="1:5" ht="76.5">
      <c r="A238" t="s">
        <v>60</v>
      </c>
      <c r="E238" s="39" t="s">
        <v>2603</v>
      </c>
    </row>
    <row r="239" spans="1:16" ht="38.25">
      <c r="A239" t="s">
        <v>49</v>
      </c>
      <c s="34" t="s">
        <v>222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1517</v>
      </c>
      <c>
        <f>(M239*21)/100</f>
      </c>
      <c t="s">
        <v>27</v>
      </c>
    </row>
    <row r="240" spans="1:5" ht="12.75">
      <c r="A240" s="35" t="s">
        <v>56</v>
      </c>
      <c r="E240" s="39" t="s">
        <v>2479</v>
      </c>
    </row>
    <row r="241" spans="1:5" ht="25.5">
      <c r="A241" s="35" t="s">
        <v>58</v>
      </c>
      <c r="E241" s="40" t="s">
        <v>2602</v>
      </c>
    </row>
    <row r="242" spans="1:5" ht="63.75">
      <c r="A242" t="s">
        <v>60</v>
      </c>
      <c r="E242" s="39" t="s">
        <v>2604</v>
      </c>
    </row>
    <row r="243" spans="1:16" ht="25.5">
      <c r="A243" t="s">
        <v>49</v>
      </c>
      <c s="34" t="s">
        <v>225</v>
      </c>
      <c s="34" t="s">
        <v>1737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1517</v>
      </c>
      <c>
        <f>(M243*21)/100</f>
      </c>
      <c t="s">
        <v>27</v>
      </c>
    </row>
    <row r="244" spans="1:5" ht="12.75">
      <c r="A244" s="35" t="s">
        <v>56</v>
      </c>
      <c r="E244" s="39" t="s">
        <v>2479</v>
      </c>
    </row>
    <row r="245" spans="1:5" ht="25.5">
      <c r="A245" s="35" t="s">
        <v>58</v>
      </c>
      <c r="E245" s="40" t="s">
        <v>2602</v>
      </c>
    </row>
    <row r="246" spans="1:5" ht="89.25">
      <c r="A246" t="s">
        <v>60</v>
      </c>
      <c r="E246" s="39" t="s">
        <v>2605</v>
      </c>
    </row>
    <row r="247" spans="1:16" ht="12.75">
      <c r="A247" t="s">
        <v>49</v>
      </c>
      <c s="34" t="s">
        <v>228</v>
      </c>
      <c s="34" t="s">
        <v>2606</v>
      </c>
      <c s="35" t="s">
        <v>5</v>
      </c>
      <c s="6" t="s">
        <v>2607</v>
      </c>
      <c s="36" t="s">
        <v>405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1517</v>
      </c>
      <c>
        <f>(M247*21)/100</f>
      </c>
      <c t="s">
        <v>27</v>
      </c>
    </row>
    <row r="248" spans="1:5" ht="12.75">
      <c r="A248" s="35" t="s">
        <v>56</v>
      </c>
      <c r="E248" s="39" t="s">
        <v>2479</v>
      </c>
    </row>
    <row r="249" spans="1:5" ht="25.5">
      <c r="A249" s="35" t="s">
        <v>58</v>
      </c>
      <c r="E249" s="40" t="s">
        <v>2602</v>
      </c>
    </row>
    <row r="250" spans="1:5" ht="89.25">
      <c r="A250" t="s">
        <v>60</v>
      </c>
      <c r="E250" s="39" t="s">
        <v>2608</v>
      </c>
    </row>
    <row r="251" spans="1:16" ht="12.75">
      <c r="A251" t="s">
        <v>49</v>
      </c>
      <c s="34" t="s">
        <v>231</v>
      </c>
      <c s="34" t="s">
        <v>2609</v>
      </c>
      <c s="35" t="s">
        <v>5</v>
      </c>
      <c s="6" t="s">
        <v>2610</v>
      </c>
      <c s="36" t="s">
        <v>405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1517</v>
      </c>
      <c>
        <f>(M251*21)/100</f>
      </c>
      <c t="s">
        <v>27</v>
      </c>
    </row>
    <row r="252" spans="1:5" ht="12.75">
      <c r="A252" s="35" t="s">
        <v>56</v>
      </c>
      <c r="E252" s="39" t="s">
        <v>2479</v>
      </c>
    </row>
    <row r="253" spans="1:5" ht="25.5">
      <c r="A253" s="35" t="s">
        <v>58</v>
      </c>
      <c r="E253" s="40" t="s">
        <v>2602</v>
      </c>
    </row>
    <row r="254" spans="1:5" ht="89.25">
      <c r="A254" t="s">
        <v>60</v>
      </c>
      <c r="E254" s="39" t="s">
        <v>2611</v>
      </c>
    </row>
    <row r="255" spans="1:16" ht="12.75">
      <c r="A255" t="s">
        <v>49</v>
      </c>
      <c s="34" t="s">
        <v>234</v>
      </c>
      <c s="34" t="s">
        <v>2612</v>
      </c>
      <c s="35" t="s">
        <v>5</v>
      </c>
      <c s="6" t="s">
        <v>2613</v>
      </c>
      <c s="36" t="s">
        <v>405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1517</v>
      </c>
      <c>
        <f>(M255*21)/100</f>
      </c>
      <c t="s">
        <v>27</v>
      </c>
    </row>
    <row r="256" spans="1:5" ht="12.75">
      <c r="A256" s="35" t="s">
        <v>56</v>
      </c>
      <c r="E256" s="39" t="s">
        <v>2479</v>
      </c>
    </row>
    <row r="257" spans="1:5" ht="25.5">
      <c r="A257" s="35" t="s">
        <v>58</v>
      </c>
      <c r="E257" s="40" t="s">
        <v>2602</v>
      </c>
    </row>
    <row r="258" spans="1:5" ht="89.25">
      <c r="A258" t="s">
        <v>60</v>
      </c>
      <c r="E258" s="39" t="s">
        <v>2614</v>
      </c>
    </row>
    <row r="259" spans="1:13" ht="12.75">
      <c r="A259" t="s">
        <v>46</v>
      </c>
      <c r="C259" s="31" t="s">
        <v>273</v>
      </c>
      <c r="E259" s="33" t="s">
        <v>645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237</v>
      </c>
      <c s="34" t="s">
        <v>2615</v>
      </c>
      <c s="35" t="s">
        <v>5</v>
      </c>
      <c s="6" t="s">
        <v>2616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2479</v>
      </c>
    </row>
    <row r="262" spans="1:5" ht="25.5">
      <c r="A262" s="35" t="s">
        <v>58</v>
      </c>
      <c r="E262" s="40" t="s">
        <v>2617</v>
      </c>
    </row>
    <row r="263" spans="1:5" ht="153">
      <c r="A263" t="s">
        <v>60</v>
      </c>
      <c r="E263" s="39" t="s">
        <v>2618</v>
      </c>
    </row>
    <row r="264" spans="1:16" ht="12.75">
      <c r="A264" t="s">
        <v>49</v>
      </c>
      <c s="34" t="s">
        <v>240</v>
      </c>
      <c s="34" t="s">
        <v>2619</v>
      </c>
      <c s="35" t="s">
        <v>5</v>
      </c>
      <c s="6" t="s">
        <v>2620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2479</v>
      </c>
    </row>
    <row r="266" spans="1:5" ht="25.5">
      <c r="A266" s="35" t="s">
        <v>58</v>
      </c>
      <c r="E266" s="40" t="s">
        <v>2617</v>
      </c>
    </row>
    <row r="267" spans="1:5" ht="114.75">
      <c r="A267" t="s">
        <v>60</v>
      </c>
      <c r="E267" s="39" t="s">
        <v>2621</v>
      </c>
    </row>
    <row r="268" spans="1:16" ht="12.75">
      <c r="A268" t="s">
        <v>49</v>
      </c>
      <c s="34" t="s">
        <v>243</v>
      </c>
      <c s="34" t="s">
        <v>2622</v>
      </c>
      <c s="35" t="s">
        <v>5</v>
      </c>
      <c s="6" t="s">
        <v>2623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2479</v>
      </c>
    </row>
    <row r="270" spans="1:5" ht="25.5">
      <c r="A270" s="35" t="s">
        <v>58</v>
      </c>
      <c r="E270" s="40" t="s">
        <v>2617</v>
      </c>
    </row>
    <row r="271" spans="1:5" ht="102">
      <c r="A271" t="s">
        <v>60</v>
      </c>
      <c r="E271" s="39" t="s">
        <v>2624</v>
      </c>
    </row>
    <row r="272" spans="1:16" ht="12.75">
      <c r="A272" t="s">
        <v>49</v>
      </c>
      <c s="34" t="s">
        <v>745</v>
      </c>
      <c s="34" t="s">
        <v>2222</v>
      </c>
      <c s="35" t="s">
        <v>5</v>
      </c>
      <c s="6" t="s">
        <v>2223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2479</v>
      </c>
    </row>
    <row r="274" spans="1:5" ht="25.5">
      <c r="A274" s="35" t="s">
        <v>58</v>
      </c>
      <c r="E274" s="40" t="s">
        <v>2617</v>
      </c>
    </row>
    <row r="275" spans="1:5" ht="102">
      <c r="A275" t="s">
        <v>60</v>
      </c>
      <c r="E275" s="39" t="s">
        <v>2625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2473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2473</v>
      </c>
      <c r="E4" s="26" t="s">
        <v>2474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2628</v>
      </c>
      <c r="E8" s="30" t="s">
        <v>2627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2534</v>
      </c>
      <c r="E9" s="33" t="s">
        <v>2535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2563</v>
      </c>
      <c s="35" t="s">
        <v>5</v>
      </c>
      <c s="6" t="s">
        <v>2564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2479</v>
      </c>
    </row>
    <row r="12" spans="1:5" ht="38.25">
      <c r="A12" s="35" t="s">
        <v>58</v>
      </c>
      <c r="E12" s="40" t="s">
        <v>2629</v>
      </c>
    </row>
    <row r="13" spans="1:5" ht="165.75">
      <c r="A13" t="s">
        <v>60</v>
      </c>
      <c r="E13" s="39" t="s">
        <v>2558</v>
      </c>
    </row>
    <row r="14" spans="1:16" ht="25.5">
      <c r="A14" t="s">
        <v>49</v>
      </c>
      <c s="34" t="s">
        <v>27</v>
      </c>
      <c s="34" t="s">
        <v>2630</v>
      </c>
      <c s="35" t="s">
        <v>5</v>
      </c>
      <c s="6" t="s">
        <v>2631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2479</v>
      </c>
    </row>
    <row r="16" spans="1:5" ht="38.25">
      <c r="A16" s="35" t="s">
        <v>58</v>
      </c>
      <c r="E16" s="40" t="s">
        <v>2629</v>
      </c>
    </row>
    <row r="17" spans="1:5" ht="165.75">
      <c r="A17" t="s">
        <v>60</v>
      </c>
      <c r="E17" s="39" t="s">
        <v>2632</v>
      </c>
    </row>
    <row r="18" spans="1:16" ht="25.5">
      <c r="A18" t="s">
        <v>49</v>
      </c>
      <c s="34" t="s">
        <v>26</v>
      </c>
      <c s="34" t="s">
        <v>2633</v>
      </c>
      <c s="35" t="s">
        <v>5</v>
      </c>
      <c s="6" t="s">
        <v>2634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2479</v>
      </c>
    </row>
    <row r="20" spans="1:5" ht="38.25">
      <c r="A20" s="35" t="s">
        <v>58</v>
      </c>
      <c r="E20" s="40" t="s">
        <v>2629</v>
      </c>
    </row>
    <row r="21" spans="1:5" ht="204">
      <c r="A21" t="s">
        <v>60</v>
      </c>
      <c r="E21" s="39" t="s">
        <v>2635</v>
      </c>
    </row>
    <row r="22" spans="1:16" ht="12.75">
      <c r="A22" t="s">
        <v>49</v>
      </c>
      <c s="34" t="s">
        <v>69</v>
      </c>
      <c s="34" t="s">
        <v>2636</v>
      </c>
      <c s="35" t="s">
        <v>5</v>
      </c>
      <c s="6" t="s">
        <v>2637</v>
      </c>
      <c s="36" t="s">
        <v>405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2479</v>
      </c>
    </row>
    <row r="24" spans="1:5" ht="38.25">
      <c r="A24" s="35" t="s">
        <v>58</v>
      </c>
      <c r="E24" s="40" t="s">
        <v>2629</v>
      </c>
    </row>
    <row r="25" spans="1:5" ht="127.5">
      <c r="A25" t="s">
        <v>60</v>
      </c>
      <c r="E25" s="39" t="s">
        <v>2638</v>
      </c>
    </row>
    <row r="26" spans="1:16" ht="12.75">
      <c r="A26" t="s">
        <v>49</v>
      </c>
      <c s="34" t="s">
        <v>73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2479</v>
      </c>
    </row>
    <row r="28" spans="1:5" ht="38.25">
      <c r="A28" s="35" t="s">
        <v>58</v>
      </c>
      <c r="E28" s="40" t="s">
        <v>2629</v>
      </c>
    </row>
    <row r="29" spans="1:5" ht="165.75">
      <c r="A29" t="s">
        <v>60</v>
      </c>
      <c r="E29" s="39" t="s">
        <v>2641</v>
      </c>
    </row>
    <row r="30" spans="1:16" ht="12.75">
      <c r="A30" t="s">
        <v>49</v>
      </c>
      <c s="34" t="s">
        <v>77</v>
      </c>
      <c s="34" t="s">
        <v>2642</v>
      </c>
      <c s="35" t="s">
        <v>5</v>
      </c>
      <c s="6" t="s">
        <v>2643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2479</v>
      </c>
    </row>
    <row r="32" spans="1:5" ht="38.25">
      <c r="A32" s="35" t="s">
        <v>58</v>
      </c>
      <c r="E32" s="40" t="s">
        <v>2629</v>
      </c>
    </row>
    <row r="33" spans="1:5" ht="165.75">
      <c r="A33" t="s">
        <v>60</v>
      </c>
      <c r="E33" s="39" t="s">
        <v>2644</v>
      </c>
    </row>
    <row r="34" spans="1:16" ht="12.75">
      <c r="A34" t="s">
        <v>49</v>
      </c>
      <c s="34" t="s">
        <v>81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2479</v>
      </c>
    </row>
    <row r="36" spans="1:5" ht="38.25">
      <c r="A36" s="35" t="s">
        <v>58</v>
      </c>
      <c r="E36" s="40" t="s">
        <v>2629</v>
      </c>
    </row>
    <row r="37" spans="1:5" ht="140.25">
      <c r="A37" t="s">
        <v>60</v>
      </c>
      <c r="E37" s="39" t="s">
        <v>2647</v>
      </c>
    </row>
    <row r="38" spans="1:16" ht="12.75">
      <c r="A38" t="s">
        <v>49</v>
      </c>
      <c s="34" t="s">
        <v>85</v>
      </c>
      <c s="34" t="s">
        <v>2648</v>
      </c>
      <c s="35" t="s">
        <v>5</v>
      </c>
      <c s="6" t="s">
        <v>2649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2479</v>
      </c>
    </row>
    <row r="40" spans="1:5" ht="38.25">
      <c r="A40" s="35" t="s">
        <v>58</v>
      </c>
      <c r="E40" s="40" t="s">
        <v>2629</v>
      </c>
    </row>
    <row r="41" spans="1:5" ht="229.5">
      <c r="A41" t="s">
        <v>60</v>
      </c>
      <c r="E41" s="39" t="s">
        <v>2650</v>
      </c>
    </row>
    <row r="42" spans="1:16" ht="12.75">
      <c r="A42" t="s">
        <v>49</v>
      </c>
      <c s="34" t="s">
        <v>89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2479</v>
      </c>
    </row>
    <row r="44" spans="1:5" ht="38.25">
      <c r="A44" s="35" t="s">
        <v>58</v>
      </c>
      <c r="E44" s="40" t="s">
        <v>2629</v>
      </c>
    </row>
    <row r="45" spans="1:5" ht="229.5">
      <c r="A45" t="s">
        <v>60</v>
      </c>
      <c r="E45" s="39" t="s">
        <v>2651</v>
      </c>
    </row>
    <row r="46" spans="1:16" ht="12.75">
      <c r="A46" t="s">
        <v>49</v>
      </c>
      <c s="34" t="s">
        <v>93</v>
      </c>
      <c s="34" t="s">
        <v>2592</v>
      </c>
      <c s="35" t="s">
        <v>5</v>
      </c>
      <c s="6" t="s">
        <v>2593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2479</v>
      </c>
    </row>
    <row r="48" spans="1:5" ht="38.25">
      <c r="A48" s="35" t="s">
        <v>58</v>
      </c>
      <c r="E48" s="40" t="s">
        <v>2629</v>
      </c>
    </row>
    <row r="49" spans="1:5" ht="204">
      <c r="A49" t="s">
        <v>60</v>
      </c>
      <c r="E49" s="39" t="s">
        <v>2652</v>
      </c>
    </row>
    <row r="50" spans="1:16" ht="12.75">
      <c r="A50" t="s">
        <v>49</v>
      </c>
      <c s="34" t="s">
        <v>98</v>
      </c>
      <c s="34" t="s">
        <v>2653</v>
      </c>
      <c s="35" t="s">
        <v>5</v>
      </c>
      <c s="6" t="s">
        <v>2654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2479</v>
      </c>
    </row>
    <row r="52" spans="1:5" ht="38.25">
      <c r="A52" s="35" t="s">
        <v>58</v>
      </c>
      <c r="E52" s="40" t="s">
        <v>2629</v>
      </c>
    </row>
    <row r="53" spans="1:5" ht="229.5">
      <c r="A53" t="s">
        <v>60</v>
      </c>
      <c r="E53" s="39" t="s">
        <v>2655</v>
      </c>
    </row>
    <row r="54" spans="1:16" ht="12.75">
      <c r="A54" t="s">
        <v>49</v>
      </c>
      <c s="34" t="s">
        <v>103</v>
      </c>
      <c s="34" t="s">
        <v>2656</v>
      </c>
      <c s="35" t="s">
        <v>5</v>
      </c>
      <c s="6" t="s">
        <v>2657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2479</v>
      </c>
    </row>
    <row r="56" spans="1:5" ht="38.25">
      <c r="A56" s="35" t="s">
        <v>58</v>
      </c>
      <c r="E56" s="40" t="s">
        <v>2629</v>
      </c>
    </row>
    <row r="57" spans="1:5" ht="229.5">
      <c r="A57" t="s">
        <v>60</v>
      </c>
      <c r="E57" s="39" t="s">
        <v>2658</v>
      </c>
    </row>
    <row r="58" spans="1:16" ht="25.5">
      <c r="A58" t="s">
        <v>49</v>
      </c>
      <c s="34" t="s">
        <v>107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2479</v>
      </c>
    </row>
    <row r="60" spans="1:5" ht="38.25">
      <c r="A60" s="35" t="s">
        <v>58</v>
      </c>
      <c r="E60" s="40" t="s">
        <v>2629</v>
      </c>
    </row>
    <row r="61" spans="1:5" ht="204">
      <c r="A61" t="s">
        <v>60</v>
      </c>
      <c r="E61" s="39" t="s">
        <v>2659</v>
      </c>
    </row>
    <row r="62" spans="1:13" ht="12.75">
      <c r="A62" t="s">
        <v>46</v>
      </c>
      <c r="C62" s="31" t="s">
        <v>1732</v>
      </c>
      <c r="E62" s="33" t="s">
        <v>2601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1168</v>
      </c>
      <c s="35" t="s">
        <v>5</v>
      </c>
      <c s="6" t="s">
        <v>1169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2479</v>
      </c>
    </row>
    <row r="65" spans="1:5" ht="38.25">
      <c r="A65" s="35" t="s">
        <v>58</v>
      </c>
      <c r="E65" s="40" t="s">
        <v>2629</v>
      </c>
    </row>
    <row r="66" spans="1:5" ht="114.75">
      <c r="A66" t="s">
        <v>60</v>
      </c>
      <c r="E66" s="39" t="s">
        <v>2660</v>
      </c>
    </row>
    <row r="67" spans="1:16" ht="25.5">
      <c r="A67" t="s">
        <v>49</v>
      </c>
      <c s="34" t="s">
        <v>114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2479</v>
      </c>
    </row>
    <row r="69" spans="1:5" ht="38.25">
      <c r="A69" s="35" t="s">
        <v>58</v>
      </c>
      <c r="E69" s="40" t="s">
        <v>2629</v>
      </c>
    </row>
    <row r="70" spans="1:5" ht="89.25">
      <c r="A70" t="s">
        <v>60</v>
      </c>
      <c r="E70" s="39" t="s">
        <v>2661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2666</v>
      </c>
      <c r="E8" s="30" t="s">
        <v>2665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2668</v>
      </c>
      <c s="35" t="s">
        <v>5</v>
      </c>
      <c s="6" t="s">
        <v>2669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2258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2670</v>
      </c>
    </row>
    <row r="13" spans="1:5" ht="38.25">
      <c r="A13" t="s">
        <v>60</v>
      </c>
      <c r="E13" s="39" t="s">
        <v>2671</v>
      </c>
    </row>
    <row r="14" spans="1:13" ht="12.75">
      <c r="A14" t="s">
        <v>46</v>
      </c>
      <c r="C14" s="31" t="s">
        <v>107</v>
      </c>
      <c r="E14" s="33" t="s">
        <v>595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1651</v>
      </c>
      <c s="35" t="s">
        <v>5</v>
      </c>
      <c s="6" t="s">
        <v>1652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2258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2672</v>
      </c>
    </row>
    <row r="18" spans="1:5" ht="318.75">
      <c r="A18" t="s">
        <v>60</v>
      </c>
      <c r="E18" s="39" t="s">
        <v>2673</v>
      </c>
    </row>
    <row r="19" spans="1:16" ht="12.75">
      <c r="A19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2258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2674</v>
      </c>
    </row>
    <row r="22" spans="1:5" ht="318.75">
      <c r="A22" t="s">
        <v>60</v>
      </c>
      <c r="E22" s="39" t="s">
        <v>2673</v>
      </c>
    </row>
    <row r="23" spans="1:13" ht="12.75">
      <c r="A23" t="s">
        <v>46</v>
      </c>
      <c r="C23" s="31" t="s">
        <v>114</v>
      </c>
      <c r="E23" s="33" t="s">
        <v>2675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1509</v>
      </c>
      <c s="35" t="s">
        <v>1510</v>
      </c>
      <c s="6" t="s">
        <v>1511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975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975</v>
      </c>
    </row>
    <row r="32" spans="1:16" ht="25.5">
      <c r="A32" t="s">
        <v>49</v>
      </c>
      <c s="34" t="s">
        <v>89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975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975</v>
      </c>
    </row>
    <row r="40" spans="1:13" ht="12.75">
      <c r="A40" t="s">
        <v>46</v>
      </c>
      <c r="C40" s="31" t="s">
        <v>120</v>
      </c>
      <c r="E40" s="33" t="s">
        <v>2676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605</v>
      </c>
      <c s="35" t="s">
        <v>5</v>
      </c>
      <c s="6" t="s">
        <v>606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2258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2674</v>
      </c>
    </row>
    <row r="44" spans="1:5" ht="229.5">
      <c r="A44" t="s">
        <v>60</v>
      </c>
      <c r="E44" s="39" t="s">
        <v>2677</v>
      </c>
    </row>
    <row r="45" spans="1:16" ht="12.75">
      <c r="A45" t="s">
        <v>49</v>
      </c>
      <c s="34" t="s">
        <v>103</v>
      </c>
      <c s="34" t="s">
        <v>2678</v>
      </c>
      <c s="35" t="s">
        <v>5</v>
      </c>
      <c s="6" t="s">
        <v>2679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2680</v>
      </c>
    </row>
    <row r="48" spans="1:5" ht="229.5">
      <c r="A48" t="s">
        <v>60</v>
      </c>
      <c r="E48" s="39" t="s">
        <v>2677</v>
      </c>
    </row>
    <row r="49" spans="1:13" ht="12.75">
      <c r="A49" t="s">
        <v>46</v>
      </c>
      <c r="C49" s="31" t="s">
        <v>123</v>
      </c>
      <c r="E49" s="33" t="s">
        <v>2681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2682</v>
      </c>
      <c s="35" t="s">
        <v>5</v>
      </c>
      <c s="6" t="s">
        <v>2683</v>
      </c>
      <c s="36" t="s">
        <v>586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2684</v>
      </c>
    </row>
    <row r="53" spans="1:5" ht="38.25">
      <c r="A53" t="s">
        <v>60</v>
      </c>
      <c r="E53" s="39" t="s">
        <v>2685</v>
      </c>
    </row>
    <row r="54" spans="1:13" ht="12.75">
      <c r="A54" t="s">
        <v>46</v>
      </c>
      <c r="C54" s="31" t="s">
        <v>27</v>
      </c>
      <c r="E54" s="33" t="s">
        <v>2686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954</v>
      </c>
      <c s="35" t="s">
        <v>114</v>
      </c>
      <c s="6" t="s">
        <v>955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958</v>
      </c>
    </row>
    <row r="59" spans="1:13" ht="12.75">
      <c r="A59" t="s">
        <v>46</v>
      </c>
      <c r="C59" s="31" t="s">
        <v>26</v>
      </c>
      <c r="E59" s="33" t="s">
        <v>2687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2688</v>
      </c>
      <c s="35" t="s">
        <v>5</v>
      </c>
      <c s="6" t="s">
        <v>2689</v>
      </c>
      <c s="36" t="s">
        <v>956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2258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2690</v>
      </c>
    </row>
    <row r="64" spans="1:13" ht="12.75">
      <c r="A64" t="s">
        <v>46</v>
      </c>
      <c r="C64" s="31" t="s">
        <v>191</v>
      </c>
      <c r="E64" s="33" t="s">
        <v>2691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2258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2680</v>
      </c>
    </row>
    <row r="68" spans="1:5" ht="51">
      <c r="A68" t="s">
        <v>60</v>
      </c>
      <c r="E68" s="39" t="s">
        <v>2694</v>
      </c>
    </row>
    <row r="69" spans="1:13" ht="12.75">
      <c r="A69" t="s">
        <v>46</v>
      </c>
      <c r="C69" s="31" t="s">
        <v>228</v>
      </c>
      <c r="E69" s="33" t="s">
        <v>2695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2696</v>
      </c>
      <c s="35" t="s">
        <v>5</v>
      </c>
      <c s="6" t="s">
        <v>2697</v>
      </c>
      <c s="36" t="s">
        <v>586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2698</v>
      </c>
    </row>
    <row r="73" spans="1:5" ht="153">
      <c r="A73" t="s">
        <v>60</v>
      </c>
      <c r="E73" s="39" t="s">
        <v>2699</v>
      </c>
    </row>
    <row r="74" spans="1:13" ht="12.75">
      <c r="A74" t="s">
        <v>46</v>
      </c>
      <c r="C74" s="31" t="s">
        <v>258</v>
      </c>
      <c r="E74" s="33" t="s">
        <v>615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117</v>
      </c>
      <c s="34" t="s">
        <v>1549</v>
      </c>
      <c s="35" t="s">
        <v>5</v>
      </c>
      <c s="6" t="s">
        <v>1550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2258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2700</v>
      </c>
    </row>
    <row r="79" spans="1:16" ht="12.75">
      <c r="A79" t="s">
        <v>49</v>
      </c>
      <c s="34" t="s">
        <v>120</v>
      </c>
      <c s="34" t="s">
        <v>124</v>
      </c>
      <c s="35" t="s">
        <v>5</v>
      </c>
      <c s="6" t="s">
        <v>125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2258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2701</v>
      </c>
    </row>
    <row r="83" spans="1:16" ht="12.75">
      <c r="A83" t="s">
        <v>49</v>
      </c>
      <c s="34" t="s">
        <v>123</v>
      </c>
      <c s="34" t="s">
        <v>619</v>
      </c>
      <c s="35" t="s">
        <v>5</v>
      </c>
      <c s="6" t="s">
        <v>620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2258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2702</v>
      </c>
    </row>
    <row r="87" spans="1:16" ht="12.75">
      <c r="A87" t="s">
        <v>49</v>
      </c>
      <c s="34" t="s">
        <v>127</v>
      </c>
      <c s="34" t="s">
        <v>118</v>
      </c>
      <c s="35" t="s">
        <v>5</v>
      </c>
      <c s="6" t="s">
        <v>119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2258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2703</v>
      </c>
    </row>
    <row r="90" spans="1:5" ht="102">
      <c r="A90" t="s">
        <v>60</v>
      </c>
      <c r="E90" s="39" t="s">
        <v>2704</v>
      </c>
    </row>
    <row r="91" spans="1:16" ht="25.5">
      <c r="A91" t="s">
        <v>49</v>
      </c>
      <c s="34" t="s">
        <v>130</v>
      </c>
      <c s="34" t="s">
        <v>2705</v>
      </c>
      <c s="35" t="s">
        <v>5</v>
      </c>
      <c s="6" t="s">
        <v>2706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2258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2707</v>
      </c>
    </row>
    <row r="95" spans="1:16" ht="25.5">
      <c r="A95" t="s">
        <v>49</v>
      </c>
      <c s="34" t="s">
        <v>133</v>
      </c>
      <c s="34" t="s">
        <v>2708</v>
      </c>
      <c s="35" t="s">
        <v>5</v>
      </c>
      <c s="6" t="s">
        <v>2709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2258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2707</v>
      </c>
    </row>
    <row r="99" spans="1:16" ht="25.5">
      <c r="A99" t="s">
        <v>49</v>
      </c>
      <c s="34" t="s">
        <v>136</v>
      </c>
      <c s="34" t="s">
        <v>2710</v>
      </c>
      <c s="35" t="s">
        <v>5</v>
      </c>
      <c s="6" t="s">
        <v>2711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2258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2707</v>
      </c>
    </row>
    <row r="103" spans="1:16" ht="25.5">
      <c r="A103" t="s">
        <v>49</v>
      </c>
      <c s="34" t="s">
        <v>139</v>
      </c>
      <c s="34" t="s">
        <v>2712</v>
      </c>
      <c s="35" t="s">
        <v>5</v>
      </c>
      <c s="6" t="s">
        <v>2713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2258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2714</v>
      </c>
    </row>
    <row r="107" spans="1:16" ht="25.5">
      <c r="A107" t="s">
        <v>49</v>
      </c>
      <c s="34" t="s">
        <v>142</v>
      </c>
      <c s="34" t="s">
        <v>2715</v>
      </c>
      <c s="35" t="s">
        <v>5</v>
      </c>
      <c s="6" t="s">
        <v>2716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2258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1022</v>
      </c>
    </row>
    <row r="111" spans="1:16" ht="25.5">
      <c r="A111" t="s">
        <v>49</v>
      </c>
      <c s="34" t="s">
        <v>147</v>
      </c>
      <c s="34" t="s">
        <v>2717</v>
      </c>
      <c s="35" t="s">
        <v>5</v>
      </c>
      <c s="6" t="s">
        <v>2718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2258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2714</v>
      </c>
    </row>
    <row r="115" spans="1:16" ht="25.5">
      <c r="A115" t="s">
        <v>49</v>
      </c>
      <c s="34" t="s">
        <v>151</v>
      </c>
      <c s="34" t="s">
        <v>2719</v>
      </c>
      <c s="35" t="s">
        <v>5</v>
      </c>
      <c s="6" t="s">
        <v>2720</v>
      </c>
      <c s="36" t="s">
        <v>2721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2258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2722</v>
      </c>
    </row>
    <row r="118" spans="1:5" ht="51">
      <c r="A118" t="s">
        <v>60</v>
      </c>
      <c r="E118" s="39" t="s">
        <v>1022</v>
      </c>
    </row>
    <row r="119" spans="1:16" ht="12.75">
      <c r="A119" t="s">
        <v>49</v>
      </c>
      <c s="34" t="s">
        <v>155</v>
      </c>
      <c s="34" t="s">
        <v>2485</v>
      </c>
      <c s="35" t="s">
        <v>5</v>
      </c>
      <c s="6" t="s">
        <v>2486</v>
      </c>
      <c s="36" t="s">
        <v>586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2258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2723</v>
      </c>
    </row>
    <row r="122" spans="1:5" ht="38.25">
      <c r="A122" t="s">
        <v>60</v>
      </c>
      <c r="E122" s="39" t="s">
        <v>1024</v>
      </c>
    </row>
    <row r="123" spans="1:16" ht="12.75">
      <c r="A123" t="s">
        <v>49</v>
      </c>
      <c s="34" t="s">
        <v>158</v>
      </c>
      <c s="34" t="s">
        <v>628</v>
      </c>
      <c s="35" t="s">
        <v>5</v>
      </c>
      <c s="6" t="s">
        <v>629</v>
      </c>
      <c s="36" t="s">
        <v>586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2258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2724</v>
      </c>
    </row>
    <row r="126" spans="1:5" ht="38.25">
      <c r="A126" t="s">
        <v>60</v>
      </c>
      <c r="E126" s="39" t="s">
        <v>1024</v>
      </c>
    </row>
    <row r="127" spans="1:13" ht="12.75">
      <c r="A127" t="s">
        <v>46</v>
      </c>
      <c r="C127" s="31" t="s">
        <v>270</v>
      </c>
      <c r="E127" s="33" t="s">
        <v>639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161</v>
      </c>
      <c s="34" t="s">
        <v>2725</v>
      </c>
      <c s="35" t="s">
        <v>5</v>
      </c>
      <c s="6" t="s">
        <v>2726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2258</v>
      </c>
      <c>
        <f>(M128*21)/100</f>
      </c>
      <c t="s">
        <v>27</v>
      </c>
    </row>
    <row r="129" spans="1:5" ht="12.75">
      <c r="A129" s="35" t="s">
        <v>56</v>
      </c>
      <c r="E129" s="39" t="s">
        <v>2727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2728</v>
      </c>
    </row>
    <row r="132" spans="1:16" ht="38.25">
      <c r="A132" t="s">
        <v>49</v>
      </c>
      <c s="34" t="s">
        <v>652</v>
      </c>
      <c s="34" t="s">
        <v>2729</v>
      </c>
      <c s="35" t="s">
        <v>5</v>
      </c>
      <c s="6" t="s">
        <v>2730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2258</v>
      </c>
      <c>
        <f>(M132*21)/100</f>
      </c>
      <c t="s">
        <v>27</v>
      </c>
    </row>
    <row r="133" spans="1:5" ht="12.75">
      <c r="A133" s="35" t="s">
        <v>56</v>
      </c>
      <c r="E133" s="39" t="s">
        <v>2727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2728</v>
      </c>
    </row>
    <row r="136" spans="1:16" ht="38.25">
      <c r="A136" t="s">
        <v>49</v>
      </c>
      <c s="34" t="s">
        <v>656</v>
      </c>
      <c s="34" t="s">
        <v>2731</v>
      </c>
      <c s="35" t="s">
        <v>5</v>
      </c>
      <c s="6" t="s">
        <v>2732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2258</v>
      </c>
      <c>
        <f>(M136*21)/100</f>
      </c>
      <c t="s">
        <v>27</v>
      </c>
    </row>
    <row r="137" spans="1:5" ht="12.75">
      <c r="A137" s="35" t="s">
        <v>56</v>
      </c>
      <c r="E137" s="39" t="s">
        <v>2727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2728</v>
      </c>
    </row>
    <row r="140" spans="1:16" ht="25.5">
      <c r="A140" t="s">
        <v>49</v>
      </c>
      <c s="34" t="s">
        <v>660</v>
      </c>
      <c s="34" t="s">
        <v>2733</v>
      </c>
      <c s="35" t="s">
        <v>5</v>
      </c>
      <c s="6" t="s">
        <v>2734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2258</v>
      </c>
      <c>
        <f>(M140*21)/100</f>
      </c>
      <c t="s">
        <v>27</v>
      </c>
    </row>
    <row r="141" spans="1:5" ht="12.75">
      <c r="A141" s="35" t="s">
        <v>56</v>
      </c>
      <c r="E141" s="39" t="s">
        <v>2735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2736</v>
      </c>
    </row>
    <row r="144" spans="1:16" ht="25.5">
      <c r="A144" t="s">
        <v>49</v>
      </c>
      <c s="34" t="s">
        <v>664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2258</v>
      </c>
      <c>
        <f>(M144*21)/100</f>
      </c>
      <c t="s">
        <v>27</v>
      </c>
    </row>
    <row r="145" spans="1:5" ht="12.75">
      <c r="A145" s="35" t="s">
        <v>56</v>
      </c>
      <c r="E145" s="39" t="s">
        <v>2739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2740</v>
      </c>
    </row>
    <row r="148" spans="1:16" ht="12.75">
      <c r="A148" t="s">
        <v>49</v>
      </c>
      <c s="34" t="s">
        <v>634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2258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2740</v>
      </c>
    </row>
    <row r="152" spans="1:16" ht="25.5">
      <c r="A152" t="s">
        <v>49</v>
      </c>
      <c s="34" t="s">
        <v>670</v>
      </c>
      <c s="34" t="s">
        <v>2743</v>
      </c>
      <c s="35" t="s">
        <v>5</v>
      </c>
      <c s="6" t="s">
        <v>2744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2258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2745</v>
      </c>
    </row>
    <row r="156" spans="1:16" ht="12.75">
      <c r="A156" t="s">
        <v>49</v>
      </c>
      <c s="34" t="s">
        <v>673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2258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2748</v>
      </c>
    </row>
    <row r="160" spans="1:16" ht="12.75">
      <c r="A160" t="s">
        <v>49</v>
      </c>
      <c s="34" t="s">
        <v>164</v>
      </c>
      <c s="34" t="s">
        <v>2749</v>
      </c>
      <c s="35" t="s">
        <v>5</v>
      </c>
      <c s="6" t="s">
        <v>2750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2258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2751</v>
      </c>
    </row>
    <row r="163" spans="1:5" ht="89.25">
      <c r="A163" t="s">
        <v>60</v>
      </c>
      <c r="E163" s="39" t="s">
        <v>2752</v>
      </c>
    </row>
    <row r="164" spans="1:16" ht="38.25">
      <c r="A164" t="s">
        <v>49</v>
      </c>
      <c s="34" t="s">
        <v>167</v>
      </c>
      <c s="34" t="s">
        <v>2753</v>
      </c>
      <c s="35" t="s">
        <v>5</v>
      </c>
      <c s="6" t="s">
        <v>2754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2258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2755</v>
      </c>
    </row>
    <row r="168" spans="1:16" ht="38.25">
      <c r="A168" t="s">
        <v>49</v>
      </c>
      <c s="34" t="s">
        <v>170</v>
      </c>
      <c s="34" t="s">
        <v>2756</v>
      </c>
      <c s="35" t="s">
        <v>5</v>
      </c>
      <c s="6" t="s">
        <v>2757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2258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2755</v>
      </c>
    </row>
    <row r="172" spans="1:16" ht="25.5">
      <c r="A172" t="s">
        <v>49</v>
      </c>
      <c s="34" t="s">
        <v>173</v>
      </c>
      <c s="34" t="s">
        <v>2758</v>
      </c>
      <c s="35" t="s">
        <v>5</v>
      </c>
      <c s="6" t="s">
        <v>2759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2258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2755</v>
      </c>
    </row>
    <row r="176" spans="1:16" ht="38.25">
      <c r="A176" t="s">
        <v>49</v>
      </c>
      <c s="34" t="s">
        <v>176</v>
      </c>
      <c s="34" t="s">
        <v>2760</v>
      </c>
      <c s="35" t="s">
        <v>5</v>
      </c>
      <c s="6" t="s">
        <v>2761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2258</v>
      </c>
      <c>
        <f>(M176*21)/100</f>
      </c>
      <c t="s">
        <v>27</v>
      </c>
    </row>
    <row r="177" spans="1:5" ht="12.75">
      <c r="A177" s="35" t="s">
        <v>56</v>
      </c>
      <c r="E177" s="39" t="s">
        <v>2762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2763</v>
      </c>
    </row>
    <row r="180" spans="1:16" ht="12.75">
      <c r="A180" t="s">
        <v>49</v>
      </c>
      <c s="34" t="s">
        <v>179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2258</v>
      </c>
      <c>
        <f>(M180*21)/100</f>
      </c>
      <c t="s">
        <v>27</v>
      </c>
    </row>
    <row r="181" spans="1:5" ht="12.75">
      <c r="A181" s="35" t="s">
        <v>56</v>
      </c>
      <c r="E181" s="39" t="s">
        <v>2762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2766</v>
      </c>
    </row>
    <row r="184" spans="1:16" ht="38.25">
      <c r="A184" t="s">
        <v>49</v>
      </c>
      <c s="34" t="s">
        <v>182</v>
      </c>
      <c s="34" t="s">
        <v>2767</v>
      </c>
      <c s="35" t="s">
        <v>5</v>
      </c>
      <c s="6" t="s">
        <v>2768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2258</v>
      </c>
      <c>
        <f>(M184*21)/100</f>
      </c>
      <c t="s">
        <v>27</v>
      </c>
    </row>
    <row r="185" spans="1:5" ht="12.75">
      <c r="A185" s="35" t="s">
        <v>56</v>
      </c>
      <c r="E185" s="39" t="s">
        <v>2769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2763</v>
      </c>
    </row>
    <row r="188" spans="1:16" ht="12.75">
      <c r="A188" t="s">
        <v>49</v>
      </c>
      <c s="34" t="s">
        <v>185</v>
      </c>
      <c s="34" t="s">
        <v>2770</v>
      </c>
      <c s="35" t="s">
        <v>5</v>
      </c>
      <c s="6" t="s">
        <v>2771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2258</v>
      </c>
      <c>
        <f>(M188*21)/100</f>
      </c>
      <c t="s">
        <v>27</v>
      </c>
    </row>
    <row r="189" spans="1:5" ht="12.75">
      <c r="A189" s="35" t="s">
        <v>56</v>
      </c>
      <c r="E189" s="39" t="s">
        <v>2772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2773</v>
      </c>
    </row>
    <row r="192" spans="1:16" ht="25.5">
      <c r="A192" t="s">
        <v>49</v>
      </c>
      <c s="34" t="s">
        <v>188</v>
      </c>
      <c s="34" t="s">
        <v>1698</v>
      </c>
      <c s="35" t="s">
        <v>5</v>
      </c>
      <c s="6" t="s">
        <v>1699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2258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2774</v>
      </c>
    </row>
    <row r="195" spans="1:5" ht="89.25">
      <c r="A195" t="s">
        <v>60</v>
      </c>
      <c r="E195" s="39" t="s">
        <v>2752</v>
      </c>
    </row>
    <row r="196" spans="1:16" ht="25.5">
      <c r="A196" t="s">
        <v>49</v>
      </c>
      <c s="34" t="s">
        <v>191</v>
      </c>
      <c s="34" t="s">
        <v>2469</v>
      </c>
      <c s="35" t="s">
        <v>5</v>
      </c>
      <c s="6" t="s">
        <v>2470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2258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2774</v>
      </c>
    </row>
    <row r="199" spans="1:5" ht="102">
      <c r="A199" t="s">
        <v>60</v>
      </c>
      <c r="E199" s="39" t="s">
        <v>2755</v>
      </c>
    </row>
    <row r="200" spans="1:16" ht="12.75">
      <c r="A200" t="s">
        <v>49</v>
      </c>
      <c s="34" t="s">
        <v>194</v>
      </c>
      <c s="34" t="s">
        <v>2775</v>
      </c>
      <c s="35" t="s">
        <v>5</v>
      </c>
      <c s="6" t="s">
        <v>2776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2258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2774</v>
      </c>
    </row>
    <row r="203" spans="1:5" ht="89.25">
      <c r="A203" t="s">
        <v>60</v>
      </c>
      <c r="E203" s="39" t="s">
        <v>2752</v>
      </c>
    </row>
    <row r="204" spans="1:16" ht="25.5">
      <c r="A204" t="s">
        <v>49</v>
      </c>
      <c s="34" t="s">
        <v>197</v>
      </c>
      <c s="34" t="s">
        <v>2777</v>
      </c>
      <c s="35" t="s">
        <v>5</v>
      </c>
      <c s="6" t="s">
        <v>2778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2258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2774</v>
      </c>
    </row>
    <row r="207" spans="1:5" ht="102">
      <c r="A207" t="s">
        <v>60</v>
      </c>
      <c r="E207" s="39" t="s">
        <v>2755</v>
      </c>
    </row>
    <row r="208" spans="1:16" ht="12.75">
      <c r="A208" t="s">
        <v>49</v>
      </c>
      <c s="34" t="s">
        <v>200</v>
      </c>
      <c s="34" t="s">
        <v>2779</v>
      </c>
      <c s="35" t="s">
        <v>5</v>
      </c>
      <c s="6" t="s">
        <v>2780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2258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2774</v>
      </c>
    </row>
    <row r="211" spans="1:5" ht="89.25">
      <c r="A211" t="s">
        <v>60</v>
      </c>
      <c r="E211" s="39" t="s">
        <v>2752</v>
      </c>
    </row>
    <row r="212" spans="1:16" ht="25.5">
      <c r="A212" t="s">
        <v>49</v>
      </c>
      <c s="34" t="s">
        <v>203</v>
      </c>
      <c s="34" t="s">
        <v>2781</v>
      </c>
      <c s="35" t="s">
        <v>5</v>
      </c>
      <c s="6" t="s">
        <v>2782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2258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2774</v>
      </c>
    </row>
    <row r="215" spans="1:5" ht="102">
      <c r="A215" t="s">
        <v>60</v>
      </c>
      <c r="E215" s="39" t="s">
        <v>2755</v>
      </c>
    </row>
    <row r="216" spans="1:16" ht="25.5">
      <c r="A216" t="s">
        <v>49</v>
      </c>
      <c s="34" t="s">
        <v>206</v>
      </c>
      <c s="34" t="s">
        <v>2783</v>
      </c>
      <c s="35" t="s">
        <v>5</v>
      </c>
      <c s="6" t="s">
        <v>2784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2258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2774</v>
      </c>
    </row>
    <row r="219" spans="1:5" ht="102">
      <c r="A219" t="s">
        <v>60</v>
      </c>
      <c r="E219" s="39" t="s">
        <v>2755</v>
      </c>
    </row>
    <row r="220" spans="1:16" ht="12.75">
      <c r="A220" t="s">
        <v>49</v>
      </c>
      <c s="34" t="s">
        <v>209</v>
      </c>
      <c s="34" t="s">
        <v>1345</v>
      </c>
      <c s="35" t="s">
        <v>5</v>
      </c>
      <c s="6" t="s">
        <v>1346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2258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2774</v>
      </c>
    </row>
    <row r="223" spans="1:5" ht="89.25">
      <c r="A223" t="s">
        <v>60</v>
      </c>
      <c r="E223" s="39" t="s">
        <v>2752</v>
      </c>
    </row>
    <row r="224" spans="1:16" ht="12.75">
      <c r="A224" t="s">
        <v>49</v>
      </c>
      <c s="34" t="s">
        <v>212</v>
      </c>
      <c s="34" t="s">
        <v>1703</v>
      </c>
      <c s="35" t="s">
        <v>5</v>
      </c>
      <c s="6" t="s">
        <v>1704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2258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2774</v>
      </c>
    </row>
    <row r="227" spans="1:5" ht="89.25">
      <c r="A227" t="s">
        <v>60</v>
      </c>
      <c r="E227" s="39" t="s">
        <v>2752</v>
      </c>
    </row>
    <row r="228" spans="1:16" ht="12.75">
      <c r="A228" t="s">
        <v>49</v>
      </c>
      <c s="34" t="s">
        <v>216</v>
      </c>
      <c s="34" t="s">
        <v>2242</v>
      </c>
      <c s="35" t="s">
        <v>5</v>
      </c>
      <c s="6" t="s">
        <v>2243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2258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2774</v>
      </c>
    </row>
    <row r="231" spans="1:5" ht="89.25">
      <c r="A231" t="s">
        <v>60</v>
      </c>
      <c r="E231" s="39" t="s">
        <v>2752</v>
      </c>
    </row>
    <row r="232" spans="1:16" ht="12.75">
      <c r="A232" t="s">
        <v>49</v>
      </c>
      <c s="34" t="s">
        <v>219</v>
      </c>
      <c s="34" t="s">
        <v>2467</v>
      </c>
      <c s="35" t="s">
        <v>5</v>
      </c>
      <c s="6" t="s">
        <v>2468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2258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2774</v>
      </c>
    </row>
    <row r="235" spans="1:5" ht="89.25">
      <c r="A235" t="s">
        <v>60</v>
      </c>
      <c r="E235" s="39" t="s">
        <v>2752</v>
      </c>
    </row>
    <row r="236" spans="1:16" ht="12.75">
      <c r="A236" t="s">
        <v>49</v>
      </c>
      <c s="34" t="s">
        <v>222</v>
      </c>
      <c s="34" t="s">
        <v>2785</v>
      </c>
      <c s="35" t="s">
        <v>5</v>
      </c>
      <c s="6" t="s">
        <v>2786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2258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2774</v>
      </c>
    </row>
    <row r="239" spans="1:5" ht="89.25">
      <c r="A239" t="s">
        <v>60</v>
      </c>
      <c r="E239" s="39" t="s">
        <v>2752</v>
      </c>
    </row>
    <row r="240" spans="1:16" ht="12.75">
      <c r="A240" t="s">
        <v>49</v>
      </c>
      <c s="34" t="s">
        <v>225</v>
      </c>
      <c s="34" t="s">
        <v>2787</v>
      </c>
      <c s="35" t="s">
        <v>5</v>
      </c>
      <c s="6" t="s">
        <v>2788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2258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2774</v>
      </c>
    </row>
    <row r="243" spans="1:5" ht="89.25">
      <c r="A243" t="s">
        <v>60</v>
      </c>
      <c r="E243" s="39" t="s">
        <v>2752</v>
      </c>
    </row>
    <row r="244" spans="1:16" ht="12.75">
      <c r="A244" t="s">
        <v>49</v>
      </c>
      <c s="34" t="s">
        <v>228</v>
      </c>
      <c s="34" t="s">
        <v>2789</v>
      </c>
      <c s="35" t="s">
        <v>5</v>
      </c>
      <c s="6" t="s">
        <v>2790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2258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2774</v>
      </c>
    </row>
    <row r="247" spans="1:5" ht="25.5">
      <c r="A247" t="s">
        <v>60</v>
      </c>
      <c r="E247" s="39" t="s">
        <v>2791</v>
      </c>
    </row>
    <row r="248" spans="1:16" ht="12.75">
      <c r="A248" t="s">
        <v>49</v>
      </c>
      <c s="34" t="s">
        <v>231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2258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2774</v>
      </c>
    </row>
    <row r="251" spans="1:5" ht="89.25">
      <c r="A251" t="s">
        <v>60</v>
      </c>
      <c r="E251" s="39" t="s">
        <v>2752</v>
      </c>
    </row>
    <row r="252" spans="1:16" ht="12.75">
      <c r="A252" t="s">
        <v>49</v>
      </c>
      <c s="34" t="s">
        <v>234</v>
      </c>
      <c s="34" t="s">
        <v>2509</v>
      </c>
      <c s="35" t="s">
        <v>5</v>
      </c>
      <c s="6" t="s">
        <v>2794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2258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2774</v>
      </c>
    </row>
    <row r="255" spans="1:5" ht="38.25">
      <c r="A255" t="s">
        <v>60</v>
      </c>
      <c r="E255" s="39" t="s">
        <v>2290</v>
      </c>
    </row>
    <row r="256" spans="1:16" ht="25.5">
      <c r="A256" t="s">
        <v>49</v>
      </c>
      <c s="34" t="s">
        <v>237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2258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2774</v>
      </c>
    </row>
    <row r="259" spans="1:5" ht="102">
      <c r="A259" t="s">
        <v>60</v>
      </c>
      <c r="E259" s="39" t="s">
        <v>2755</v>
      </c>
    </row>
    <row r="260" spans="1:16" ht="25.5">
      <c r="A260" t="s">
        <v>49</v>
      </c>
      <c s="34" t="s">
        <v>240</v>
      </c>
      <c s="34" t="s">
        <v>2244</v>
      </c>
      <c s="35" t="s">
        <v>5</v>
      </c>
      <c s="6" t="s">
        <v>2245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2258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2774</v>
      </c>
    </row>
    <row r="263" spans="1:5" ht="102">
      <c r="A263" t="s">
        <v>60</v>
      </c>
      <c r="E263" s="39" t="s">
        <v>2755</v>
      </c>
    </row>
    <row r="264" spans="1:16" ht="25.5">
      <c r="A264" t="s">
        <v>49</v>
      </c>
      <c s="34" t="s">
        <v>243</v>
      </c>
      <c s="34" t="s">
        <v>2795</v>
      </c>
      <c s="35" t="s">
        <v>5</v>
      </c>
      <c s="6" t="s">
        <v>2796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2258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2774</v>
      </c>
    </row>
    <row r="267" spans="1:5" ht="102">
      <c r="A267" t="s">
        <v>60</v>
      </c>
      <c r="E267" s="39" t="s">
        <v>2755</v>
      </c>
    </row>
    <row r="268" spans="1:16" ht="25.5">
      <c r="A268" t="s">
        <v>49</v>
      </c>
      <c s="34" t="s">
        <v>745</v>
      </c>
      <c s="34" t="s">
        <v>2797</v>
      </c>
      <c s="35" t="s">
        <v>5</v>
      </c>
      <c s="6" t="s">
        <v>2798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2258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2774</v>
      </c>
    </row>
    <row r="271" spans="1:5" ht="102">
      <c r="A271" t="s">
        <v>60</v>
      </c>
      <c r="E271" s="39" t="s">
        <v>2755</v>
      </c>
    </row>
    <row r="272" spans="1:16" ht="25.5">
      <c r="A272" t="s">
        <v>49</v>
      </c>
      <c s="34" t="s">
        <v>635</v>
      </c>
      <c s="34" t="s">
        <v>2799</v>
      </c>
      <c s="35" t="s">
        <v>5</v>
      </c>
      <c s="6" t="s">
        <v>2800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2258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2774</v>
      </c>
    </row>
    <row r="275" spans="1:5" ht="102">
      <c r="A275" t="s">
        <v>60</v>
      </c>
      <c r="E275" s="39" t="s">
        <v>2755</v>
      </c>
    </row>
    <row r="276" spans="1:16" ht="25.5">
      <c r="A276" t="s">
        <v>49</v>
      </c>
      <c s="34" t="s">
        <v>246</v>
      </c>
      <c s="34" t="s">
        <v>2464</v>
      </c>
      <c s="35" t="s">
        <v>5</v>
      </c>
      <c s="6" t="s">
        <v>2465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2258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2774</v>
      </c>
    </row>
    <row r="279" spans="1:5" ht="51">
      <c r="A279" t="s">
        <v>60</v>
      </c>
      <c r="E279" s="39" t="s">
        <v>2801</v>
      </c>
    </row>
    <row r="280" spans="1:16" ht="12.75">
      <c r="A280" t="s">
        <v>49</v>
      </c>
      <c s="34" t="s">
        <v>249</v>
      </c>
      <c s="34" t="s">
        <v>2802</v>
      </c>
      <c s="35" t="s">
        <v>5</v>
      </c>
      <c s="6" t="s">
        <v>2803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2258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2774</v>
      </c>
    </row>
    <row r="283" spans="1:5" ht="102">
      <c r="A283" t="s">
        <v>60</v>
      </c>
      <c r="E283" s="39" t="s">
        <v>2804</v>
      </c>
    </row>
    <row r="284" spans="1:16" ht="12.75">
      <c r="A284" t="s">
        <v>49</v>
      </c>
      <c s="34" t="s">
        <v>252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2258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2774</v>
      </c>
    </row>
    <row r="287" spans="1:5" ht="76.5">
      <c r="A287" t="s">
        <v>60</v>
      </c>
      <c r="E287" s="39" t="s">
        <v>2745</v>
      </c>
    </row>
    <row r="288" spans="1:16" ht="12.75">
      <c r="A288" t="s">
        <v>49</v>
      </c>
      <c s="34" t="s">
        <v>255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2258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2774</v>
      </c>
    </row>
    <row r="291" spans="1:5" ht="102">
      <c r="A291" t="s">
        <v>60</v>
      </c>
      <c r="E291" s="39" t="s">
        <v>2805</v>
      </c>
    </row>
    <row r="292" spans="1:16" ht="12.75">
      <c r="A292" t="s">
        <v>49</v>
      </c>
      <c s="34" t="s">
        <v>258</v>
      </c>
      <c s="34" t="s">
        <v>1686</v>
      </c>
      <c s="35" t="s">
        <v>5</v>
      </c>
      <c s="6" t="s">
        <v>1687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2258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2774</v>
      </c>
    </row>
    <row r="295" spans="1:5" ht="127.5">
      <c r="A295" t="s">
        <v>60</v>
      </c>
      <c r="E295" s="39" t="s">
        <v>2806</v>
      </c>
    </row>
    <row r="296" spans="1:16" ht="12.75">
      <c r="A296" t="s">
        <v>49</v>
      </c>
      <c s="34" t="s">
        <v>261</v>
      </c>
      <c s="34" t="s">
        <v>165</v>
      </c>
      <c s="35" t="s">
        <v>5</v>
      </c>
      <c s="6" t="s">
        <v>166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2258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2774</v>
      </c>
    </row>
    <row r="299" spans="1:5" ht="102">
      <c r="A299" t="s">
        <v>60</v>
      </c>
      <c r="E299" s="39" t="s">
        <v>2807</v>
      </c>
    </row>
    <row r="300" spans="1:16" ht="38.25">
      <c r="A300" t="s">
        <v>49</v>
      </c>
      <c s="34" t="s">
        <v>264</v>
      </c>
      <c s="34" t="s">
        <v>2808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2258</v>
      </c>
      <c>
        <f>(M300*21)/100</f>
      </c>
      <c t="s">
        <v>27</v>
      </c>
    </row>
    <row r="301" spans="1:5" ht="12.75">
      <c r="A301" s="35" t="s">
        <v>56</v>
      </c>
      <c r="E301" s="39" t="s">
        <v>2810</v>
      </c>
    </row>
    <row r="302" spans="1:5" ht="12.75">
      <c r="A302" s="35" t="s">
        <v>58</v>
      </c>
      <c r="E302" s="40" t="s">
        <v>2774</v>
      </c>
    </row>
    <row r="303" spans="1:5" ht="140.25">
      <c r="A303" t="s">
        <v>60</v>
      </c>
      <c r="E303" s="39" t="s">
        <v>2763</v>
      </c>
    </row>
    <row r="304" spans="1:16" ht="38.25">
      <c r="A304" t="s">
        <v>49</v>
      </c>
      <c s="34" t="s">
        <v>267</v>
      </c>
      <c s="34" t="s">
        <v>2811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2258</v>
      </c>
      <c>
        <f>(M304*21)/100</f>
      </c>
      <c t="s">
        <v>27</v>
      </c>
    </row>
    <row r="305" spans="1:5" ht="12.75">
      <c r="A305" s="35" t="s">
        <v>56</v>
      </c>
      <c r="E305" s="39" t="s">
        <v>2812</v>
      </c>
    </row>
    <row r="306" spans="1:5" ht="12.75">
      <c r="A306" s="35" t="s">
        <v>58</v>
      </c>
      <c r="E306" s="40" t="s">
        <v>2774</v>
      </c>
    </row>
    <row r="307" spans="1:5" ht="140.25">
      <c r="A307" t="s">
        <v>60</v>
      </c>
      <c r="E307" s="39" t="s">
        <v>2763</v>
      </c>
    </row>
    <row r="308" spans="1:16" ht="25.5">
      <c r="A308" t="s">
        <v>49</v>
      </c>
      <c s="34" t="s">
        <v>270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2258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2813</v>
      </c>
    </row>
    <row r="312" spans="1:16" ht="38.25">
      <c r="A312" t="s">
        <v>49</v>
      </c>
      <c s="34" t="s">
        <v>273</v>
      </c>
      <c s="34" t="s">
        <v>1171</v>
      </c>
      <c s="35" t="s">
        <v>5</v>
      </c>
      <c s="6" t="s">
        <v>1735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2258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2813</v>
      </c>
    </row>
    <row r="316" spans="1:16" ht="25.5">
      <c r="A316" t="s">
        <v>49</v>
      </c>
      <c s="34" t="s">
        <v>276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2258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2814</v>
      </c>
    </row>
    <row r="320" spans="1:16" ht="12.75">
      <c r="A320" t="s">
        <v>49</v>
      </c>
      <c s="34" t="s">
        <v>279</v>
      </c>
      <c s="34" t="s">
        <v>2606</v>
      </c>
      <c s="35" t="s">
        <v>5</v>
      </c>
      <c s="6" t="s">
        <v>2607</v>
      </c>
      <c s="36" t="s">
        <v>405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2258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2815</v>
      </c>
    </row>
    <row r="324" spans="1:16" ht="12.75">
      <c r="A324" t="s">
        <v>49</v>
      </c>
      <c s="34" t="s">
        <v>282</v>
      </c>
      <c s="34" t="s">
        <v>2609</v>
      </c>
      <c s="35" t="s">
        <v>5</v>
      </c>
      <c s="6" t="s">
        <v>2610</v>
      </c>
      <c s="36" t="s">
        <v>405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2258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2816</v>
      </c>
    </row>
    <row r="328" spans="1:16" ht="12.75">
      <c r="A328" t="s">
        <v>49</v>
      </c>
      <c s="34" t="s">
        <v>285</v>
      </c>
      <c s="34" t="s">
        <v>2612</v>
      </c>
      <c s="35" t="s">
        <v>5</v>
      </c>
      <c s="6" t="s">
        <v>2613</v>
      </c>
      <c s="36" t="s">
        <v>405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2258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2817</v>
      </c>
    </row>
    <row r="332" spans="1:16" ht="12.75">
      <c r="A332" t="s">
        <v>49</v>
      </c>
      <c s="34" t="s">
        <v>289</v>
      </c>
      <c s="34" t="s">
        <v>2818</v>
      </c>
      <c s="35" t="s">
        <v>5</v>
      </c>
      <c s="6" t="s">
        <v>2819</v>
      </c>
      <c s="36" t="s">
        <v>405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2258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2820</v>
      </c>
    </row>
    <row r="336" spans="1:16" ht="12.75">
      <c r="A336" t="s">
        <v>49</v>
      </c>
      <c s="34" t="s">
        <v>293</v>
      </c>
      <c s="34" t="s">
        <v>2821</v>
      </c>
      <c s="35" t="s">
        <v>5</v>
      </c>
      <c s="6" t="s">
        <v>2822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2258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2823</v>
      </c>
    </row>
    <row r="340" spans="1:16" ht="25.5">
      <c r="A340" t="s">
        <v>49</v>
      </c>
      <c s="34" t="s">
        <v>296</v>
      </c>
      <c s="34" t="s">
        <v>2824</v>
      </c>
      <c s="35" t="s">
        <v>5</v>
      </c>
      <c s="6" t="s">
        <v>2825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2258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2826</v>
      </c>
    </row>
    <row r="344" spans="1:16" ht="25.5">
      <c r="A344" t="s">
        <v>49</v>
      </c>
      <c s="34" t="s">
        <v>299</v>
      </c>
      <c s="34" t="s">
        <v>2827</v>
      </c>
      <c s="35" t="s">
        <v>5</v>
      </c>
      <c s="6" t="s">
        <v>2828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2258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2826</v>
      </c>
    </row>
    <row r="348" spans="1:16" ht="12.75">
      <c r="A348" t="s">
        <v>49</v>
      </c>
      <c s="34" t="s">
        <v>302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2258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2831</v>
      </c>
    </row>
    <row r="352" spans="1:16" ht="12.75">
      <c r="A352" t="s">
        <v>49</v>
      </c>
      <c s="34" t="s">
        <v>305</v>
      </c>
      <c s="34" t="s">
        <v>2832</v>
      </c>
      <c s="35" t="s">
        <v>5</v>
      </c>
      <c s="6" t="s">
        <v>2833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2258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2834</v>
      </c>
    </row>
    <row r="356" spans="1:16" ht="12.75">
      <c r="A356" t="s">
        <v>49</v>
      </c>
      <c s="34" t="s">
        <v>308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2258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2748</v>
      </c>
    </row>
    <row r="360" spans="1:16" ht="12.75">
      <c r="A360" t="s">
        <v>49</v>
      </c>
      <c s="34" t="s">
        <v>311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2258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2748</v>
      </c>
    </row>
    <row r="364" spans="1:16" ht="12.75">
      <c r="A364" t="s">
        <v>49</v>
      </c>
      <c s="34" t="s">
        <v>315</v>
      </c>
      <c s="34" t="s">
        <v>2839</v>
      </c>
      <c s="35" t="s">
        <v>5</v>
      </c>
      <c s="6" t="s">
        <v>2840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2258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2843</v>
      </c>
      <c r="E8" s="30" t="s">
        <v>2842</v>
      </c>
      <c r="J8" s="29">
        <f>0+J9+J14+J23+J24+J41</f>
      </c>
      <c s="29">
        <f>0+K9+K14+K23+K24+K41</f>
      </c>
      <c s="29">
        <f>0+L9+L14+L23+L24+L41</f>
      </c>
      <c s="29">
        <f>0+M9+M14+M23+M24+M41</f>
      </c>
    </row>
    <row r="9" spans="1:13" ht="12.75">
      <c r="A9" t="s">
        <v>46</v>
      </c>
      <c r="C9" s="31" t="s">
        <v>2298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117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114</v>
      </c>
      <c r="E14" s="33" t="s">
        <v>2675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975</v>
      </c>
    </row>
    <row r="19" spans="1:16" ht="25.5">
      <c r="A19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975</v>
      </c>
    </row>
    <row r="23" spans="1:13" ht="12.75">
      <c r="A23" t="s">
        <v>46</v>
      </c>
      <c r="C23" s="31" t="s">
        <v>26</v>
      </c>
      <c r="E23" s="33" t="s">
        <v>2687</v>
      </c>
      <c r="J23" s="32">
        <f>0</f>
      </c>
      <c s="32">
        <f>0</f>
      </c>
      <c s="32">
        <f>0</f>
      </c>
      <c s="32">
        <f>0</f>
      </c>
    </row>
    <row r="24" spans="1:13" ht="12.75">
      <c r="A24" t="s">
        <v>46</v>
      </c>
      <c r="C24" s="31" t="s">
        <v>258</v>
      </c>
      <c r="E24" s="33" t="s">
        <v>615</v>
      </c>
      <c r="J24" s="32">
        <f>0</f>
      </c>
      <c s="32">
        <f>0</f>
      </c>
      <c s="32">
        <f>0+L25+L29+L33+L37</f>
      </c>
      <c s="32">
        <f>0+M25+M29+M33+M37</f>
      </c>
    </row>
    <row r="25" spans="1:16" ht="25.5">
      <c r="A25" t="s">
        <v>49</v>
      </c>
      <c s="34" t="s">
        <v>73</v>
      </c>
      <c s="34" t="s">
        <v>1549</v>
      </c>
      <c s="35" t="s">
        <v>5</v>
      </c>
      <c s="6" t="s">
        <v>1550</v>
      </c>
      <c s="36" t="s">
        <v>113</v>
      </c>
      <c s="37">
        <v>28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2258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5</v>
      </c>
    </row>
    <row r="28" spans="1:5" ht="76.5">
      <c r="A28" t="s">
        <v>60</v>
      </c>
      <c r="E28" s="39" t="s">
        <v>2700</v>
      </c>
    </row>
    <row r="29" spans="1:16" ht="25.5">
      <c r="A29" t="s">
        <v>49</v>
      </c>
      <c s="34" t="s">
        <v>77</v>
      </c>
      <c s="34" t="s">
        <v>2710</v>
      </c>
      <c s="35" t="s">
        <v>5</v>
      </c>
      <c s="6" t="s">
        <v>2711</v>
      </c>
      <c s="36" t="s">
        <v>106</v>
      </c>
      <c s="37">
        <v>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2258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5</v>
      </c>
    </row>
    <row r="32" spans="1:5" ht="102">
      <c r="A32" t="s">
        <v>60</v>
      </c>
      <c r="E32" s="39" t="s">
        <v>2707</v>
      </c>
    </row>
    <row r="33" spans="1:16" ht="12.75">
      <c r="A33" t="s">
        <v>49</v>
      </c>
      <c s="34" t="s">
        <v>81</v>
      </c>
      <c s="34" t="s">
        <v>2485</v>
      </c>
      <c s="35" t="s">
        <v>5</v>
      </c>
      <c s="6" t="s">
        <v>2486</v>
      </c>
      <c s="36" t="s">
        <v>586</v>
      </c>
      <c s="37">
        <v>0.72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2258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2844</v>
      </c>
    </row>
    <row r="36" spans="1:5" ht="38.25">
      <c r="A36" t="s">
        <v>60</v>
      </c>
      <c r="E36" s="39" t="s">
        <v>1024</v>
      </c>
    </row>
    <row r="37" spans="1:16" ht="12.75">
      <c r="A37" t="s">
        <v>49</v>
      </c>
      <c s="34" t="s">
        <v>85</v>
      </c>
      <c s="34" t="s">
        <v>628</v>
      </c>
      <c s="35" t="s">
        <v>5</v>
      </c>
      <c s="6" t="s">
        <v>629</v>
      </c>
      <c s="36" t="s">
        <v>586</v>
      </c>
      <c s="37">
        <v>0.04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2258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2845</v>
      </c>
    </row>
    <row r="40" spans="1:5" ht="38.25">
      <c r="A40" t="s">
        <v>60</v>
      </c>
      <c r="E40" s="39" t="s">
        <v>1024</v>
      </c>
    </row>
    <row r="41" spans="1:13" ht="12.75">
      <c r="A41" t="s">
        <v>46</v>
      </c>
      <c r="C41" s="31" t="s">
        <v>270</v>
      </c>
      <c r="E41" s="33" t="s">
        <v>639</v>
      </c>
      <c r="J41" s="32">
        <f>0</f>
      </c>
      <c s="32">
        <f>0</f>
      </c>
      <c s="32">
        <f>0+L42+L46+L50+L54+L58+L62+L66+L70+L74+L78+L82+L86+L90+L94+L98+L102+L106+L110+L114+L118+L122+L126+L130+L134+L138+L142</f>
      </c>
      <c s="32">
        <f>0+M42+M46+M50+M54+M58+M62+M66+M70+M74+M78+M82+M86+M90+M94+M98+M102+M106+M110+M114+M118+M122+M126+M130+M134+M138+M142</f>
      </c>
    </row>
    <row r="42" spans="1:16" ht="25.5">
      <c r="A42" t="s">
        <v>49</v>
      </c>
      <c s="34" t="s">
        <v>89</v>
      </c>
      <c s="34" t="s">
        <v>2846</v>
      </c>
      <c s="35" t="s">
        <v>5</v>
      </c>
      <c s="6" t="s">
        <v>2847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2258</v>
      </c>
      <c>
        <f>(M42*21)/100</f>
      </c>
      <c t="s">
        <v>27</v>
      </c>
    </row>
    <row r="43" spans="1:5" ht="12.75">
      <c r="A43" s="35" t="s">
        <v>56</v>
      </c>
      <c r="E43" s="39" t="s">
        <v>2848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2849</v>
      </c>
    </row>
    <row r="46" spans="1:16" ht="25.5">
      <c r="A46" t="s">
        <v>49</v>
      </c>
      <c s="34" t="s">
        <v>93</v>
      </c>
      <c s="34" t="s">
        <v>2850</v>
      </c>
      <c s="35" t="s">
        <v>5</v>
      </c>
      <c s="6" t="s">
        <v>2851</v>
      </c>
      <c s="36" t="s">
        <v>113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2258</v>
      </c>
      <c>
        <f>(M46*21)/100</f>
      </c>
      <c t="s">
        <v>27</v>
      </c>
    </row>
    <row r="47" spans="1:5" ht="12.75">
      <c r="A47" s="35" t="s">
        <v>56</v>
      </c>
      <c r="E47" s="39" t="s">
        <v>2852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2849</v>
      </c>
    </row>
    <row r="50" spans="1:16" ht="25.5">
      <c r="A50" t="s">
        <v>49</v>
      </c>
      <c s="34" t="s">
        <v>98</v>
      </c>
      <c s="34" t="s">
        <v>2853</v>
      </c>
      <c s="35" t="s">
        <v>5</v>
      </c>
      <c s="6" t="s">
        <v>2854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2258</v>
      </c>
      <c>
        <f>(M50*21)/100</f>
      </c>
      <c t="s">
        <v>27</v>
      </c>
    </row>
    <row r="51" spans="1:5" ht="12.75">
      <c r="A51" s="35" t="s">
        <v>56</v>
      </c>
      <c r="E51" s="39" t="s">
        <v>2848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2763</v>
      </c>
    </row>
    <row r="54" spans="1:16" ht="12.75">
      <c r="A54" t="s">
        <v>49</v>
      </c>
      <c s="34" t="s">
        <v>103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2258</v>
      </c>
      <c>
        <f>(M54*21)/100</f>
      </c>
      <c t="s">
        <v>27</v>
      </c>
    </row>
    <row r="55" spans="1:5" ht="12.75">
      <c r="A55" s="35" t="s">
        <v>56</v>
      </c>
      <c r="E55" s="39" t="s">
        <v>2848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2773</v>
      </c>
    </row>
    <row r="58" spans="1:16" ht="12.75">
      <c r="A58" t="s">
        <v>49</v>
      </c>
      <c s="34" t="s">
        <v>107</v>
      </c>
      <c s="34" t="s">
        <v>2857</v>
      </c>
      <c s="35" t="s">
        <v>5</v>
      </c>
      <c s="6" t="s">
        <v>2858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2258</v>
      </c>
      <c>
        <f>(M58*21)/100</f>
      </c>
      <c t="s">
        <v>27</v>
      </c>
    </row>
    <row r="59" spans="1:5" ht="12.75">
      <c r="A59" s="35" t="s">
        <v>56</v>
      </c>
      <c r="E59" s="39" t="s">
        <v>2852</v>
      </c>
    </row>
    <row r="60" spans="1:5" ht="12.75">
      <c r="A60" s="35" t="s">
        <v>58</v>
      </c>
      <c r="E60" s="40" t="s">
        <v>5</v>
      </c>
    </row>
    <row r="61" spans="1:5" ht="63.75">
      <c r="A61" t="s">
        <v>60</v>
      </c>
      <c r="E61" s="39" t="s">
        <v>2859</v>
      </c>
    </row>
    <row r="62" spans="1:16" ht="12.75">
      <c r="A62" t="s">
        <v>49</v>
      </c>
      <c s="34" t="s">
        <v>110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2258</v>
      </c>
      <c>
        <f>(M62*21)/100</f>
      </c>
      <c t="s">
        <v>27</v>
      </c>
    </row>
    <row r="63" spans="1:5" ht="12.75">
      <c r="A63" s="35" t="s">
        <v>56</v>
      </c>
      <c r="E63" s="39" t="s">
        <v>2848</v>
      </c>
    </row>
    <row r="64" spans="1:5" ht="12.75">
      <c r="A64" s="35" t="s">
        <v>58</v>
      </c>
      <c r="E64" s="40" t="s">
        <v>5</v>
      </c>
    </row>
    <row r="65" spans="1:5" ht="63.75">
      <c r="A65" t="s">
        <v>60</v>
      </c>
      <c r="E65" s="39" t="s">
        <v>2859</v>
      </c>
    </row>
    <row r="66" spans="1:16" ht="12.75">
      <c r="A66" t="s">
        <v>49</v>
      </c>
      <c s="34" t="s">
        <v>114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2258</v>
      </c>
      <c>
        <f>(M66*21)/100</f>
      </c>
      <c t="s">
        <v>27</v>
      </c>
    </row>
    <row r="67" spans="1:5" ht="12.75">
      <c r="A67" s="35" t="s">
        <v>56</v>
      </c>
      <c r="E67" s="39" t="s">
        <v>2864</v>
      </c>
    </row>
    <row r="68" spans="1:5" ht="12.75">
      <c r="A68" s="35" t="s">
        <v>58</v>
      </c>
      <c r="E68" s="40" t="s">
        <v>5</v>
      </c>
    </row>
    <row r="69" spans="1:5" ht="63.75">
      <c r="A69" t="s">
        <v>60</v>
      </c>
      <c r="E69" s="39" t="s">
        <v>2859</v>
      </c>
    </row>
    <row r="70" spans="1:16" ht="12.75">
      <c r="A70" t="s">
        <v>49</v>
      </c>
      <c s="34" t="s">
        <v>117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2864</v>
      </c>
    </row>
    <row r="72" spans="1:5" ht="12.75">
      <c r="A72" s="35" t="s">
        <v>58</v>
      </c>
      <c r="E72" s="40" t="s">
        <v>5</v>
      </c>
    </row>
    <row r="73" spans="1:5" ht="63.75">
      <c r="A73" t="s">
        <v>60</v>
      </c>
      <c r="E73" s="39" t="s">
        <v>2859</v>
      </c>
    </row>
    <row r="74" spans="1:16" ht="25.5">
      <c r="A74" t="s">
        <v>49</v>
      </c>
      <c s="34" t="s">
        <v>120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2867</v>
      </c>
    </row>
    <row r="77" spans="1:5" ht="89.25">
      <c r="A77" t="s">
        <v>60</v>
      </c>
      <c r="E77" s="39" t="s">
        <v>2752</v>
      </c>
    </row>
    <row r="78" spans="1:16" ht="25.5">
      <c r="A78" t="s">
        <v>49</v>
      </c>
      <c s="34" t="s">
        <v>123</v>
      </c>
      <c s="34" t="s">
        <v>2469</v>
      </c>
      <c s="35" t="s">
        <v>5</v>
      </c>
      <c s="6" t="s">
        <v>2470</v>
      </c>
      <c s="36" t="s">
        <v>113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2867</v>
      </c>
    </row>
    <row r="81" spans="1:5" ht="102">
      <c r="A81" t="s">
        <v>60</v>
      </c>
      <c r="E81" s="39" t="s">
        <v>2755</v>
      </c>
    </row>
    <row r="82" spans="1:16" ht="12.75">
      <c r="A82" t="s">
        <v>49</v>
      </c>
      <c s="34" t="s">
        <v>127</v>
      </c>
      <c s="34" t="s">
        <v>1345</v>
      </c>
      <c s="35" t="s">
        <v>5</v>
      </c>
      <c s="6" t="s">
        <v>1346</v>
      </c>
      <c s="36" t="s">
        <v>106</v>
      </c>
      <c s="37">
        <v>28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2867</v>
      </c>
    </row>
    <row r="85" spans="1:5" ht="89.25">
      <c r="A85" t="s">
        <v>60</v>
      </c>
      <c r="E85" s="39" t="s">
        <v>2752</v>
      </c>
    </row>
    <row r="86" spans="1:16" ht="12.75">
      <c r="A86" t="s">
        <v>49</v>
      </c>
      <c s="34" t="s">
        <v>130</v>
      </c>
      <c s="34" t="s">
        <v>1703</v>
      </c>
      <c s="35" t="s">
        <v>5</v>
      </c>
      <c s="6" t="s">
        <v>1704</v>
      </c>
      <c s="36" t="s">
        <v>106</v>
      </c>
      <c s="37">
        <v>88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2867</v>
      </c>
    </row>
    <row r="89" spans="1:5" ht="89.25">
      <c r="A89" t="s">
        <v>60</v>
      </c>
      <c r="E89" s="39" t="s">
        <v>2752</v>
      </c>
    </row>
    <row r="90" spans="1:16" ht="25.5">
      <c r="A90" t="s">
        <v>49</v>
      </c>
      <c s="34" t="s">
        <v>133</v>
      </c>
      <c s="34" t="s">
        <v>1350</v>
      </c>
      <c s="35" t="s">
        <v>5</v>
      </c>
      <c s="6" t="s">
        <v>1351</v>
      </c>
      <c s="36" t="s">
        <v>113</v>
      </c>
      <c s="37">
        <v>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2867</v>
      </c>
    </row>
    <row r="93" spans="1:5" ht="102">
      <c r="A93" t="s">
        <v>60</v>
      </c>
      <c r="E93" s="39" t="s">
        <v>2755</v>
      </c>
    </row>
    <row r="94" spans="1:16" ht="25.5">
      <c r="A94" t="s">
        <v>49</v>
      </c>
      <c s="34" t="s">
        <v>136</v>
      </c>
      <c s="34" t="s">
        <v>2244</v>
      </c>
      <c s="35" t="s">
        <v>5</v>
      </c>
      <c s="6" t="s">
        <v>2245</v>
      </c>
      <c s="36" t="s">
        <v>113</v>
      </c>
      <c s="37">
        <v>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2867</v>
      </c>
    </row>
    <row r="97" spans="1:5" ht="102">
      <c r="A97" t="s">
        <v>60</v>
      </c>
      <c r="E97" s="39" t="s">
        <v>2755</v>
      </c>
    </row>
    <row r="98" spans="1:16" ht="12.75">
      <c r="A98" t="s">
        <v>49</v>
      </c>
      <c s="34" t="s">
        <v>139</v>
      </c>
      <c s="34" t="s">
        <v>2802</v>
      </c>
      <c s="35" t="s">
        <v>5</v>
      </c>
      <c s="6" t="s">
        <v>2803</v>
      </c>
      <c s="36" t="s">
        <v>106</v>
      </c>
      <c s="37">
        <v>10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2867</v>
      </c>
    </row>
    <row r="101" spans="1:5" ht="102">
      <c r="A101" t="s">
        <v>60</v>
      </c>
      <c r="E101" s="39" t="s">
        <v>2804</v>
      </c>
    </row>
    <row r="102" spans="1:16" ht="12.75">
      <c r="A102" t="s">
        <v>49</v>
      </c>
      <c s="34" t="s">
        <v>142</v>
      </c>
      <c s="34" t="s">
        <v>640</v>
      </c>
      <c s="35" t="s">
        <v>5</v>
      </c>
      <c s="6" t="s">
        <v>641</v>
      </c>
      <c s="36" t="s">
        <v>113</v>
      </c>
      <c s="37">
        <v>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2867</v>
      </c>
    </row>
    <row r="105" spans="1:5" ht="76.5">
      <c r="A105" t="s">
        <v>60</v>
      </c>
      <c r="E105" s="39" t="s">
        <v>2745</v>
      </c>
    </row>
    <row r="106" spans="1:16" ht="12.75">
      <c r="A106" t="s">
        <v>49</v>
      </c>
      <c s="34" t="s">
        <v>147</v>
      </c>
      <c s="34" t="s">
        <v>1691</v>
      </c>
      <c s="35" t="s">
        <v>5</v>
      </c>
      <c s="6" t="s">
        <v>1692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2867</v>
      </c>
    </row>
    <row r="109" spans="1:5" ht="102">
      <c r="A109" t="s">
        <v>60</v>
      </c>
      <c r="E109" s="39" t="s">
        <v>2805</v>
      </c>
    </row>
    <row r="110" spans="1:16" ht="25.5">
      <c r="A110" t="s">
        <v>49</v>
      </c>
      <c s="34" t="s">
        <v>151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2813</v>
      </c>
    </row>
    <row r="114" spans="1:16" ht="38.25">
      <c r="A114" t="s">
        <v>49</v>
      </c>
      <c s="34" t="s">
        <v>155</v>
      </c>
      <c s="34" t="s">
        <v>1171</v>
      </c>
      <c s="35" t="s">
        <v>5</v>
      </c>
      <c s="6" t="s">
        <v>1735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2813</v>
      </c>
    </row>
    <row r="118" spans="1:16" ht="25.5">
      <c r="A118" t="s">
        <v>49</v>
      </c>
      <c s="34" t="s">
        <v>158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2814</v>
      </c>
    </row>
    <row r="122" spans="1:16" ht="12.75">
      <c r="A122" t="s">
        <v>49</v>
      </c>
      <c s="34" t="s">
        <v>161</v>
      </c>
      <c s="34" t="s">
        <v>2606</v>
      </c>
      <c s="35" t="s">
        <v>5</v>
      </c>
      <c s="6" t="s">
        <v>2607</v>
      </c>
      <c s="36" t="s">
        <v>405</v>
      </c>
      <c s="37">
        <v>15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2258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2815</v>
      </c>
    </row>
    <row r="126" spans="1:16" ht="12.75">
      <c r="A126" t="s">
        <v>49</v>
      </c>
      <c s="34" t="s">
        <v>652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2258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2816</v>
      </c>
    </row>
    <row r="130" spans="1:16" ht="12.75">
      <c r="A130" t="s">
        <v>49</v>
      </c>
      <c s="34" t="s">
        <v>656</v>
      </c>
      <c s="34" t="s">
        <v>2612</v>
      </c>
      <c s="35" t="s">
        <v>5</v>
      </c>
      <c s="6" t="s">
        <v>2613</v>
      </c>
      <c s="36" t="s">
        <v>405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2258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2817</v>
      </c>
    </row>
    <row r="134" spans="1:16" ht="12.75">
      <c r="A134" t="s">
        <v>49</v>
      </c>
      <c s="34" t="s">
        <v>660</v>
      </c>
      <c s="34" t="s">
        <v>2818</v>
      </c>
      <c s="35" t="s">
        <v>5</v>
      </c>
      <c s="6" t="s">
        <v>2819</v>
      </c>
      <c s="36" t="s">
        <v>405</v>
      </c>
      <c s="37">
        <v>15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2258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2820</v>
      </c>
    </row>
    <row r="138" spans="1:16" ht="12.75">
      <c r="A138" t="s">
        <v>49</v>
      </c>
      <c s="34" t="s">
        <v>664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2258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76.5">
      <c r="A141" t="s">
        <v>60</v>
      </c>
      <c r="E141" s="39" t="s">
        <v>2831</v>
      </c>
    </row>
    <row r="142" spans="1:16" ht="12.75">
      <c r="A142" t="s">
        <v>49</v>
      </c>
      <c s="34" t="s">
        <v>634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2258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89.25">
      <c r="A145" t="s">
        <v>60</v>
      </c>
      <c r="E145" s="39" t="s">
        <v>2748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2662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2662</v>
      </c>
      <c r="E4" s="26" t="s">
        <v>2663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2870</v>
      </c>
      <c r="E8" s="30" t="s">
        <v>2869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954</v>
      </c>
      <c s="35" t="s">
        <v>120</v>
      </c>
      <c s="6" t="s">
        <v>955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2871</v>
      </c>
    </row>
    <row r="13" spans="1:5" ht="12.75">
      <c r="A13" t="s">
        <v>60</v>
      </c>
      <c r="E13" s="39" t="s">
        <v>958</v>
      </c>
    </row>
    <row r="14" spans="1:13" ht="12.75">
      <c r="A14" t="s">
        <v>46</v>
      </c>
      <c r="C14" s="31" t="s">
        <v>133</v>
      </c>
      <c r="E14" s="33" t="s">
        <v>2687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2688</v>
      </c>
      <c s="35" t="s">
        <v>5</v>
      </c>
      <c s="6" t="s">
        <v>2689</v>
      </c>
      <c s="36" t="s">
        <v>956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2258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2690</v>
      </c>
    </row>
    <row r="19" spans="1:13" ht="12.75">
      <c r="A19" t="s">
        <v>46</v>
      </c>
      <c r="C19" s="31" t="s">
        <v>2872</v>
      </c>
      <c r="E19" s="33" t="s">
        <v>2675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977</v>
      </c>
      <c s="35" t="s">
        <v>978</v>
      </c>
      <c s="6" t="s">
        <v>979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258</v>
      </c>
      <c r="E32" s="33" t="s">
        <v>615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118</v>
      </c>
      <c s="35" t="s">
        <v>5</v>
      </c>
      <c s="6" t="s">
        <v>119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2258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2873</v>
      </c>
    </row>
    <row r="36" spans="1:5" ht="102">
      <c r="A36" t="s">
        <v>60</v>
      </c>
      <c r="E36" s="39" t="s">
        <v>2704</v>
      </c>
    </row>
    <row r="37" spans="1:16" ht="25.5">
      <c r="A37" t="s">
        <v>49</v>
      </c>
      <c s="34" t="s">
        <v>81</v>
      </c>
      <c s="34" t="s">
        <v>2874</v>
      </c>
      <c s="35" t="s">
        <v>5</v>
      </c>
      <c s="6" t="s">
        <v>2875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2258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2873</v>
      </c>
    </row>
    <row r="40" spans="1:5" ht="102">
      <c r="A40" t="s">
        <v>60</v>
      </c>
      <c r="E40" s="39" t="s">
        <v>2707</v>
      </c>
    </row>
    <row r="41" spans="1:16" ht="25.5">
      <c r="A41" t="s">
        <v>49</v>
      </c>
      <c s="34" t="s">
        <v>85</v>
      </c>
      <c s="34" t="s">
        <v>2710</v>
      </c>
      <c s="35" t="s">
        <v>5</v>
      </c>
      <c s="6" t="s">
        <v>2711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2258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2873</v>
      </c>
    </row>
    <row r="44" spans="1:5" ht="102">
      <c r="A44" t="s">
        <v>60</v>
      </c>
      <c r="E44" s="39" t="s">
        <v>2707</v>
      </c>
    </row>
    <row r="45" spans="1:16" ht="25.5">
      <c r="A45" t="s">
        <v>49</v>
      </c>
      <c s="34" t="s">
        <v>89</v>
      </c>
      <c s="34" t="s">
        <v>2712</v>
      </c>
      <c s="35" t="s">
        <v>5</v>
      </c>
      <c s="6" t="s">
        <v>2713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2258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2714</v>
      </c>
    </row>
    <row r="49" spans="1:16" ht="25.5">
      <c r="A49" t="s">
        <v>49</v>
      </c>
      <c s="34" t="s">
        <v>93</v>
      </c>
      <c s="34" t="s">
        <v>2717</v>
      </c>
      <c s="35" t="s">
        <v>5</v>
      </c>
      <c s="6" t="s">
        <v>2718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2258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2714</v>
      </c>
    </row>
    <row r="53" spans="1:16" ht="12.75">
      <c r="A53" t="s">
        <v>49</v>
      </c>
      <c s="34" t="s">
        <v>98</v>
      </c>
      <c s="34" t="s">
        <v>628</v>
      </c>
      <c s="35" t="s">
        <v>5</v>
      </c>
      <c s="6" t="s">
        <v>629</v>
      </c>
      <c s="36" t="s">
        <v>586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2258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2876</v>
      </c>
    </row>
    <row r="56" spans="1:5" ht="38.25">
      <c r="A56" t="s">
        <v>60</v>
      </c>
      <c r="E56" s="39" t="s">
        <v>1024</v>
      </c>
    </row>
    <row r="57" spans="1:13" ht="12.75">
      <c r="A57" t="s">
        <v>46</v>
      </c>
      <c r="C57" s="31" t="s">
        <v>270</v>
      </c>
      <c r="E57" s="33" t="s">
        <v>639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1698</v>
      </c>
      <c s="35" t="s">
        <v>5</v>
      </c>
      <c s="6" t="s">
        <v>1699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2258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2873</v>
      </c>
    </row>
    <row r="61" spans="1:5" ht="89.25">
      <c r="A61" t="s">
        <v>60</v>
      </c>
      <c r="E61" s="39" t="s">
        <v>2752</v>
      </c>
    </row>
    <row r="62" spans="1:16" ht="25.5">
      <c r="A62" t="s">
        <v>49</v>
      </c>
      <c s="34" t="s">
        <v>107</v>
      </c>
      <c s="34" t="s">
        <v>2469</v>
      </c>
      <c s="35" t="s">
        <v>5</v>
      </c>
      <c s="6" t="s">
        <v>2470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2258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2873</v>
      </c>
    </row>
    <row r="65" spans="1:5" ht="102">
      <c r="A65" t="s">
        <v>60</v>
      </c>
      <c r="E65" s="39" t="s">
        <v>2755</v>
      </c>
    </row>
    <row r="66" spans="1:16" ht="25.5">
      <c r="A66" t="s">
        <v>49</v>
      </c>
      <c s="34" t="s">
        <v>110</v>
      </c>
      <c s="34" t="s">
        <v>2783</v>
      </c>
      <c s="35" t="s">
        <v>5</v>
      </c>
      <c s="6" t="s">
        <v>2784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2258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2873</v>
      </c>
    </row>
    <row r="69" spans="1:5" ht="102">
      <c r="A69" t="s">
        <v>60</v>
      </c>
      <c r="E69" s="39" t="s">
        <v>2755</v>
      </c>
    </row>
    <row r="70" spans="1:16" ht="25.5">
      <c r="A70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2258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2873</v>
      </c>
    </row>
    <row r="73" spans="1:5" ht="102">
      <c r="A73" t="s">
        <v>60</v>
      </c>
      <c r="E73" s="39" t="s">
        <v>2755</v>
      </c>
    </row>
    <row r="74" spans="1:16" ht="25.5">
      <c r="A74" t="s">
        <v>49</v>
      </c>
      <c s="34" t="s">
        <v>117</v>
      </c>
      <c s="34" t="s">
        <v>2877</v>
      </c>
      <c s="35" t="s">
        <v>5</v>
      </c>
      <c s="6" t="s">
        <v>2878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2258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1352</v>
      </c>
    </row>
    <row r="78" spans="1:16" ht="12.75">
      <c r="A78" t="s">
        <v>49</v>
      </c>
      <c s="34" t="s">
        <v>120</v>
      </c>
      <c s="34" t="s">
        <v>2802</v>
      </c>
      <c s="35" t="s">
        <v>5</v>
      </c>
      <c s="6" t="s">
        <v>2803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2873</v>
      </c>
    </row>
    <row r="81" spans="1:5" ht="102">
      <c r="A81" t="s">
        <v>60</v>
      </c>
      <c r="E81" s="39" t="s">
        <v>2804</v>
      </c>
    </row>
    <row r="82" spans="1:16" ht="12.75">
      <c r="A82" t="s">
        <v>49</v>
      </c>
      <c s="34" t="s">
        <v>123</v>
      </c>
      <c s="34" t="s">
        <v>640</v>
      </c>
      <c s="35" t="s">
        <v>5</v>
      </c>
      <c s="6" t="s">
        <v>641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2873</v>
      </c>
    </row>
    <row r="85" spans="1:5" ht="76.5">
      <c r="A85" t="s">
        <v>60</v>
      </c>
      <c r="E85" s="39" t="s">
        <v>2745</v>
      </c>
    </row>
    <row r="86" spans="1:16" ht="12.75">
      <c r="A86" t="s">
        <v>49</v>
      </c>
      <c s="34" t="s">
        <v>127</v>
      </c>
      <c s="34" t="s">
        <v>1691</v>
      </c>
      <c s="35" t="s">
        <v>5</v>
      </c>
      <c s="6" t="s">
        <v>1692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2873</v>
      </c>
    </row>
    <row r="89" spans="1:5" ht="102">
      <c r="A89" t="s">
        <v>60</v>
      </c>
      <c r="E89" s="39" t="s">
        <v>2805</v>
      </c>
    </row>
    <row r="90" spans="1:16" ht="12.75">
      <c r="A90" t="s">
        <v>49</v>
      </c>
      <c s="34" t="s">
        <v>130</v>
      </c>
      <c s="34" t="s">
        <v>2879</v>
      </c>
      <c s="35" t="s">
        <v>5</v>
      </c>
      <c s="6" t="s">
        <v>2880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2873</v>
      </c>
    </row>
    <row r="93" spans="1:5" ht="63.75">
      <c r="A93" t="s">
        <v>60</v>
      </c>
      <c r="E93" s="39" t="s">
        <v>2881</v>
      </c>
    </row>
    <row r="94" spans="1:16" ht="12.75">
      <c r="A94" t="s">
        <v>49</v>
      </c>
      <c s="34" t="s">
        <v>133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2873</v>
      </c>
    </row>
    <row r="97" spans="1:5" ht="63.75">
      <c r="A97" t="s">
        <v>60</v>
      </c>
      <c r="E97" s="39" t="s">
        <v>2881</v>
      </c>
    </row>
    <row r="98" spans="1:16" ht="12.75">
      <c r="A98" t="s">
        <v>49</v>
      </c>
      <c s="34" t="s">
        <v>136</v>
      </c>
      <c s="34" t="s">
        <v>2884</v>
      </c>
      <c s="35" t="s">
        <v>5</v>
      </c>
      <c s="6" t="s">
        <v>2885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2873</v>
      </c>
    </row>
    <row r="101" spans="1:5" ht="63.75">
      <c r="A101" t="s">
        <v>60</v>
      </c>
      <c r="E101" s="39" t="s">
        <v>2881</v>
      </c>
    </row>
    <row r="102" spans="1:16" ht="12.75">
      <c r="A102" t="s">
        <v>49</v>
      </c>
      <c s="34" t="s">
        <v>139</v>
      </c>
      <c s="34" t="s">
        <v>2886</v>
      </c>
      <c s="35" t="s">
        <v>5</v>
      </c>
      <c s="6" t="s">
        <v>2887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2873</v>
      </c>
    </row>
    <row r="105" spans="1:5" ht="63.75">
      <c r="A105" t="s">
        <v>60</v>
      </c>
      <c r="E105" s="39" t="s">
        <v>2881</v>
      </c>
    </row>
    <row r="106" spans="1:16" ht="38.25">
      <c r="A106" t="s">
        <v>49</v>
      </c>
      <c s="34" t="s">
        <v>142</v>
      </c>
      <c s="34" t="s">
        <v>2811</v>
      </c>
      <c s="35" t="s">
        <v>5</v>
      </c>
      <c s="6" t="s">
        <v>2809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2888</v>
      </c>
    </row>
    <row r="108" spans="1:5" ht="12.75">
      <c r="A108" s="35" t="s">
        <v>58</v>
      </c>
      <c r="E108" s="40" t="s">
        <v>2873</v>
      </c>
    </row>
    <row r="109" spans="1:5" ht="140.25">
      <c r="A109" t="s">
        <v>60</v>
      </c>
      <c r="E109" s="39" t="s">
        <v>2763</v>
      </c>
    </row>
    <row r="110" spans="1:16" ht="25.5">
      <c r="A110" t="s">
        <v>49</v>
      </c>
      <c s="34" t="s">
        <v>147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2813</v>
      </c>
    </row>
    <row r="114" spans="1:16" ht="38.25">
      <c r="A114" t="s">
        <v>49</v>
      </c>
      <c s="34" t="s">
        <v>151</v>
      </c>
      <c s="34" t="s">
        <v>1171</v>
      </c>
      <c s="35" t="s">
        <v>5</v>
      </c>
      <c s="6" t="s">
        <v>1735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2813</v>
      </c>
    </row>
    <row r="118" spans="1:16" ht="25.5">
      <c r="A118" t="s">
        <v>49</v>
      </c>
      <c s="34" t="s">
        <v>155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2814</v>
      </c>
    </row>
    <row r="122" spans="1:16" ht="12.75">
      <c r="A122" t="s">
        <v>49</v>
      </c>
      <c s="34" t="s">
        <v>158</v>
      </c>
      <c s="34" t="s">
        <v>2606</v>
      </c>
      <c s="35" t="s">
        <v>5</v>
      </c>
      <c s="6" t="s">
        <v>2607</v>
      </c>
      <c s="36" t="s">
        <v>405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2258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2815</v>
      </c>
    </row>
    <row r="126" spans="1:16" ht="12.75">
      <c r="A126" t="s">
        <v>49</v>
      </c>
      <c s="34" t="s">
        <v>161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2258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2816</v>
      </c>
    </row>
    <row r="130" spans="1:16" ht="12.75">
      <c r="A130" t="s">
        <v>49</v>
      </c>
      <c s="34" t="s">
        <v>652</v>
      </c>
      <c s="34" t="s">
        <v>2612</v>
      </c>
      <c s="35" t="s">
        <v>5</v>
      </c>
      <c s="6" t="s">
        <v>2613</v>
      </c>
      <c s="36" t="s">
        <v>405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2258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2817</v>
      </c>
    </row>
    <row r="134" spans="1:16" ht="12.75">
      <c r="A134" t="s">
        <v>49</v>
      </c>
      <c s="34" t="s">
        <v>656</v>
      </c>
      <c s="34" t="s">
        <v>2818</v>
      </c>
      <c s="35" t="s">
        <v>5</v>
      </c>
      <c s="6" t="s">
        <v>2819</v>
      </c>
      <c s="36" t="s">
        <v>405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2258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2820</v>
      </c>
    </row>
    <row r="138" spans="1:16" ht="12.75">
      <c r="A138" t="s">
        <v>49</v>
      </c>
      <c s="34" t="s">
        <v>660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2258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2891</v>
      </c>
    </row>
    <row r="142" spans="1:16" ht="12.75">
      <c r="A142" t="s">
        <v>49</v>
      </c>
      <c s="34" t="s">
        <v>664</v>
      </c>
      <c s="34" t="s">
        <v>2892</v>
      </c>
      <c s="35" t="s">
        <v>5</v>
      </c>
      <c s="6" t="s">
        <v>2893</v>
      </c>
      <c s="36" t="s">
        <v>405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2258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2894</v>
      </c>
    </row>
    <row r="146" spans="1:16" ht="12.75">
      <c r="A146" t="s">
        <v>49</v>
      </c>
      <c s="34" t="s">
        <v>634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2258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2831</v>
      </c>
    </row>
    <row r="150" spans="1:16" ht="12.75">
      <c r="A150" t="s">
        <v>49</v>
      </c>
      <c s="34" t="s">
        <v>670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2258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2748</v>
      </c>
    </row>
    <row r="154" spans="1:16" ht="12.75">
      <c r="A154" t="s">
        <v>49</v>
      </c>
      <c s="34" t="s">
        <v>673</v>
      </c>
      <c s="34" t="s">
        <v>2839</v>
      </c>
      <c s="35" t="s">
        <v>5</v>
      </c>
      <c s="6" t="s">
        <v>2840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2258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2899</v>
      </c>
      <c r="E8" s="30" t="s">
        <v>2898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2900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2901</v>
      </c>
      <c s="35" t="s">
        <v>5</v>
      </c>
      <c s="6" t="s">
        <v>2902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78.5">
      <c r="A11" s="35" t="s">
        <v>56</v>
      </c>
      <c r="E11" s="39" t="s">
        <v>2904</v>
      </c>
    </row>
    <row r="12" spans="1:5" ht="12.75">
      <c r="A12" s="35" t="s">
        <v>58</v>
      </c>
      <c r="E12" s="40" t="s">
        <v>2905</v>
      </c>
    </row>
    <row r="13" spans="1:5" ht="127.5">
      <c r="A13" t="s">
        <v>60</v>
      </c>
      <c r="E13" s="39" t="s">
        <v>2906</v>
      </c>
    </row>
    <row r="14" spans="1:16" ht="12.75">
      <c r="A14" t="s">
        <v>49</v>
      </c>
      <c s="34" t="s">
        <v>27</v>
      </c>
      <c s="34" t="s">
        <v>2907</v>
      </c>
      <c s="35" t="s">
        <v>5</v>
      </c>
      <c s="6" t="s">
        <v>2908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2905</v>
      </c>
    </row>
    <row r="17" spans="1:5" ht="102">
      <c r="A17" t="s">
        <v>60</v>
      </c>
      <c r="E17" s="39" t="s">
        <v>2909</v>
      </c>
    </row>
    <row r="18" spans="1:16" ht="12.75">
      <c r="A18" t="s">
        <v>49</v>
      </c>
      <c s="34" t="s">
        <v>26</v>
      </c>
      <c s="34" t="s">
        <v>2910</v>
      </c>
      <c s="35" t="s">
        <v>5</v>
      </c>
      <c s="6" t="s">
        <v>2911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2905</v>
      </c>
    </row>
    <row r="21" spans="1:5" ht="76.5">
      <c r="A21" t="s">
        <v>60</v>
      </c>
      <c r="E21" s="39" t="s">
        <v>2912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2915</v>
      </c>
      <c r="E8" s="30" t="s">
        <v>2914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2916</v>
      </c>
      <c s="35" t="s">
        <v>5</v>
      </c>
      <c s="6" t="s">
        <v>2917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408">
      <c r="A11" s="35" t="s">
        <v>56</v>
      </c>
      <c r="E11" s="39" t="s">
        <v>2918</v>
      </c>
    </row>
    <row r="12" spans="1:5" ht="12.75">
      <c r="A12" s="35" t="s">
        <v>58</v>
      </c>
      <c r="E12" s="40" t="s">
        <v>2919</v>
      </c>
    </row>
    <row r="13" spans="1:5" ht="102">
      <c r="A13" t="s">
        <v>60</v>
      </c>
      <c r="E13" s="39" t="s">
        <v>2920</v>
      </c>
    </row>
    <row r="14" spans="1:16" ht="25.5">
      <c r="A14" t="s">
        <v>49</v>
      </c>
      <c s="34" t="s">
        <v>27</v>
      </c>
      <c s="34" t="s">
        <v>2921</v>
      </c>
      <c s="35" t="s">
        <v>5</v>
      </c>
      <c s="6" t="s">
        <v>2922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408">
      <c r="A15" s="35" t="s">
        <v>56</v>
      </c>
      <c r="E15" s="39" t="s">
        <v>2918</v>
      </c>
    </row>
    <row r="16" spans="1:5" ht="12.75">
      <c r="A16" s="35" t="s">
        <v>58</v>
      </c>
      <c r="E16" s="40" t="s">
        <v>2923</v>
      </c>
    </row>
    <row r="17" spans="1:5" ht="102">
      <c r="A17" t="s">
        <v>60</v>
      </c>
      <c r="E17" s="39" t="s">
        <v>2920</v>
      </c>
    </row>
    <row r="18" spans="1:16" ht="25.5">
      <c r="A18" t="s">
        <v>49</v>
      </c>
      <c s="34" t="s">
        <v>26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408">
      <c r="A19" s="35" t="s">
        <v>56</v>
      </c>
      <c r="E19" s="39" t="s">
        <v>2918</v>
      </c>
    </row>
    <row r="20" spans="1:5" ht="12.75">
      <c r="A20" s="35" t="s">
        <v>58</v>
      </c>
      <c r="E20" s="40" t="s">
        <v>2919</v>
      </c>
    </row>
    <row r="21" spans="1:5" ht="102">
      <c r="A21" t="s">
        <v>60</v>
      </c>
      <c r="E21" s="39" t="s">
        <v>2920</v>
      </c>
    </row>
    <row r="22" spans="1:16" ht="12.75">
      <c r="A22" t="s">
        <v>49</v>
      </c>
      <c s="34" t="s">
        <v>69</v>
      </c>
      <c s="34" t="s">
        <v>2926</v>
      </c>
      <c s="35" t="s">
        <v>5</v>
      </c>
      <c s="6" t="s">
        <v>2927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2928</v>
      </c>
    </row>
    <row r="25" spans="1:5" ht="76.5">
      <c r="A25" t="s">
        <v>60</v>
      </c>
      <c r="E25" s="39" t="s">
        <v>2929</v>
      </c>
    </row>
    <row r="26" spans="1:16" ht="12.75">
      <c r="A26" t="s">
        <v>49</v>
      </c>
      <c s="34" t="s">
        <v>73</v>
      </c>
      <c s="34" t="s">
        <v>2930</v>
      </c>
      <c s="35" t="s">
        <v>5</v>
      </c>
      <c s="6" t="s">
        <v>2911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2928</v>
      </c>
    </row>
    <row r="29" spans="1:5" ht="102">
      <c r="A29" t="s">
        <v>60</v>
      </c>
      <c r="E29" s="39" t="s">
        <v>2931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2895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2895</v>
      </c>
      <c r="E4" s="26" t="s">
        <v>2896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2934</v>
      </c>
      <c r="E8" s="30" t="s">
        <v>2933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191</v>
      </c>
      <c s="34" t="s">
        <v>1509</v>
      </c>
      <c s="35" t="s">
        <v>1510</v>
      </c>
      <c s="6" t="s">
        <v>1511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1511</v>
      </c>
    </row>
    <row r="12" spans="1:5" ht="51">
      <c r="A12" s="35" t="s">
        <v>58</v>
      </c>
      <c r="E12" s="40" t="s">
        <v>2935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2937</v>
      </c>
      <c s="35" t="s">
        <v>5</v>
      </c>
      <c s="6" t="s">
        <v>2938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25.5">
      <c r="A16" s="35" t="s">
        <v>56</v>
      </c>
      <c r="E16" s="39" t="s">
        <v>2938</v>
      </c>
    </row>
    <row r="17" spans="1:5" ht="114.75">
      <c r="A17" s="35" t="s">
        <v>58</v>
      </c>
      <c r="E17" s="40" t="s">
        <v>2939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2940</v>
      </c>
      <c s="35" t="s">
        <v>5</v>
      </c>
      <c s="6" t="s">
        <v>2941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25.5">
      <c r="A20" s="35" t="s">
        <v>56</v>
      </c>
      <c r="E20" s="39" t="s">
        <v>2941</v>
      </c>
    </row>
    <row r="21" spans="1:5" ht="409.5">
      <c r="A21" s="35" t="s">
        <v>58</v>
      </c>
      <c r="E21" s="40" t="s">
        <v>2942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2943</v>
      </c>
      <c s="35" t="s">
        <v>5</v>
      </c>
      <c s="6" t="s">
        <v>2944</v>
      </c>
      <c s="36" t="s">
        <v>586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25.5">
      <c r="A24" s="35" t="s">
        <v>56</v>
      </c>
      <c r="E24" s="39" t="s">
        <v>2944</v>
      </c>
    </row>
    <row r="25" spans="1:5" ht="114.75">
      <c r="A25" s="35" t="s">
        <v>58</v>
      </c>
      <c r="E25" s="40" t="s">
        <v>2945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2946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2947</v>
      </c>
      <c s="35" t="s">
        <v>5</v>
      </c>
      <c s="6" t="s">
        <v>2948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649</v>
      </c>
      <c>
        <f>(M28*21)/100</f>
      </c>
      <c t="s">
        <v>27</v>
      </c>
    </row>
    <row r="29" spans="1:5" ht="25.5">
      <c r="A29" s="35" t="s">
        <v>56</v>
      </c>
      <c r="E29" s="39" t="s">
        <v>2948</v>
      </c>
    </row>
    <row r="30" spans="1:5" ht="51">
      <c r="A30" s="35" t="s">
        <v>58</v>
      </c>
      <c r="E30" s="40" t="s">
        <v>2949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2950</v>
      </c>
      <c s="35" t="s">
        <v>5</v>
      </c>
      <c s="6" t="s">
        <v>2951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2951</v>
      </c>
    </row>
    <row r="34" spans="1:5" ht="114.75">
      <c r="A34" s="35" t="s">
        <v>58</v>
      </c>
      <c r="E34" s="40" t="s">
        <v>2952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2953</v>
      </c>
      <c s="35" t="s">
        <v>5</v>
      </c>
      <c s="6" t="s">
        <v>2954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25.5">
      <c r="A37" s="35" t="s">
        <v>56</v>
      </c>
      <c r="E37" s="39" t="s">
        <v>2954</v>
      </c>
    </row>
    <row r="38" spans="1:5" ht="51">
      <c r="A38" s="35" t="s">
        <v>58</v>
      </c>
      <c r="E38" s="40" t="s">
        <v>2955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2956</v>
      </c>
      <c s="35" t="s">
        <v>5</v>
      </c>
      <c s="6" t="s">
        <v>2957</v>
      </c>
      <c s="36" t="s">
        <v>586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2957</v>
      </c>
    </row>
    <row r="42" spans="1:5" ht="51">
      <c r="A42" s="35" t="s">
        <v>58</v>
      </c>
      <c r="E42" s="40" t="s">
        <v>2958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2959</v>
      </c>
      <c s="35" t="s">
        <v>5</v>
      </c>
      <c s="6" t="s">
        <v>2960</v>
      </c>
      <c s="36" t="s">
        <v>586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2960</v>
      </c>
    </row>
    <row r="46" spans="1:5" ht="51">
      <c r="A46" s="35" t="s">
        <v>58</v>
      </c>
      <c r="E46" s="40" t="s">
        <v>2958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2961</v>
      </c>
      <c s="35" t="s">
        <v>5</v>
      </c>
      <c s="6" t="s">
        <v>2962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2962</v>
      </c>
    </row>
    <row r="50" spans="1:5" ht="89.25">
      <c r="A50" s="35" t="s">
        <v>58</v>
      </c>
      <c r="E50" s="40" t="s">
        <v>2963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2964</v>
      </c>
      <c s="35" t="s">
        <v>5</v>
      </c>
      <c s="6" t="s">
        <v>2965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25.5">
      <c r="A53" s="35" t="s">
        <v>56</v>
      </c>
      <c r="E53" s="39" t="s">
        <v>2965</v>
      </c>
    </row>
    <row r="54" spans="1:5" ht="25.5">
      <c r="A54" s="35" t="s">
        <v>58</v>
      </c>
      <c r="E54" s="40" t="s">
        <v>2966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2967</v>
      </c>
      <c s="35" t="s">
        <v>5</v>
      </c>
      <c s="6" t="s">
        <v>2968</v>
      </c>
      <c s="36" t="s">
        <v>586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2968</v>
      </c>
    </row>
    <row r="58" spans="1:5" ht="25.5">
      <c r="A58" s="35" t="s">
        <v>58</v>
      </c>
      <c r="E58" s="40" t="s">
        <v>2969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2970</v>
      </c>
      <c s="35" t="s">
        <v>5</v>
      </c>
      <c s="6" t="s">
        <v>2971</v>
      </c>
      <c s="36" t="s">
        <v>586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2971</v>
      </c>
    </row>
    <row r="62" spans="1:5" ht="25.5">
      <c r="A62" s="35" t="s">
        <v>58</v>
      </c>
      <c r="E62" s="40" t="s">
        <v>2969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2972</v>
      </c>
      <c s="35" t="s">
        <v>5</v>
      </c>
      <c s="6" t="s">
        <v>2973</v>
      </c>
      <c s="36" t="s">
        <v>586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25.5">
      <c r="A65" s="35" t="s">
        <v>56</v>
      </c>
      <c r="E65" s="39" t="s">
        <v>2973</v>
      </c>
    </row>
    <row r="66" spans="1:5" ht="51">
      <c r="A66" s="35" t="s">
        <v>58</v>
      </c>
      <c r="E66" s="40" t="s">
        <v>2974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2975</v>
      </c>
      <c s="35" t="s">
        <v>5</v>
      </c>
      <c s="6" t="s">
        <v>2976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38.25">
      <c r="A69" s="35" t="s">
        <v>56</v>
      </c>
      <c r="E69" s="39" t="s">
        <v>2977</v>
      </c>
    </row>
    <row r="70" spans="1:5" ht="140.25">
      <c r="A70" s="35" t="s">
        <v>58</v>
      </c>
      <c r="E70" s="40" t="s">
        <v>2978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2979</v>
      </c>
      <c r="E72" s="33" t="s">
        <v>2980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123</v>
      </c>
      <c s="34" t="s">
        <v>2981</v>
      </c>
      <c s="35" t="s">
        <v>5</v>
      </c>
      <c s="6" t="s">
        <v>2982</v>
      </c>
      <c s="36" t="s">
        <v>288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649</v>
      </c>
      <c>
        <f>(M73*21)/100</f>
      </c>
      <c t="s">
        <v>27</v>
      </c>
    </row>
    <row r="74" spans="1:5" ht="25.5">
      <c r="A74" s="35" t="s">
        <v>56</v>
      </c>
      <c r="E74" s="39" t="s">
        <v>2982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127</v>
      </c>
      <c s="34" t="s">
        <v>2983</v>
      </c>
      <c s="35" t="s">
        <v>5</v>
      </c>
      <c s="6" t="s">
        <v>2984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649</v>
      </c>
      <c>
        <f>(M77*21)/100</f>
      </c>
      <c t="s">
        <v>27</v>
      </c>
    </row>
    <row r="78" spans="1:5" ht="38.25">
      <c r="A78" s="35" t="s">
        <v>56</v>
      </c>
      <c r="E78" s="39" t="s">
        <v>2985</v>
      </c>
    </row>
    <row r="79" spans="1:5" ht="12.75">
      <c r="A79" s="35" t="s">
        <v>58</v>
      </c>
      <c r="E79" s="40" t="s">
        <v>2986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130</v>
      </c>
      <c s="34" t="s">
        <v>2987</v>
      </c>
      <c s="35" t="s">
        <v>5</v>
      </c>
      <c s="6" t="s">
        <v>2988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25.5">
      <c r="A82" s="35" t="s">
        <v>56</v>
      </c>
      <c r="E82" s="39" t="s">
        <v>2988</v>
      </c>
    </row>
    <row r="83" spans="1:5" ht="12.75">
      <c r="A83" s="35" t="s">
        <v>58</v>
      </c>
      <c r="E83" s="40" t="s">
        <v>2989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133</v>
      </c>
      <c s="34" t="s">
        <v>2990</v>
      </c>
      <c s="35" t="s">
        <v>5</v>
      </c>
      <c s="6" t="s">
        <v>2991</v>
      </c>
      <c s="36" t="s">
        <v>586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2991</v>
      </c>
    </row>
    <row r="87" spans="1:5" ht="12.75">
      <c r="A87" s="35" t="s">
        <v>58</v>
      </c>
      <c r="E87" s="40" t="s">
        <v>2992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136</v>
      </c>
      <c s="34" t="s">
        <v>2993</v>
      </c>
      <c s="35" t="s">
        <v>5</v>
      </c>
      <c s="6" t="s">
        <v>2994</v>
      </c>
      <c s="36" t="s">
        <v>586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649</v>
      </c>
      <c>
        <f>(M89*21)/100</f>
      </c>
      <c t="s">
        <v>27</v>
      </c>
    </row>
    <row r="90" spans="1:5" ht="12.75">
      <c r="A90" s="35" t="s">
        <v>56</v>
      </c>
      <c r="E90" s="39" t="s">
        <v>2994</v>
      </c>
    </row>
    <row r="91" spans="1:5" ht="12.75">
      <c r="A91" s="35" t="s">
        <v>58</v>
      </c>
      <c r="E91" s="40" t="s">
        <v>2992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139</v>
      </c>
      <c s="34" t="s">
        <v>2995</v>
      </c>
      <c s="35" t="s">
        <v>5</v>
      </c>
      <c s="6" t="s">
        <v>2996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2996</v>
      </c>
    </row>
    <row r="95" spans="1:5" ht="51">
      <c r="A95" s="35" t="s">
        <v>58</v>
      </c>
      <c r="E95" s="40" t="s">
        <v>2997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142</v>
      </c>
      <c s="34" t="s">
        <v>2998</v>
      </c>
      <c s="35" t="s">
        <v>5</v>
      </c>
      <c s="6" t="s">
        <v>2999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12.75">
      <c r="A98" s="35" t="s">
        <v>56</v>
      </c>
      <c r="E98" s="39" t="s">
        <v>2999</v>
      </c>
    </row>
    <row r="99" spans="1:5" ht="51">
      <c r="A99" s="35" t="s">
        <v>58</v>
      </c>
      <c r="E99" s="40" t="s">
        <v>2997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147</v>
      </c>
      <c s="34" t="s">
        <v>3000</v>
      </c>
      <c s="35" t="s">
        <v>5</v>
      </c>
      <c s="6" t="s">
        <v>3001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649</v>
      </c>
      <c>
        <f>(M101*21)/100</f>
      </c>
      <c t="s">
        <v>27</v>
      </c>
    </row>
    <row r="102" spans="1:5" ht="38.25">
      <c r="A102" s="35" t="s">
        <v>56</v>
      </c>
      <c r="E102" s="39" t="s">
        <v>3002</v>
      </c>
    </row>
    <row r="103" spans="1:5" ht="51">
      <c r="A103" s="35" t="s">
        <v>58</v>
      </c>
      <c r="E103" s="40" t="s">
        <v>2997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151</v>
      </c>
      <c s="34" t="s">
        <v>3003</v>
      </c>
      <c s="35" t="s">
        <v>5</v>
      </c>
      <c s="6" t="s">
        <v>3004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649</v>
      </c>
      <c>
        <f>(M105*21)/100</f>
      </c>
      <c t="s">
        <v>27</v>
      </c>
    </row>
    <row r="106" spans="1:5" ht="25.5">
      <c r="A106" s="35" t="s">
        <v>56</v>
      </c>
      <c r="E106" s="39" t="s">
        <v>3004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155</v>
      </c>
      <c s="34" t="s">
        <v>3005</v>
      </c>
      <c s="35" t="s">
        <v>5</v>
      </c>
      <c s="6" t="s">
        <v>3006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649</v>
      </c>
      <c>
        <f>(M109*21)/100</f>
      </c>
      <c t="s">
        <v>27</v>
      </c>
    </row>
    <row r="110" spans="1:5" ht="25.5">
      <c r="A110" s="35" t="s">
        <v>56</v>
      </c>
      <c r="E110" s="39" t="s">
        <v>3006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158</v>
      </c>
      <c s="34" t="s">
        <v>3007</v>
      </c>
      <c s="35" t="s">
        <v>5</v>
      </c>
      <c s="6" t="s">
        <v>3008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3008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3009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161</v>
      </c>
      <c s="34" t="s">
        <v>3010</v>
      </c>
      <c s="35" t="s">
        <v>5</v>
      </c>
      <c s="6" t="s">
        <v>3011</v>
      </c>
      <c s="36" t="s">
        <v>586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25.5">
      <c r="A119" s="35" t="s">
        <v>56</v>
      </c>
      <c r="E119" s="39" t="s">
        <v>3011</v>
      </c>
    </row>
    <row r="120" spans="1:5" ht="25.5">
      <c r="A120" s="35" t="s">
        <v>58</v>
      </c>
      <c r="E120" s="40" t="s">
        <v>3012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652</v>
      </c>
      <c s="34" t="s">
        <v>3013</v>
      </c>
      <c s="35" t="s">
        <v>5</v>
      </c>
      <c s="6" t="s">
        <v>3014</v>
      </c>
      <c s="36" t="s">
        <v>586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3014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656</v>
      </c>
      <c s="34" t="s">
        <v>3015</v>
      </c>
      <c s="35" t="s">
        <v>5</v>
      </c>
      <c s="6" t="s">
        <v>3016</v>
      </c>
      <c s="36" t="s">
        <v>586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51">
      <c r="A127" s="35" t="s">
        <v>56</v>
      </c>
      <c r="E127" s="39" t="s">
        <v>3017</v>
      </c>
    </row>
    <row r="128" spans="1:5" ht="25.5">
      <c r="A128" s="35" t="s">
        <v>58</v>
      </c>
      <c r="E128" s="40" t="s">
        <v>3012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1696</v>
      </c>
      <c r="E130" s="33" t="s">
        <v>3018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3019</v>
      </c>
      <c s="35" t="s">
        <v>5</v>
      </c>
      <c s="6" t="s">
        <v>3020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3020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117</v>
      </c>
      <c s="34" t="s">
        <v>3021</v>
      </c>
      <c s="35" t="s">
        <v>5</v>
      </c>
      <c s="6" t="s">
        <v>3022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649</v>
      </c>
      <c>
        <f>(M135*21)/100</f>
      </c>
      <c t="s">
        <v>27</v>
      </c>
    </row>
    <row r="136" spans="1:5" ht="25.5">
      <c r="A136" s="35" t="s">
        <v>56</v>
      </c>
      <c r="E136" s="39" t="s">
        <v>3022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120</v>
      </c>
      <c s="34" t="s">
        <v>3023</v>
      </c>
      <c s="35" t="s">
        <v>5</v>
      </c>
      <c s="6" t="s">
        <v>3024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649</v>
      </c>
      <c>
        <f>(M139*21)/100</f>
      </c>
      <c t="s">
        <v>27</v>
      </c>
    </row>
    <row r="140" spans="1:5" ht="12.75">
      <c r="A140" s="35" t="s">
        <v>56</v>
      </c>
      <c r="E140" s="39" t="s">
        <v>3024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660</v>
      </c>
      <c s="34" t="s">
        <v>3025</v>
      </c>
      <c s="35" t="s">
        <v>5</v>
      </c>
      <c s="6" t="s">
        <v>3026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25.5">
      <c r="A144" s="35" t="s">
        <v>56</v>
      </c>
      <c r="E144" s="39" t="s">
        <v>3026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664</v>
      </c>
      <c s="34" t="s">
        <v>3027</v>
      </c>
      <c s="35" t="s">
        <v>5</v>
      </c>
      <c s="6" t="s">
        <v>3028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25.5">
      <c r="A148" s="35" t="s">
        <v>56</v>
      </c>
      <c r="E148" s="39" t="s">
        <v>3028</v>
      </c>
    </row>
    <row r="149" spans="1:5" ht="12.75">
      <c r="A149" s="35" t="s">
        <v>58</v>
      </c>
      <c r="E149" s="40" t="s">
        <v>3029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649</v>
      </c>
      <c>
        <f>(M151*21)/100</f>
      </c>
      <c t="s">
        <v>27</v>
      </c>
    </row>
    <row r="152" spans="1:5" ht="25.5">
      <c r="A152" s="35" t="s">
        <v>56</v>
      </c>
      <c r="E152" s="39" t="s">
        <v>3031</v>
      </c>
    </row>
    <row r="153" spans="1:5" ht="12.75">
      <c r="A153" s="35" t="s">
        <v>58</v>
      </c>
      <c r="E153" s="40" t="s">
        <v>3032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3033</v>
      </c>
      <c s="35" t="s">
        <v>5</v>
      </c>
      <c s="6" t="s">
        <v>3034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3034</v>
      </c>
    </row>
    <row r="157" spans="1:5" ht="12.75">
      <c r="A157" s="35" t="s">
        <v>58</v>
      </c>
      <c r="E157" s="40" t="s">
        <v>3029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3035</v>
      </c>
      <c s="35" t="s">
        <v>5</v>
      </c>
      <c s="6" t="s">
        <v>3036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25.5">
      <c r="A160" s="35" t="s">
        <v>56</v>
      </c>
      <c r="E160" s="39" t="s">
        <v>3036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197</v>
      </c>
      <c s="34" t="s">
        <v>3037</v>
      </c>
      <c s="35" t="s">
        <v>5</v>
      </c>
      <c s="6" t="s">
        <v>3038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649</v>
      </c>
      <c>
        <f>(M163*21)/100</f>
      </c>
      <c t="s">
        <v>27</v>
      </c>
    </row>
    <row r="164" spans="1:5" ht="12.75">
      <c r="A164" s="35" t="s">
        <v>56</v>
      </c>
      <c r="E164" s="39" t="s">
        <v>3038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3039</v>
      </c>
      <c r="E167" s="33" t="s">
        <v>3040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164</v>
      </c>
      <c s="34" t="s">
        <v>3041</v>
      </c>
      <c s="35" t="s">
        <v>5</v>
      </c>
      <c s="6" t="s">
        <v>3042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7.5">
      <c r="A169" s="35" t="s">
        <v>56</v>
      </c>
      <c r="E169" s="39" t="s">
        <v>3043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167</v>
      </c>
      <c s="34" t="s">
        <v>3044</v>
      </c>
      <c s="35" t="s">
        <v>5</v>
      </c>
      <c s="6" t="s">
        <v>3045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216.75">
      <c r="A173" s="35" t="s">
        <v>56</v>
      </c>
      <c r="E173" s="39" t="s">
        <v>3046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170</v>
      </c>
      <c s="34" t="s">
        <v>3047</v>
      </c>
      <c s="35" t="s">
        <v>5</v>
      </c>
      <c s="6" t="s">
        <v>3048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51">
      <c r="A177" s="35" t="s">
        <v>56</v>
      </c>
      <c r="E177" s="39" t="s">
        <v>3049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173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51">
      <c r="A181" s="35" t="s">
        <v>56</v>
      </c>
      <c r="E181" s="39" t="s">
        <v>3052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176</v>
      </c>
      <c s="34" t="s">
        <v>3053</v>
      </c>
      <c s="35" t="s">
        <v>5</v>
      </c>
      <c s="6" t="s">
        <v>3054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89.25">
      <c r="A185" s="35" t="s">
        <v>56</v>
      </c>
      <c r="E185" s="39" t="s">
        <v>3055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179</v>
      </c>
      <c s="34" t="s">
        <v>3056</v>
      </c>
      <c s="35" t="s">
        <v>5</v>
      </c>
      <c s="6" t="s">
        <v>3057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63.75">
      <c r="A189" s="35" t="s">
        <v>56</v>
      </c>
      <c r="E189" s="39" t="s">
        <v>3058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182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649</v>
      </c>
      <c>
        <f>(M192*21)/100</f>
      </c>
      <c t="s">
        <v>27</v>
      </c>
    </row>
    <row r="193" spans="1:5" ht="127.5">
      <c r="A193" s="35" t="s">
        <v>56</v>
      </c>
      <c r="E193" s="39" t="s">
        <v>3061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185</v>
      </c>
      <c s="34" t="s">
        <v>3062</v>
      </c>
      <c s="35" t="s">
        <v>5</v>
      </c>
      <c s="6" t="s">
        <v>3063</v>
      </c>
      <c s="36" t="s">
        <v>3064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649</v>
      </c>
      <c>
        <f>(M196*21)/100</f>
      </c>
      <c t="s">
        <v>27</v>
      </c>
    </row>
    <row r="197" spans="1:5" ht="12.75">
      <c r="A197" s="35" t="s">
        <v>56</v>
      </c>
      <c r="E197" s="39" t="s">
        <v>3063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188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3067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194</v>
      </c>
      <c s="34" t="s">
        <v>3068</v>
      </c>
      <c s="35" t="s">
        <v>5</v>
      </c>
      <c s="6" t="s">
        <v>3069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3070</v>
      </c>
    </row>
    <row r="207" spans="1:5" ht="12.75">
      <c r="A207" t="s">
        <v>60</v>
      </c>
      <c r="E207" s="39" t="s">
        <v>2690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3075</v>
      </c>
      <c r="E8" s="30" t="s">
        <v>3074</v>
      </c>
      <c r="J8" s="29">
        <f>0+J9+J34+J43+J200</f>
      </c>
      <c s="29">
        <f>0+K9+K34+K43+K200</f>
      </c>
      <c s="29">
        <f>0+L9+L34+L43+L200</f>
      </c>
      <c s="29">
        <f>0+M9+M34+M43+M200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3076</v>
      </c>
      <c s="35" t="s">
        <v>3077</v>
      </c>
      <c s="6" t="s">
        <v>3078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3079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3080</v>
      </c>
      <c s="35" t="s">
        <v>3081</v>
      </c>
      <c s="6" t="s">
        <v>3082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3083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3087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3088</v>
      </c>
      <c s="35" t="s">
        <v>3089</v>
      </c>
      <c s="6" t="s">
        <v>3090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3091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3092</v>
      </c>
    </row>
    <row r="29" spans="1:5" ht="191.25">
      <c r="A29" t="s">
        <v>60</v>
      </c>
      <c r="E29" s="39" t="s">
        <v>1512</v>
      </c>
    </row>
    <row r="30" spans="1:16" ht="25.5">
      <c r="A30" t="s">
        <v>49</v>
      </c>
      <c s="34" t="s">
        <v>77</v>
      </c>
      <c s="34" t="s">
        <v>3093</v>
      </c>
      <c s="35" t="s">
        <v>3094</v>
      </c>
      <c s="6" t="s">
        <v>3095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3096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3097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3098</v>
      </c>
      <c s="35" t="s">
        <v>50</v>
      </c>
      <c s="6" t="s">
        <v>3099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3100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3098</v>
      </c>
      <c s="35" t="s">
        <v>27</v>
      </c>
      <c s="6" t="s">
        <v>3099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3102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</f>
      </c>
      <c s="32">
        <f>0+M44+M48+M52+M56+M60+M64+M68+M72+M76+M80+M84+M88+M92+M96+M100+M104+M108+M112+M116+M120+M124+M128+M132+M136+M140+M144+M148+M152+M156+M160+M164+M168+M172+M176+M180+M184+M188+M192+M196</f>
      </c>
    </row>
    <row r="44" spans="1:16" ht="25.5">
      <c r="A44" t="s">
        <v>49</v>
      </c>
      <c s="34" t="s">
        <v>89</v>
      </c>
      <c s="34" t="s">
        <v>3103</v>
      </c>
      <c s="35" t="s">
        <v>5</v>
      </c>
      <c s="6" t="s">
        <v>3104</v>
      </c>
      <c s="36" t="s">
        <v>106</v>
      </c>
      <c s="37">
        <v>9202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3105</v>
      </c>
    </row>
    <row r="46" spans="1:5" ht="140.25">
      <c r="A46" s="35" t="s">
        <v>58</v>
      </c>
      <c r="E46" s="40" t="s">
        <v>3106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3107</v>
      </c>
      <c s="35" t="s">
        <v>5</v>
      </c>
      <c s="6" t="s">
        <v>3108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3109</v>
      </c>
    </row>
    <row r="50" spans="1:5" ht="12.75">
      <c r="A50" s="35" t="s">
        <v>58</v>
      </c>
      <c r="E50" s="40" t="s">
        <v>3110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3111</v>
      </c>
      <c s="35" t="s">
        <v>5</v>
      </c>
      <c s="6" t="s">
        <v>3112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3113</v>
      </c>
    </row>
    <row r="54" spans="1:5" ht="12.75">
      <c r="A54" s="35" t="s">
        <v>58</v>
      </c>
      <c r="E54" s="40" t="s">
        <v>3114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3115</v>
      </c>
      <c s="35" t="s">
        <v>5</v>
      </c>
      <c s="6" t="s">
        <v>3116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3117</v>
      </c>
    </row>
    <row r="58" spans="1:5" ht="25.5">
      <c r="A58" s="35" t="s">
        <v>58</v>
      </c>
      <c r="E58" s="40" t="s">
        <v>3118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3119</v>
      </c>
      <c s="35" t="s">
        <v>5</v>
      </c>
      <c s="6" t="s">
        <v>3120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25.5">
      <c r="A61" s="35" t="s">
        <v>56</v>
      </c>
      <c r="E61" s="39" t="s">
        <v>3121</v>
      </c>
    </row>
    <row r="62" spans="1:5" ht="12.75">
      <c r="A62" s="35" t="s">
        <v>58</v>
      </c>
      <c r="E62" s="40" t="s">
        <v>3122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3123</v>
      </c>
      <c s="35" t="s">
        <v>50</v>
      </c>
      <c s="6" t="s">
        <v>3124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12.75">
      <c r="A65" s="35" t="s">
        <v>56</v>
      </c>
      <c r="E65" s="39" t="s">
        <v>3125</v>
      </c>
    </row>
    <row r="66" spans="1:5" ht="12.75">
      <c r="A66" s="35" t="s">
        <v>58</v>
      </c>
      <c r="E66" s="40" t="s">
        <v>3126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117</v>
      </c>
      <c s="34" t="s">
        <v>3127</v>
      </c>
      <c s="35" t="s">
        <v>5</v>
      </c>
      <c s="6" t="s">
        <v>3128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3125</v>
      </c>
    </row>
    <row r="70" spans="1:5" ht="12.75">
      <c r="A70" s="35" t="s">
        <v>58</v>
      </c>
      <c r="E70" s="40" t="s">
        <v>3126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120</v>
      </c>
      <c s="34" t="s">
        <v>3129</v>
      </c>
      <c s="35" t="s">
        <v>5</v>
      </c>
      <c s="6" t="s">
        <v>3130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3125</v>
      </c>
    </row>
    <row r="74" spans="1:5" ht="12.75">
      <c r="A74" s="35" t="s">
        <v>58</v>
      </c>
      <c r="E74" s="40" t="s">
        <v>3126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3131</v>
      </c>
      <c s="35" t="s">
        <v>50</v>
      </c>
      <c s="6" t="s">
        <v>3132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1517</v>
      </c>
      <c>
        <f>(M76*21)/100</f>
      </c>
      <c t="s">
        <v>27</v>
      </c>
    </row>
    <row r="77" spans="1:5" ht="12.75">
      <c r="A77" s="35" t="s">
        <v>56</v>
      </c>
      <c r="E77" s="39" t="s">
        <v>3125</v>
      </c>
    </row>
    <row r="78" spans="1:5" ht="12.75">
      <c r="A78" s="35" t="s">
        <v>58</v>
      </c>
      <c r="E78" s="40" t="s">
        <v>3126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127</v>
      </c>
      <c s="34" t="s">
        <v>3133</v>
      </c>
      <c s="35" t="s">
        <v>5</v>
      </c>
      <c s="6" t="s">
        <v>3134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3125</v>
      </c>
    </row>
    <row r="82" spans="1:5" ht="12.75">
      <c r="A82" s="35" t="s">
        <v>58</v>
      </c>
      <c r="E82" s="40" t="s">
        <v>3126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3135</v>
      </c>
      <c s="35" t="s">
        <v>50</v>
      </c>
      <c s="6" t="s">
        <v>3136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1517</v>
      </c>
      <c>
        <f>(M84*21)/100</f>
      </c>
      <c t="s">
        <v>27</v>
      </c>
    </row>
    <row r="85" spans="1:5" ht="12.75">
      <c r="A85" s="35" t="s">
        <v>56</v>
      </c>
      <c r="E85" s="39" t="s">
        <v>3125</v>
      </c>
    </row>
    <row r="86" spans="1:5" ht="12.75">
      <c r="A86" s="35" t="s">
        <v>58</v>
      </c>
      <c r="E86" s="40" t="s">
        <v>3126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3137</v>
      </c>
      <c s="35" t="s">
        <v>5</v>
      </c>
      <c s="6" t="s">
        <v>3138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1517</v>
      </c>
      <c>
        <f>(M88*21)/100</f>
      </c>
      <c t="s">
        <v>27</v>
      </c>
    </row>
    <row r="89" spans="1:5" ht="12.75">
      <c r="A89" s="35" t="s">
        <v>56</v>
      </c>
      <c r="E89" s="39" t="s">
        <v>3125</v>
      </c>
    </row>
    <row r="90" spans="1:5" ht="12.75">
      <c r="A90" s="35" t="s">
        <v>58</v>
      </c>
      <c r="E90" s="40" t="s">
        <v>3126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3123</v>
      </c>
      <c s="35" t="s">
        <v>5</v>
      </c>
      <c s="6" t="s">
        <v>3124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1517</v>
      </c>
      <c>
        <f>(M92*21)/100</f>
      </c>
      <c t="s">
        <v>27</v>
      </c>
    </row>
    <row r="93" spans="1:5" ht="12.75">
      <c r="A93" s="35" t="s">
        <v>56</v>
      </c>
      <c r="E93" s="39" t="s">
        <v>3139</v>
      </c>
    </row>
    <row r="94" spans="1:5" ht="12.75">
      <c r="A94" s="35" t="s">
        <v>58</v>
      </c>
      <c r="E94" s="40" t="s">
        <v>3126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3129</v>
      </c>
      <c s="35" t="s">
        <v>50</v>
      </c>
      <c s="6" t="s">
        <v>3130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3139</v>
      </c>
    </row>
    <row r="98" spans="1:5" ht="12.75">
      <c r="A98" s="35" t="s">
        <v>58</v>
      </c>
      <c r="E98" s="40" t="s">
        <v>3126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3131</v>
      </c>
      <c s="35" t="s">
        <v>5</v>
      </c>
      <c s="6" t="s">
        <v>3132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3139</v>
      </c>
    </row>
    <row r="102" spans="1:5" ht="12.75">
      <c r="A102" s="35" t="s">
        <v>58</v>
      </c>
      <c r="E102" s="40" t="s">
        <v>3126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147</v>
      </c>
      <c s="34" t="s">
        <v>3133</v>
      </c>
      <c s="35" t="s">
        <v>50</v>
      </c>
      <c s="6" t="s">
        <v>3134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3139</v>
      </c>
    </row>
    <row r="106" spans="1:5" ht="12.75">
      <c r="A106" s="35" t="s">
        <v>58</v>
      </c>
      <c r="E106" s="40" t="s">
        <v>3126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151</v>
      </c>
      <c s="34" t="s">
        <v>3135</v>
      </c>
      <c s="35" t="s">
        <v>5</v>
      </c>
      <c s="6" t="s">
        <v>3136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3139</v>
      </c>
    </row>
    <row r="110" spans="1:5" ht="12.75">
      <c r="A110" s="35" t="s">
        <v>58</v>
      </c>
      <c r="E110" s="40" t="s">
        <v>3126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155</v>
      </c>
      <c s="34" t="s">
        <v>3140</v>
      </c>
      <c s="35" t="s">
        <v>5</v>
      </c>
      <c s="6" t="s">
        <v>3141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3126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158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2146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3126</v>
      </c>
    </row>
    <row r="119" spans="1:5" ht="344.25">
      <c r="A119" t="s">
        <v>60</v>
      </c>
      <c r="E119" s="39" t="s">
        <v>3144</v>
      </c>
    </row>
    <row r="120" spans="1:16" ht="12.75">
      <c r="A120" t="s">
        <v>49</v>
      </c>
      <c s="34" t="s">
        <v>161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3126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652</v>
      </c>
      <c s="34" t="s">
        <v>3147</v>
      </c>
      <c s="35" t="s">
        <v>5</v>
      </c>
      <c s="6" t="s">
        <v>3148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3149</v>
      </c>
    </row>
    <row r="126" spans="1:5" ht="12.75">
      <c r="A126" s="35" t="s">
        <v>58</v>
      </c>
      <c r="E126" s="40" t="s">
        <v>3126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656</v>
      </c>
      <c s="34" t="s">
        <v>3150</v>
      </c>
      <c s="35" t="s">
        <v>5</v>
      </c>
      <c s="6" t="s">
        <v>3151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3152</v>
      </c>
    </row>
    <row r="130" spans="1:5" ht="12.75">
      <c r="A130" s="35" t="s">
        <v>58</v>
      </c>
      <c r="E130" s="40" t="s">
        <v>3153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660</v>
      </c>
      <c s="34" t="s">
        <v>3154</v>
      </c>
      <c s="35" t="s">
        <v>5</v>
      </c>
      <c s="6" t="s">
        <v>3155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3156</v>
      </c>
    </row>
    <row r="134" spans="1:5" ht="12.75">
      <c r="A134" s="35" t="s">
        <v>58</v>
      </c>
      <c r="E134" s="40" t="s">
        <v>3157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664</v>
      </c>
      <c s="34" t="s">
        <v>3158</v>
      </c>
      <c s="35" t="s">
        <v>5</v>
      </c>
      <c s="6" t="s">
        <v>3159</v>
      </c>
      <c s="36" t="s">
        <v>101</v>
      </c>
      <c s="37">
        <v>18404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3160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634</v>
      </c>
      <c s="34" t="s">
        <v>3161</v>
      </c>
      <c s="35" t="s">
        <v>5</v>
      </c>
      <c s="6" t="s">
        <v>3162</v>
      </c>
      <c s="36" t="s">
        <v>956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3163</v>
      </c>
    </row>
    <row r="142" spans="1:5" ht="12.75">
      <c r="A142" s="35" t="s">
        <v>58</v>
      </c>
      <c r="E142" s="40" t="s">
        <v>3164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670</v>
      </c>
      <c s="34" t="s">
        <v>3165</v>
      </c>
      <c s="35" t="s">
        <v>5</v>
      </c>
      <c s="6" t="s">
        <v>3166</v>
      </c>
      <c s="36" t="s">
        <v>956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3167</v>
      </c>
    </row>
    <row r="146" spans="1:5" ht="12.75">
      <c r="A146" s="35" t="s">
        <v>58</v>
      </c>
      <c r="E146" s="40" t="s">
        <v>3164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673</v>
      </c>
      <c s="34" t="s">
        <v>3168</v>
      </c>
      <c s="35" t="s">
        <v>5</v>
      </c>
      <c s="6" t="s">
        <v>3169</v>
      </c>
      <c s="36" t="s">
        <v>956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1517</v>
      </c>
      <c>
        <f>(M148*21)/100</f>
      </c>
      <c t="s">
        <v>27</v>
      </c>
    </row>
    <row r="149" spans="1:5" ht="12.75">
      <c r="A149" s="35" t="s">
        <v>56</v>
      </c>
      <c r="E149" s="39" t="s">
        <v>3170</v>
      </c>
    </row>
    <row r="150" spans="1:5" ht="12.75">
      <c r="A150" s="35" t="s">
        <v>58</v>
      </c>
      <c r="E150" s="40" t="s">
        <v>3164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164</v>
      </c>
      <c s="34" t="s">
        <v>3171</v>
      </c>
      <c s="35" t="s">
        <v>5</v>
      </c>
      <c s="6" t="s">
        <v>3172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1517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3160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167</v>
      </c>
      <c s="34" t="s">
        <v>3173</v>
      </c>
      <c s="35" t="s">
        <v>5</v>
      </c>
      <c s="6" t="s">
        <v>3174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1517</v>
      </c>
      <c>
        <f>(M156*21)/100</f>
      </c>
      <c t="s">
        <v>27</v>
      </c>
    </row>
    <row r="157" spans="1:5" ht="25.5">
      <c r="A157" s="35" t="s">
        <v>56</v>
      </c>
      <c r="E157" s="39" t="s">
        <v>3175</v>
      </c>
    </row>
    <row r="158" spans="1:5" ht="12.75">
      <c r="A158" s="35" t="s">
        <v>58</v>
      </c>
      <c r="E158" s="40" t="s">
        <v>3176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170</v>
      </c>
      <c s="34" t="s">
        <v>3177</v>
      </c>
      <c s="35" t="s">
        <v>5</v>
      </c>
      <c s="6" t="s">
        <v>3178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1517</v>
      </c>
      <c>
        <f>(M160*21)/100</f>
      </c>
      <c t="s">
        <v>27</v>
      </c>
    </row>
    <row r="161" spans="1:5" ht="25.5">
      <c r="A161" s="35" t="s">
        <v>56</v>
      </c>
      <c r="E161" s="39" t="s">
        <v>3179</v>
      </c>
    </row>
    <row r="162" spans="1:5" ht="12.75">
      <c r="A162" s="35" t="s">
        <v>58</v>
      </c>
      <c r="E162" s="40" t="s">
        <v>3180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173</v>
      </c>
      <c s="34" t="s">
        <v>3181</v>
      </c>
      <c s="35" t="s">
        <v>5</v>
      </c>
      <c s="6" t="s">
        <v>3182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1517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63.75">
      <c r="A166" s="35" t="s">
        <v>58</v>
      </c>
      <c r="E166" s="40" t="s">
        <v>3183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3184</v>
      </c>
      <c s="35" t="s">
        <v>5</v>
      </c>
      <c s="6" t="s">
        <v>3185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3160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179</v>
      </c>
      <c s="34" t="s">
        <v>3186</v>
      </c>
      <c s="35" t="s">
        <v>5</v>
      </c>
      <c s="6" t="s">
        <v>3187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3188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182</v>
      </c>
      <c s="34" t="s">
        <v>3189</v>
      </c>
      <c s="35" t="s">
        <v>5</v>
      </c>
      <c s="6" t="s">
        <v>3190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3188</v>
      </c>
    </row>
    <row r="178" spans="1:5" ht="12.75">
      <c r="A178" s="35" t="s">
        <v>58</v>
      </c>
      <c r="E178" s="40" t="s">
        <v>3191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185</v>
      </c>
      <c s="34" t="s">
        <v>3192</v>
      </c>
      <c s="35" t="s">
        <v>5</v>
      </c>
      <c s="6" t="s">
        <v>3193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25.5">
      <c r="A181" s="35" t="s">
        <v>56</v>
      </c>
      <c r="E181" s="39" t="s">
        <v>3194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188</v>
      </c>
      <c s="34" t="s">
        <v>3195</v>
      </c>
      <c s="35" t="s">
        <v>5</v>
      </c>
      <c s="6" t="s">
        <v>3196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2146</v>
      </c>
      <c>
        <f>(M184*21)/100</f>
      </c>
      <c t="s">
        <v>27</v>
      </c>
    </row>
    <row r="185" spans="1:5" ht="12.75">
      <c r="A185" s="35" t="s">
        <v>56</v>
      </c>
      <c r="E185" s="39" t="s">
        <v>3197</v>
      </c>
    </row>
    <row r="186" spans="1:5" ht="25.5">
      <c r="A186" s="35" t="s">
        <v>58</v>
      </c>
      <c r="E186" s="40" t="s">
        <v>3198</v>
      </c>
    </row>
    <row r="187" spans="1:5" ht="51">
      <c r="A187" t="s">
        <v>60</v>
      </c>
      <c r="E187" s="39" t="s">
        <v>3199</v>
      </c>
    </row>
    <row r="188" spans="1:16" ht="12.75">
      <c r="A188" t="s">
        <v>49</v>
      </c>
      <c s="34" t="s">
        <v>191</v>
      </c>
      <c s="34" t="s">
        <v>3200</v>
      </c>
      <c s="35" t="s">
        <v>5</v>
      </c>
      <c s="6" t="s">
        <v>3201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3202</v>
      </c>
    </row>
    <row r="190" spans="1:5" ht="12.75">
      <c r="A190" s="35" t="s">
        <v>58</v>
      </c>
      <c r="E190" s="40" t="s">
        <v>3203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194</v>
      </c>
      <c s="34" t="s">
        <v>3204</v>
      </c>
      <c s="35" t="s">
        <v>5</v>
      </c>
      <c s="6" t="s">
        <v>3205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3206</v>
      </c>
    </row>
    <row r="194" spans="1:5" ht="12.75">
      <c r="A194" s="35" t="s">
        <v>58</v>
      </c>
      <c r="E194" s="40" t="s">
        <v>3207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222</v>
      </c>
      <c s="34" t="s">
        <v>3208</v>
      </c>
      <c s="35" t="s">
        <v>5</v>
      </c>
      <c s="6" t="s">
        <v>3209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3210</v>
      </c>
    </row>
    <row r="199" spans="1:5" ht="153">
      <c r="A199" t="s">
        <v>60</v>
      </c>
      <c r="E199" s="39" t="s">
        <v>3211</v>
      </c>
    </row>
    <row r="200" spans="1:13" ht="12.75">
      <c r="A200" t="s">
        <v>46</v>
      </c>
      <c r="C200" s="31" t="s">
        <v>89</v>
      </c>
      <c r="E200" s="33" t="s">
        <v>3212</v>
      </c>
      <c r="J200" s="32">
        <f>0</f>
      </c>
      <c s="32">
        <f>0</f>
      </c>
      <c s="32">
        <f>0+L201+L205+L209+L213+L217+L221+L225+L229</f>
      </c>
      <c s="32">
        <f>0+M201+M205+M209+M213+M217+M221+M225+M229</f>
      </c>
    </row>
    <row r="201" spans="1:16" ht="25.5">
      <c r="A201" t="s">
        <v>49</v>
      </c>
      <c s="34" t="s">
        <v>197</v>
      </c>
      <c s="34" t="s">
        <v>3213</v>
      </c>
      <c s="35" t="s">
        <v>5</v>
      </c>
      <c s="6" t="s">
        <v>3214</v>
      </c>
      <c s="36" t="s">
        <v>106</v>
      </c>
      <c s="37">
        <v>8223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38.25">
      <c r="A202" s="35" t="s">
        <v>56</v>
      </c>
      <c r="E202" s="39" t="s">
        <v>3215</v>
      </c>
    </row>
    <row r="203" spans="1:5" ht="12.75">
      <c r="A203" s="35" t="s">
        <v>58</v>
      </c>
      <c r="E203" s="40" t="s">
        <v>3216</v>
      </c>
    </row>
    <row r="204" spans="1:5" ht="12.75">
      <c r="A204" t="s">
        <v>60</v>
      </c>
      <c r="E204" s="39" t="s">
        <v>61</v>
      </c>
    </row>
    <row r="205" spans="1:16" ht="25.5">
      <c r="A205" t="s">
        <v>49</v>
      </c>
      <c s="34" t="s">
        <v>200</v>
      </c>
      <c s="34" t="s">
        <v>3217</v>
      </c>
      <c s="35" t="s">
        <v>5</v>
      </c>
      <c s="6" t="s">
        <v>3218</v>
      </c>
      <c s="36" t="s">
        <v>106</v>
      </c>
      <c s="37">
        <v>684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3219</v>
      </c>
    </row>
    <row r="207" spans="1:5" ht="12.75">
      <c r="A207" s="35" t="s">
        <v>58</v>
      </c>
      <c r="E207" s="40" t="s">
        <v>3220</v>
      </c>
    </row>
    <row r="208" spans="1:5" ht="12.75">
      <c r="A208" t="s">
        <v>60</v>
      </c>
      <c r="E208" s="39" t="s">
        <v>61</v>
      </c>
    </row>
    <row r="209" spans="1:16" ht="38.25">
      <c r="A209" t="s">
        <v>49</v>
      </c>
      <c s="34" t="s">
        <v>203</v>
      </c>
      <c s="34" t="s">
        <v>3221</v>
      </c>
      <c s="35" t="s">
        <v>5</v>
      </c>
      <c s="6" t="s">
        <v>3222</v>
      </c>
      <c s="36" t="s">
        <v>106</v>
      </c>
      <c s="37">
        <v>1514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3223</v>
      </c>
    </row>
    <row r="212" spans="1:5" ht="12.75">
      <c r="A212" t="s">
        <v>60</v>
      </c>
      <c r="E212" s="39" t="s">
        <v>61</v>
      </c>
    </row>
    <row r="213" spans="1:16" ht="12.75">
      <c r="A213" t="s">
        <v>49</v>
      </c>
      <c s="34" t="s">
        <v>206</v>
      </c>
      <c s="34" t="s">
        <v>3224</v>
      </c>
      <c s="35" t="s">
        <v>5</v>
      </c>
      <c s="6" t="s">
        <v>3225</v>
      </c>
      <c s="36" t="s">
        <v>101</v>
      </c>
      <c s="37">
        <v>20842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1517</v>
      </c>
      <c>
        <f>(M213*21)/100</f>
      </c>
      <c t="s">
        <v>27</v>
      </c>
    </row>
    <row r="214" spans="1:5" ht="12.75">
      <c r="A214" s="35" t="s">
        <v>56</v>
      </c>
      <c r="E214" s="39" t="s">
        <v>3226</v>
      </c>
    </row>
    <row r="215" spans="1:5" ht="12.75">
      <c r="A215" s="35" t="s">
        <v>58</v>
      </c>
      <c r="E215" s="40" t="s">
        <v>3227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209</v>
      </c>
      <c s="34" t="s">
        <v>456</v>
      </c>
      <c s="35" t="s">
        <v>5</v>
      </c>
      <c s="6" t="s">
        <v>457</v>
      </c>
      <c s="36" t="s">
        <v>113</v>
      </c>
      <c s="37">
        <v>12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1517</v>
      </c>
      <c>
        <f>(M217*21)/100</f>
      </c>
      <c t="s">
        <v>27</v>
      </c>
    </row>
    <row r="218" spans="1:5" ht="12.75">
      <c r="A218" s="35" t="s">
        <v>56</v>
      </c>
      <c r="E218" s="39" t="s">
        <v>3228</v>
      </c>
    </row>
    <row r="219" spans="1:5" ht="12.75">
      <c r="A219" s="35" t="s">
        <v>58</v>
      </c>
      <c r="E219" s="40" t="s">
        <v>3229</v>
      </c>
    </row>
    <row r="220" spans="1:5" ht="12.75">
      <c r="A220" t="s">
        <v>60</v>
      </c>
      <c r="E220" s="39" t="s">
        <v>61</v>
      </c>
    </row>
    <row r="221" spans="1:16" ht="12.75">
      <c r="A221" t="s">
        <v>49</v>
      </c>
      <c s="34" t="s">
        <v>212</v>
      </c>
      <c s="34" t="s">
        <v>3230</v>
      </c>
      <c s="35" t="s">
        <v>5</v>
      </c>
      <c s="6" t="s">
        <v>3231</v>
      </c>
      <c s="36" t="s">
        <v>113</v>
      </c>
      <c s="37">
        <v>38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12.75">
      <c r="A222" s="35" t="s">
        <v>56</v>
      </c>
      <c r="E222" s="39" t="s">
        <v>3232</v>
      </c>
    </row>
    <row r="223" spans="1:5" ht="12.75">
      <c r="A223" s="35" t="s">
        <v>58</v>
      </c>
      <c r="E223" s="40" t="s">
        <v>3233</v>
      </c>
    </row>
    <row r="224" spans="1:5" ht="12.75">
      <c r="A224" t="s">
        <v>60</v>
      </c>
      <c r="E224" s="39" t="s">
        <v>61</v>
      </c>
    </row>
    <row r="225" spans="1:16" ht="12.75">
      <c r="A225" t="s">
        <v>49</v>
      </c>
      <c s="34" t="s">
        <v>216</v>
      </c>
      <c s="34" t="s">
        <v>3234</v>
      </c>
      <c s="35" t="s">
        <v>5</v>
      </c>
      <c s="6" t="s">
        <v>3235</v>
      </c>
      <c s="36" t="s">
        <v>113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12.75">
      <c r="A226" s="35" t="s">
        <v>56</v>
      </c>
      <c r="E226" s="39" t="s">
        <v>3160</v>
      </c>
    </row>
    <row r="227" spans="1:5" ht="12.75">
      <c r="A227" s="35" t="s">
        <v>58</v>
      </c>
      <c r="E227" s="40" t="s">
        <v>3233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3236</v>
      </c>
      <c s="35" t="s">
        <v>5</v>
      </c>
      <c s="6" t="s">
        <v>3237</v>
      </c>
      <c s="36" t="s">
        <v>586</v>
      </c>
      <c s="37">
        <v>12230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12.75">
      <c r="A230" s="35" t="s">
        <v>56</v>
      </c>
      <c r="E230" s="39" t="s">
        <v>3238</v>
      </c>
    </row>
    <row r="231" spans="1:5" ht="12.75">
      <c r="A231" s="35" t="s">
        <v>58</v>
      </c>
      <c r="E231" s="40" t="s">
        <v>3239</v>
      </c>
    </row>
    <row r="232" spans="1:5" ht="12.75">
      <c r="A232" t="s">
        <v>60</v>
      </c>
      <c r="E23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3242</v>
      </c>
      <c r="E8" s="30" t="s">
        <v>3241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3243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3244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3245</v>
      </c>
      <c s="35" t="s">
        <v>3246</v>
      </c>
      <c s="6" t="s">
        <v>3247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3248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3249</v>
      </c>
      <c r="E18" s="33" t="s">
        <v>2936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3250</v>
      </c>
      <c s="35" t="s">
        <v>5</v>
      </c>
      <c s="6" t="s">
        <v>3251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2258</v>
      </c>
      <c>
        <f>(M19*21)/100</f>
      </c>
      <c t="s">
        <v>27</v>
      </c>
    </row>
    <row r="20" spans="1:5" ht="12.75">
      <c r="A20" s="35" t="s">
        <v>56</v>
      </c>
      <c r="E20" s="39" t="s">
        <v>3252</v>
      </c>
    </row>
    <row r="21" spans="1:5" ht="25.5">
      <c r="A21" s="35" t="s">
        <v>58</v>
      </c>
      <c r="E21" s="40" t="s">
        <v>3253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3254</v>
      </c>
      <c s="35" t="s">
        <v>5</v>
      </c>
      <c s="6" t="s">
        <v>3255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2258</v>
      </c>
      <c>
        <f>(M23*21)/100</f>
      </c>
      <c t="s">
        <v>27</v>
      </c>
    </row>
    <row r="24" spans="1:5" ht="12.75">
      <c r="A24" s="35" t="s">
        <v>56</v>
      </c>
      <c r="E24" s="39" t="s">
        <v>3252</v>
      </c>
    </row>
    <row r="25" spans="1:5" ht="25.5">
      <c r="A25" s="35" t="s">
        <v>58</v>
      </c>
      <c r="E25" s="40" t="s">
        <v>3256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2258</v>
      </c>
      <c>
        <f>(M27*21)/100</f>
      </c>
      <c t="s">
        <v>27</v>
      </c>
    </row>
    <row r="28" spans="1:5" ht="12.75">
      <c r="A28" s="35" t="s">
        <v>56</v>
      </c>
      <c r="E28" s="39" t="s">
        <v>3252</v>
      </c>
    </row>
    <row r="29" spans="1:5" ht="63.75">
      <c r="A29" s="35" t="s">
        <v>58</v>
      </c>
      <c r="E29" s="40" t="s">
        <v>3257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3258</v>
      </c>
      <c s="35" t="s">
        <v>5</v>
      </c>
      <c s="6" t="s">
        <v>3259</v>
      </c>
      <c s="36" t="s">
        <v>586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2258</v>
      </c>
      <c>
        <f>(M31*21)/100</f>
      </c>
      <c t="s">
        <v>27</v>
      </c>
    </row>
    <row r="32" spans="1:5" ht="12.75">
      <c r="A32" s="35" t="s">
        <v>56</v>
      </c>
      <c r="E32" s="39" t="s">
        <v>3252</v>
      </c>
    </row>
    <row r="33" spans="1:5" ht="25.5">
      <c r="A33" s="35" t="s">
        <v>58</v>
      </c>
      <c r="E33" s="40" t="s">
        <v>3260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3261</v>
      </c>
      <c s="35" t="s">
        <v>5</v>
      </c>
      <c s="6" t="s">
        <v>3262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2258</v>
      </c>
      <c>
        <f>(M35*21)/100</f>
      </c>
      <c t="s">
        <v>27</v>
      </c>
    </row>
    <row r="36" spans="1:5" ht="12.75">
      <c r="A36" s="35" t="s">
        <v>56</v>
      </c>
      <c r="E36" s="39" t="s">
        <v>3252</v>
      </c>
    </row>
    <row r="37" spans="1:5" ht="102">
      <c r="A37" s="35" t="s">
        <v>58</v>
      </c>
      <c r="E37" s="40" t="s">
        <v>3263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3264</v>
      </c>
      <c s="35" t="s">
        <v>5</v>
      </c>
      <c s="6" t="s">
        <v>3265</v>
      </c>
      <c s="36" t="s">
        <v>586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2258</v>
      </c>
      <c>
        <f>(M39*21)/100</f>
      </c>
      <c t="s">
        <v>27</v>
      </c>
    </row>
    <row r="40" spans="1:5" ht="12.75">
      <c r="A40" s="35" t="s">
        <v>56</v>
      </c>
      <c r="E40" s="39" t="s">
        <v>3252</v>
      </c>
    </row>
    <row r="41" spans="1:5" ht="114.75">
      <c r="A41" s="35" t="s">
        <v>58</v>
      </c>
      <c r="E41" s="40" t="s">
        <v>3266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3267</v>
      </c>
      <c s="35" t="s">
        <v>5</v>
      </c>
      <c s="6" t="s">
        <v>3268</v>
      </c>
      <c s="36" t="s">
        <v>586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2258</v>
      </c>
      <c>
        <f>(M43*21)/100</f>
      </c>
      <c t="s">
        <v>27</v>
      </c>
    </row>
    <row r="44" spans="1:5" ht="12.75">
      <c r="A44" s="35" t="s">
        <v>56</v>
      </c>
      <c r="E44" s="39" t="s">
        <v>3252</v>
      </c>
    </row>
    <row r="45" spans="1:5" ht="25.5">
      <c r="A45" s="35" t="s">
        <v>58</v>
      </c>
      <c r="E45" s="40" t="s">
        <v>3269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652</v>
      </c>
      <c s="34" t="s">
        <v>3270</v>
      </c>
      <c s="35" t="s">
        <v>5</v>
      </c>
      <c s="6" t="s">
        <v>3271</v>
      </c>
      <c s="36" t="s">
        <v>3272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3273</v>
      </c>
    </row>
    <row r="50" spans="1:5" ht="25.5">
      <c r="A50" t="s">
        <v>60</v>
      </c>
      <c r="E50" s="39" t="s">
        <v>3274</v>
      </c>
    </row>
    <row r="51" spans="1:16" ht="12.75">
      <c r="A51" t="s">
        <v>49</v>
      </c>
      <c s="34" t="s">
        <v>656</v>
      </c>
      <c s="34" t="s">
        <v>3275</v>
      </c>
      <c s="35" t="s">
        <v>5</v>
      </c>
      <c s="6" t="s">
        <v>3276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3277</v>
      </c>
    </row>
    <row r="54" spans="1:5" ht="38.25">
      <c r="A54" t="s">
        <v>60</v>
      </c>
      <c r="E54" s="39" t="s">
        <v>2671</v>
      </c>
    </row>
    <row r="55" spans="1:13" ht="12.75">
      <c r="A55" t="s">
        <v>46</v>
      </c>
      <c r="C55" s="31" t="s">
        <v>3278</v>
      </c>
      <c r="E55" s="33" t="s">
        <v>3279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660</v>
      </c>
      <c s="34" t="s">
        <v>3280</v>
      </c>
      <c s="35" t="s">
        <v>5</v>
      </c>
      <c s="6" t="s">
        <v>3281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3282</v>
      </c>
    </row>
    <row r="59" spans="1:5" ht="165.75">
      <c r="A59" t="s">
        <v>60</v>
      </c>
      <c r="E59" s="39" t="s">
        <v>3283</v>
      </c>
    </row>
    <row r="60" spans="1:16" ht="12.75">
      <c r="A60" t="s">
        <v>49</v>
      </c>
      <c s="34" t="s">
        <v>664</v>
      </c>
      <c s="34" t="s">
        <v>3284</v>
      </c>
      <c s="35" t="s">
        <v>5</v>
      </c>
      <c s="6" t="s">
        <v>3285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3286</v>
      </c>
    </row>
    <row r="63" spans="1:5" ht="165.75">
      <c r="A63" t="s">
        <v>60</v>
      </c>
      <c r="E63" s="39" t="s">
        <v>3283</v>
      </c>
    </row>
    <row r="64" spans="1:16" ht="12.75">
      <c r="A64" t="s">
        <v>49</v>
      </c>
      <c s="34" t="s">
        <v>634</v>
      </c>
      <c s="34" t="s">
        <v>3287</v>
      </c>
      <c s="35" t="s">
        <v>5</v>
      </c>
      <c s="6" t="s">
        <v>3288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3289</v>
      </c>
    </row>
    <row r="67" spans="1:5" ht="165.75">
      <c r="A67" t="s">
        <v>60</v>
      </c>
      <c r="E67" s="39" t="s">
        <v>3283</v>
      </c>
    </row>
    <row r="68" spans="1:16" ht="12.75">
      <c r="A68" t="s">
        <v>49</v>
      </c>
      <c s="34" t="s">
        <v>670</v>
      </c>
      <c s="34" t="s">
        <v>3290</v>
      </c>
      <c s="35" t="s">
        <v>5</v>
      </c>
      <c s="6" t="s">
        <v>3291</v>
      </c>
      <c s="36" t="s">
        <v>586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3292</v>
      </c>
    </row>
    <row r="71" spans="1:5" ht="102">
      <c r="A71" t="s">
        <v>60</v>
      </c>
      <c r="E71" s="39" t="s">
        <v>3293</v>
      </c>
    </row>
    <row r="72" spans="1:13" ht="12.75">
      <c r="A72" t="s">
        <v>46</v>
      </c>
      <c r="C72" s="31" t="s">
        <v>3294</v>
      </c>
      <c r="E72" s="33" t="s">
        <v>3295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3296</v>
      </c>
      <c s="35" t="s">
        <v>5</v>
      </c>
      <c s="6" t="s">
        <v>3297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2258</v>
      </c>
      <c>
        <f>(M73*21)/100</f>
      </c>
      <c t="s">
        <v>27</v>
      </c>
    </row>
    <row r="74" spans="1:5" ht="12.75">
      <c r="A74" s="35" t="s">
        <v>56</v>
      </c>
      <c r="E74" s="39" t="s">
        <v>3252</v>
      </c>
    </row>
    <row r="75" spans="1:5" ht="25.5">
      <c r="A75" s="35" t="s">
        <v>58</v>
      </c>
      <c r="E75" s="40" t="s">
        <v>3298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3299</v>
      </c>
      <c r="E77" s="33" t="s">
        <v>3300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3301</v>
      </c>
      <c s="35" t="s">
        <v>5</v>
      </c>
      <c s="6" t="s">
        <v>3302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2258</v>
      </c>
      <c>
        <f>(M78*21)/100</f>
      </c>
      <c t="s">
        <v>27</v>
      </c>
    </row>
    <row r="79" spans="1:5" ht="12.75">
      <c r="A79" s="35" t="s">
        <v>56</v>
      </c>
      <c r="E79" s="39" t="s">
        <v>3303</v>
      </c>
    </row>
    <row r="80" spans="1:5" ht="12.75">
      <c r="A80" s="35" t="s">
        <v>58</v>
      </c>
      <c r="E80" s="40" t="s">
        <v>3304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3305</v>
      </c>
      <c s="35" t="s">
        <v>5</v>
      </c>
      <c s="6" t="s">
        <v>3306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2258</v>
      </c>
      <c>
        <f>(M82*21)/100</f>
      </c>
      <c t="s">
        <v>27</v>
      </c>
    </row>
    <row r="83" spans="1:5" ht="12.75">
      <c r="A83" s="35" t="s">
        <v>56</v>
      </c>
      <c r="E83" s="39" t="s">
        <v>3307</v>
      </c>
    </row>
    <row r="84" spans="1:5" ht="12.75">
      <c r="A84" s="35" t="s">
        <v>58</v>
      </c>
      <c r="E84" s="40" t="s">
        <v>3308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117</v>
      </c>
      <c s="34" t="s">
        <v>3305</v>
      </c>
      <c s="35" t="s">
        <v>50</v>
      </c>
      <c s="6" t="s">
        <v>3309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2258</v>
      </c>
      <c>
        <f>(M86*21)/100</f>
      </c>
      <c t="s">
        <v>27</v>
      </c>
    </row>
    <row r="87" spans="1:5" ht="12.75">
      <c r="A87" s="35" t="s">
        <v>56</v>
      </c>
      <c r="E87" s="39" t="s">
        <v>3310</v>
      </c>
    </row>
    <row r="88" spans="1:5" ht="12.75">
      <c r="A88" s="35" t="s">
        <v>58</v>
      </c>
      <c r="E88" s="40" t="s">
        <v>3308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120</v>
      </c>
      <c s="34" t="s">
        <v>3305</v>
      </c>
      <c s="35" t="s">
        <v>27</v>
      </c>
      <c s="6" t="s">
        <v>3311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2258</v>
      </c>
      <c>
        <f>(M90*21)/100</f>
      </c>
      <c t="s">
        <v>27</v>
      </c>
    </row>
    <row r="91" spans="1:5" ht="12.75">
      <c r="A91" s="35" t="s">
        <v>56</v>
      </c>
      <c r="E91" s="39" t="s">
        <v>3312</v>
      </c>
    </row>
    <row r="92" spans="1:5" ht="12.75">
      <c r="A92" s="35" t="s">
        <v>58</v>
      </c>
      <c r="E92" s="40" t="s">
        <v>3308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3305</v>
      </c>
      <c s="35" t="s">
        <v>26</v>
      </c>
      <c s="6" t="s">
        <v>3313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2258</v>
      </c>
      <c>
        <f>(M94*21)/100</f>
      </c>
      <c t="s">
        <v>27</v>
      </c>
    </row>
    <row r="95" spans="1:5" ht="25.5">
      <c r="A95" s="35" t="s">
        <v>56</v>
      </c>
      <c r="E95" s="39" t="s">
        <v>3314</v>
      </c>
    </row>
    <row r="96" spans="1:5" ht="12.75">
      <c r="A96" s="35" t="s">
        <v>58</v>
      </c>
      <c r="E96" s="40" t="s">
        <v>3308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127</v>
      </c>
      <c s="34" t="s">
        <v>3305</v>
      </c>
      <c s="35" t="s">
        <v>69</v>
      </c>
      <c s="6" t="s">
        <v>3315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2258</v>
      </c>
      <c>
        <f>(M98*21)/100</f>
      </c>
      <c t="s">
        <v>27</v>
      </c>
    </row>
    <row r="99" spans="1:5" ht="25.5">
      <c r="A99" s="35" t="s">
        <v>56</v>
      </c>
      <c r="E99" s="39" t="s">
        <v>3316</v>
      </c>
    </row>
    <row r="100" spans="1:5" ht="12.75">
      <c r="A100" s="35" t="s">
        <v>58</v>
      </c>
      <c r="E100" s="40" t="s">
        <v>3308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3317</v>
      </c>
      <c s="35" t="s">
        <v>5</v>
      </c>
      <c s="6" t="s">
        <v>3318</v>
      </c>
      <c s="36" t="s">
        <v>586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2258</v>
      </c>
      <c>
        <f>(M102*21)/100</f>
      </c>
      <c t="s">
        <v>27</v>
      </c>
    </row>
    <row r="103" spans="1:5" ht="12.75">
      <c r="A103" s="35" t="s">
        <v>56</v>
      </c>
      <c r="E103" s="39" t="s">
        <v>3319</v>
      </c>
    </row>
    <row r="104" spans="1:5" ht="12.75">
      <c r="A104" s="35" t="s">
        <v>58</v>
      </c>
      <c r="E104" s="40" t="s">
        <v>3308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3320</v>
      </c>
      <c s="35" t="s">
        <v>5</v>
      </c>
      <c s="6" t="s">
        <v>3321</v>
      </c>
      <c s="36" t="s">
        <v>586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2258</v>
      </c>
      <c>
        <f>(M106*21)/100</f>
      </c>
      <c t="s">
        <v>27</v>
      </c>
    </row>
    <row r="107" spans="1:5" ht="12.75">
      <c r="A107" s="35" t="s">
        <v>56</v>
      </c>
      <c r="E107" s="39" t="s">
        <v>3322</v>
      </c>
    </row>
    <row r="108" spans="1:5" ht="12.75">
      <c r="A108" s="35" t="s">
        <v>58</v>
      </c>
      <c r="E108" s="40" t="s">
        <v>3308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3323</v>
      </c>
      <c s="35" t="s">
        <v>5</v>
      </c>
      <c s="6" t="s">
        <v>3324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2258</v>
      </c>
      <c>
        <f>(M110*21)/100</f>
      </c>
      <c t="s">
        <v>27</v>
      </c>
    </row>
    <row r="111" spans="1:5" ht="12.75">
      <c r="A111" s="35" t="s">
        <v>56</v>
      </c>
      <c r="E111" s="39" t="s">
        <v>3325</v>
      </c>
    </row>
    <row r="112" spans="1:5" ht="12.75">
      <c r="A112" s="35" t="s">
        <v>58</v>
      </c>
      <c r="E112" s="40" t="s">
        <v>3308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3305</v>
      </c>
      <c s="35" t="s">
        <v>73</v>
      </c>
      <c s="6" t="s">
        <v>3306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2258</v>
      </c>
      <c>
        <f>(M114*21)/100</f>
      </c>
      <c t="s">
        <v>27</v>
      </c>
    </row>
    <row r="115" spans="1:5" ht="12.75">
      <c r="A115" s="35" t="s">
        <v>56</v>
      </c>
      <c r="E115" s="39" t="s">
        <v>3326</v>
      </c>
    </row>
    <row r="116" spans="1:5" ht="12.75">
      <c r="A116" s="35" t="s">
        <v>58</v>
      </c>
      <c r="E116" s="40" t="s">
        <v>3308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142</v>
      </c>
      <c s="34" t="s">
        <v>3327</v>
      </c>
      <c s="35" t="s">
        <v>5</v>
      </c>
      <c s="6" t="s">
        <v>3328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2258</v>
      </c>
      <c>
        <f>(M118*21)/100</f>
      </c>
      <c t="s">
        <v>27</v>
      </c>
    </row>
    <row r="119" spans="1:5" ht="12.75">
      <c r="A119" s="35" t="s">
        <v>56</v>
      </c>
      <c r="E119" s="39" t="s">
        <v>3326</v>
      </c>
    </row>
    <row r="120" spans="1:5" ht="12.75">
      <c r="A120" s="35" t="s">
        <v>58</v>
      </c>
      <c r="E120" s="40" t="s">
        <v>3308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3329</v>
      </c>
      <c r="E122" s="33" t="s">
        <v>3212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147</v>
      </c>
      <c s="34" t="s">
        <v>3330</v>
      </c>
      <c s="35" t="s">
        <v>5</v>
      </c>
      <c s="6" t="s">
        <v>3331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2258</v>
      </c>
      <c>
        <f>(M123*21)/100</f>
      </c>
      <c t="s">
        <v>27</v>
      </c>
    </row>
    <row r="124" spans="1:5" ht="12.75">
      <c r="A124" s="35" t="s">
        <v>56</v>
      </c>
      <c r="E124" s="39" t="s">
        <v>3332</v>
      </c>
    </row>
    <row r="125" spans="1:5" ht="12.75">
      <c r="A125" s="35" t="s">
        <v>58</v>
      </c>
      <c r="E125" s="40" t="s">
        <v>3333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151</v>
      </c>
      <c s="34" t="s">
        <v>3334</v>
      </c>
      <c s="35" t="s">
        <v>5</v>
      </c>
      <c s="6" t="s">
        <v>3335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2258</v>
      </c>
      <c>
        <f>(M127*21)/100</f>
      </c>
      <c t="s">
        <v>27</v>
      </c>
    </row>
    <row r="128" spans="1:5" ht="38.25">
      <c r="A128" s="35" t="s">
        <v>56</v>
      </c>
      <c r="E128" s="39" t="s">
        <v>3336</v>
      </c>
    </row>
    <row r="129" spans="1:5" ht="12.75">
      <c r="A129" s="35" t="s">
        <v>58</v>
      </c>
      <c r="E129" s="40" t="s">
        <v>3337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155</v>
      </c>
      <c s="34" t="s">
        <v>3338</v>
      </c>
      <c s="35" t="s">
        <v>5</v>
      </c>
      <c s="6" t="s">
        <v>3339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2258</v>
      </c>
      <c>
        <f>(M131*21)/100</f>
      </c>
      <c t="s">
        <v>27</v>
      </c>
    </row>
    <row r="132" spans="1:5" ht="12.75">
      <c r="A132" s="35" t="s">
        <v>56</v>
      </c>
      <c r="E132" s="39" t="s">
        <v>3340</v>
      </c>
    </row>
    <row r="133" spans="1:5" ht="12.75">
      <c r="A133" s="35" t="s">
        <v>58</v>
      </c>
      <c r="E133" s="40" t="s">
        <v>3337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158</v>
      </c>
      <c s="34" t="s">
        <v>3341</v>
      </c>
      <c s="35" t="s">
        <v>5</v>
      </c>
      <c s="6" t="s">
        <v>3342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2258</v>
      </c>
      <c>
        <f>(M135*21)/100</f>
      </c>
      <c t="s">
        <v>27</v>
      </c>
    </row>
    <row r="136" spans="1:5" ht="12.75">
      <c r="A136" s="35" t="s">
        <v>56</v>
      </c>
      <c r="E136" s="39" t="s">
        <v>3343</v>
      </c>
    </row>
    <row r="137" spans="1:5" ht="12.75">
      <c r="A137" s="35" t="s">
        <v>58</v>
      </c>
      <c r="E137" s="40" t="s">
        <v>3337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161</v>
      </c>
      <c s="34" t="s">
        <v>3344</v>
      </c>
      <c s="35" t="s">
        <v>5</v>
      </c>
      <c s="6" t="s">
        <v>3345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2258</v>
      </c>
      <c>
        <f>(M139*21)/100</f>
      </c>
      <c t="s">
        <v>27</v>
      </c>
    </row>
    <row r="140" spans="1:5" ht="12.75">
      <c r="A140" s="35" t="s">
        <v>56</v>
      </c>
      <c r="E140" s="39" t="s">
        <v>3346</v>
      </c>
    </row>
    <row r="141" spans="1:5" ht="12.75">
      <c r="A141" s="35" t="s">
        <v>58</v>
      </c>
      <c r="E141" s="40" t="s">
        <v>3347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3071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3071</v>
      </c>
      <c r="E4" s="26" t="s">
        <v>3072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3350</v>
      </c>
      <c r="E8" s="30" t="s">
        <v>3349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3351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3352</v>
      </c>
    </row>
    <row r="17" spans="1:5" ht="191.25">
      <c r="A17" t="s">
        <v>60</v>
      </c>
      <c r="E17" s="39" t="s">
        <v>1512</v>
      </c>
    </row>
    <row r="18" spans="1:13" ht="12.75">
      <c r="A18" t="s">
        <v>46</v>
      </c>
      <c r="C18" s="31" t="s">
        <v>50</v>
      </c>
      <c r="E18" s="33" t="s">
        <v>3097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3098</v>
      </c>
      <c s="35" t="s">
        <v>50</v>
      </c>
      <c s="6" t="s">
        <v>3099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3098</v>
      </c>
      <c s="35" t="s">
        <v>27</v>
      </c>
      <c s="6" t="s">
        <v>3099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3212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3353</v>
      </c>
      <c s="35" t="s">
        <v>5</v>
      </c>
      <c s="6" t="s">
        <v>3354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3355</v>
      </c>
    </row>
    <row r="30" spans="1:5" ht="12.75">
      <c r="A30" s="35" t="s">
        <v>58</v>
      </c>
      <c r="E30" s="40" t="s">
        <v>123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3356</v>
      </c>
      <c s="35" t="s">
        <v>5</v>
      </c>
      <c s="6" t="s">
        <v>3357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3355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3358</v>
      </c>
      <c s="35" t="s">
        <v>5</v>
      </c>
      <c s="6" t="s">
        <v>3359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3355</v>
      </c>
    </row>
    <row r="38" spans="1:5" ht="12.75">
      <c r="A38" s="35" t="s">
        <v>58</v>
      </c>
      <c r="E38" s="40" t="s">
        <v>123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3360</v>
      </c>
      <c s="35" t="s">
        <v>5</v>
      </c>
      <c s="6" t="s">
        <v>3361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3355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3362</v>
      </c>
      <c s="35" t="s">
        <v>5</v>
      </c>
      <c s="6" t="s">
        <v>3363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3355</v>
      </c>
    </row>
    <row r="46" spans="1:5" ht="12.75">
      <c r="A46" s="35" t="s">
        <v>58</v>
      </c>
      <c r="E46" s="40" t="s">
        <v>673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3364</v>
      </c>
      <c s="35" t="s">
        <v>5</v>
      </c>
      <c s="6" t="s">
        <v>3365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3355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3366</v>
      </c>
      <c s="35" t="s">
        <v>5</v>
      </c>
      <c s="6" t="s">
        <v>3367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3355</v>
      </c>
    </row>
    <row r="54" spans="1:5" ht="12.75">
      <c r="A54" s="35" t="s">
        <v>58</v>
      </c>
      <c r="E54" s="40" t="s">
        <v>359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3368</v>
      </c>
      <c s="35" t="s">
        <v>5</v>
      </c>
      <c s="6" t="s">
        <v>3369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3355</v>
      </c>
    </row>
    <row r="58" spans="1:5" ht="12.75">
      <c r="A58" s="35" t="s">
        <v>58</v>
      </c>
      <c r="E58" s="40" t="s">
        <v>188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3370</v>
      </c>
      <c s="35" t="s">
        <v>5</v>
      </c>
      <c s="6" t="s">
        <v>3371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3355</v>
      </c>
    </row>
    <row r="62" spans="1:5" ht="12.75">
      <c r="A62" s="35" t="s">
        <v>58</v>
      </c>
      <c r="E62" s="40" t="s">
        <v>209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3372</v>
      </c>
      <c s="35" t="s">
        <v>5</v>
      </c>
      <c s="6" t="s">
        <v>3373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3374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3375</v>
      </c>
      <c s="35" t="s">
        <v>5</v>
      </c>
      <c s="6" t="s">
        <v>3376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3374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3377</v>
      </c>
      <c s="35" t="s">
        <v>5</v>
      </c>
      <c s="6" t="s">
        <v>3378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3374</v>
      </c>
    </row>
    <row r="74" spans="1:5" ht="12.75">
      <c r="A74" s="35" t="s">
        <v>58</v>
      </c>
      <c r="E74" s="40" t="s">
        <v>161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120</v>
      </c>
      <c s="34" t="s">
        <v>3379</v>
      </c>
      <c s="35" t="s">
        <v>5</v>
      </c>
      <c s="6" t="s">
        <v>3380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3374</v>
      </c>
    </row>
    <row r="78" spans="1:5" ht="12.75">
      <c r="A78" s="35" t="s">
        <v>58</v>
      </c>
      <c r="E78" s="40" t="s">
        <v>458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3381</v>
      </c>
      <c r="E80" s="33" t="s">
        <v>645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123</v>
      </c>
      <c s="34" t="s">
        <v>3382</v>
      </c>
      <c s="35" t="s">
        <v>5</v>
      </c>
      <c s="6" t="s">
        <v>3383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3355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127</v>
      </c>
      <c s="34" t="s">
        <v>3384</v>
      </c>
      <c s="35" t="s">
        <v>5</v>
      </c>
      <c s="6" t="s">
        <v>3385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3355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COUNTIFS(L8:L170,"=0",A8:A170,"P")+COUNTIFS(L8:L170,"",A8:A170,"P")+SUM(Q8:Q170)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0+J9+J30+J55+J84+J117</f>
      </c>
      <c s="29">
        <f>0+K9+K30+K55+K84+K117</f>
      </c>
      <c s="29">
        <f>0+L9+L30+L55+L84+L117</f>
      </c>
      <c s="29">
        <f>0+M9+M30+M55+M84+M117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3391</v>
      </c>
    </row>
    <row r="13" spans="1:5" ht="191.25">
      <c r="A13" t="s">
        <v>60</v>
      </c>
      <c r="E13" s="39" t="s">
        <v>975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3392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3393</v>
      </c>
      <c s="35" t="s">
        <v>3394</v>
      </c>
      <c s="6" t="s">
        <v>3395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3396</v>
      </c>
    </row>
    <row r="21" spans="1:5" ht="191.25">
      <c r="A21" t="s">
        <v>60</v>
      </c>
      <c r="E21" s="39" t="s">
        <v>1512</v>
      </c>
    </row>
    <row r="22" spans="1:16" ht="25.5">
      <c r="A22" t="s">
        <v>49</v>
      </c>
      <c s="34" t="s">
        <v>69</v>
      </c>
      <c s="34" t="s">
        <v>579</v>
      </c>
      <c s="35" t="s">
        <v>580</v>
      </c>
      <c s="6" t="s">
        <v>581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3397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966</v>
      </c>
      <c s="35" t="s">
        <v>967</v>
      </c>
      <c s="6" t="s">
        <v>968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3398</v>
      </c>
    </row>
    <row r="29" spans="1:5" ht="191.25">
      <c r="A29" t="s">
        <v>60</v>
      </c>
      <c r="E29" s="39" t="s">
        <v>975</v>
      </c>
    </row>
    <row r="30" spans="1:13" ht="12.75">
      <c r="A30" t="s">
        <v>46</v>
      </c>
      <c r="C30" s="31" t="s">
        <v>50</v>
      </c>
      <c r="E30" s="33" t="s">
        <v>2936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590</v>
      </c>
      <c s="35" t="s">
        <v>5</v>
      </c>
      <c s="6" t="s">
        <v>591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3399</v>
      </c>
    </row>
    <row r="33" spans="1:5" ht="12.75">
      <c r="A33" s="35" t="s">
        <v>58</v>
      </c>
      <c r="E33" s="40" t="s">
        <v>3400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3401</v>
      </c>
      <c s="35" t="s">
        <v>5</v>
      </c>
      <c s="6" t="s">
        <v>3402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25.5">
      <c r="A36" s="35" t="s">
        <v>56</v>
      </c>
      <c r="E36" s="39" t="s">
        <v>3403</v>
      </c>
    </row>
    <row r="37" spans="1:5" ht="12.75">
      <c r="A37" s="35" t="s">
        <v>58</v>
      </c>
      <c r="E37" s="40" t="s">
        <v>3404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3405</v>
      </c>
      <c s="35" t="s">
        <v>5</v>
      </c>
      <c s="6" t="s">
        <v>3406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3407</v>
      </c>
    </row>
    <row r="41" spans="1:5" ht="12.75">
      <c r="A41" s="35" t="s">
        <v>58</v>
      </c>
      <c r="E41" s="40" t="s">
        <v>3408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3409</v>
      </c>
      <c s="35" t="s">
        <v>5</v>
      </c>
      <c s="6" t="s">
        <v>3410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3411</v>
      </c>
    </row>
    <row r="45" spans="1:5" ht="12.75">
      <c r="A45" s="35" t="s">
        <v>58</v>
      </c>
      <c r="E45" s="40" t="s">
        <v>3412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25.5">
      <c r="A48" s="35" t="s">
        <v>56</v>
      </c>
      <c r="E48" s="39" t="s">
        <v>3413</v>
      </c>
    </row>
    <row r="49" spans="1:5" ht="12.75">
      <c r="A49" s="35" t="s">
        <v>58</v>
      </c>
      <c r="E49" s="40" t="s">
        <v>3414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3415</v>
      </c>
      <c s="35" t="s">
        <v>5</v>
      </c>
      <c s="6" t="s">
        <v>3416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3417</v>
      </c>
    </row>
    <row r="53" spans="1:5" ht="12.75">
      <c r="A53" s="35" t="s">
        <v>58</v>
      </c>
      <c r="E53" s="40" t="s">
        <v>3418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3279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103</v>
      </c>
      <c s="34" t="s">
        <v>3419</v>
      </c>
      <c s="35" t="s">
        <v>5</v>
      </c>
      <c s="6" t="s">
        <v>3420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3421</v>
      </c>
    </row>
    <row r="58" spans="1:5" ht="12.75">
      <c r="A58" s="35" t="s">
        <v>58</v>
      </c>
      <c r="E58" s="40" t="s">
        <v>3422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3423</v>
      </c>
      <c s="35" t="s">
        <v>5</v>
      </c>
      <c s="6" t="s">
        <v>3424</v>
      </c>
      <c s="36" t="s">
        <v>101</v>
      </c>
      <c s="37">
        <v>593.504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3425</v>
      </c>
    </row>
    <row r="62" spans="1:5" ht="12.75">
      <c r="A62" s="35" t="s">
        <v>58</v>
      </c>
      <c r="E62" s="40" t="s">
        <v>3426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3427</v>
      </c>
      <c s="35" t="s">
        <v>5</v>
      </c>
      <c s="6" t="s">
        <v>3428</v>
      </c>
      <c s="36" t="s">
        <v>101</v>
      </c>
      <c s="37">
        <v>363.353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1517</v>
      </c>
      <c>
        <f>(M64*21)/100</f>
      </c>
      <c t="s">
        <v>27</v>
      </c>
    </row>
    <row r="65" spans="1:5" ht="25.5">
      <c r="A65" s="35" t="s">
        <v>56</v>
      </c>
      <c r="E65" s="39" t="s">
        <v>3429</v>
      </c>
    </row>
    <row r="66" spans="1:5" ht="12.75">
      <c r="A66" s="35" t="s">
        <v>58</v>
      </c>
      <c r="E66" s="40" t="s">
        <v>3430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3431</v>
      </c>
      <c s="35" t="s">
        <v>5</v>
      </c>
      <c s="6" t="s">
        <v>3432</v>
      </c>
      <c s="36" t="s">
        <v>54</v>
      </c>
      <c s="37">
        <v>0.054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1517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3433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117</v>
      </c>
      <c s="34" t="s">
        <v>3434</v>
      </c>
      <c s="35" t="s">
        <v>5</v>
      </c>
      <c s="6" t="s">
        <v>3435</v>
      </c>
      <c s="36" t="s">
        <v>101</v>
      </c>
      <c s="37">
        <v>0.73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1517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3436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3437</v>
      </c>
      <c s="35" t="s">
        <v>5</v>
      </c>
      <c s="6" t="s">
        <v>3438</v>
      </c>
      <c s="36" t="s">
        <v>101</v>
      </c>
      <c s="37">
        <v>28.29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1722</v>
      </c>
      <c>
        <f>(M76*21)/100</f>
      </c>
      <c t="s">
        <v>27</v>
      </c>
    </row>
    <row r="77" spans="1:5" ht="12.75">
      <c r="A77" s="35" t="s">
        <v>56</v>
      </c>
      <c r="E77" s="39" t="s">
        <v>3439</v>
      </c>
    </row>
    <row r="78" spans="1:5" ht="12.75">
      <c r="A78" s="35" t="s">
        <v>58</v>
      </c>
      <c r="E78" s="40" t="s">
        <v>3440</v>
      </c>
    </row>
    <row r="79" spans="1:5" ht="267.75">
      <c r="A79" t="s">
        <v>60</v>
      </c>
      <c r="E79" s="39" t="s">
        <v>3441</v>
      </c>
    </row>
    <row r="80" spans="1:16" ht="12.75">
      <c r="A80" t="s">
        <v>49</v>
      </c>
      <c s="34" t="s">
        <v>123</v>
      </c>
      <c s="34" t="s">
        <v>3442</v>
      </c>
      <c s="35" t="s">
        <v>5</v>
      </c>
      <c s="6" t="s">
        <v>3443</v>
      </c>
      <c s="36" t="s">
        <v>101</v>
      </c>
      <c s="37">
        <v>0.78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1517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3444</v>
      </c>
    </row>
    <row r="83" spans="1:5" ht="12.75">
      <c r="A83" t="s">
        <v>60</v>
      </c>
      <c r="E83" s="39" t="s">
        <v>61</v>
      </c>
    </row>
    <row r="84" spans="1:13" ht="12.75">
      <c r="A84" t="s">
        <v>46</v>
      </c>
      <c r="C84" s="31" t="s">
        <v>73</v>
      </c>
      <c r="E84" s="33" t="s">
        <v>3102</v>
      </c>
      <c r="J84" s="32">
        <f>0</f>
      </c>
      <c s="32">
        <f>0</f>
      </c>
      <c s="32">
        <f>0+L85+L89+L93+L97+L101+L105+L109+L113</f>
      </c>
      <c s="32">
        <f>0+M85+M89+M93+M97+M101+M105+M109+M113</f>
      </c>
    </row>
    <row r="85" spans="1:16" ht="12.75">
      <c r="A85" t="s">
        <v>49</v>
      </c>
      <c s="34" t="s">
        <v>127</v>
      </c>
      <c s="34" t="s">
        <v>3445</v>
      </c>
      <c s="35" t="s">
        <v>5</v>
      </c>
      <c s="6" t="s">
        <v>3446</v>
      </c>
      <c s="36" t="s">
        <v>586</v>
      </c>
      <c s="37">
        <v>10421.378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25.5">
      <c r="A86" s="35" t="s">
        <v>56</v>
      </c>
      <c r="E86" s="39" t="s">
        <v>3447</v>
      </c>
    </row>
    <row r="87" spans="1:5" ht="38.25">
      <c r="A87" s="35" t="s">
        <v>58</v>
      </c>
      <c r="E87" s="40" t="s">
        <v>3448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3449</v>
      </c>
      <c s="35" t="s">
        <v>5</v>
      </c>
      <c s="6" t="s">
        <v>3450</v>
      </c>
      <c s="36" t="s">
        <v>586</v>
      </c>
      <c s="37">
        <v>8478.622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25.5">
      <c r="A90" s="35" t="s">
        <v>56</v>
      </c>
      <c r="E90" s="39" t="s">
        <v>3451</v>
      </c>
    </row>
    <row r="91" spans="1:5" ht="12.75">
      <c r="A91" s="35" t="s">
        <v>58</v>
      </c>
      <c r="E91" s="40" t="s">
        <v>3452</v>
      </c>
    </row>
    <row r="92" spans="1:5" ht="12.75">
      <c r="A92" t="s">
        <v>60</v>
      </c>
      <c r="E92" s="39" t="s">
        <v>61</v>
      </c>
    </row>
    <row r="93" spans="1:16" ht="12.75">
      <c r="A93" t="s">
        <v>49</v>
      </c>
      <c s="34" t="s">
        <v>133</v>
      </c>
      <c s="34" t="s">
        <v>3453</v>
      </c>
      <c s="35" t="s">
        <v>5</v>
      </c>
      <c s="6" t="s">
        <v>3454</v>
      </c>
      <c s="36" t="s">
        <v>586</v>
      </c>
      <c s="37">
        <v>39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1517</v>
      </c>
      <c>
        <f>(M93*21)/100</f>
      </c>
      <c t="s">
        <v>27</v>
      </c>
    </row>
    <row r="94" spans="1:5" ht="12.75">
      <c r="A94" s="35" t="s">
        <v>56</v>
      </c>
      <c r="E94" s="39" t="s">
        <v>3455</v>
      </c>
    </row>
    <row r="95" spans="1:5" ht="12.75">
      <c r="A95" s="35" t="s">
        <v>58</v>
      </c>
      <c r="E95" s="40" t="s">
        <v>3456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139</v>
      </c>
      <c s="34" t="s">
        <v>3457</v>
      </c>
      <c s="35" t="s">
        <v>5</v>
      </c>
      <c s="6" t="s">
        <v>3458</v>
      </c>
      <c s="36" t="s">
        <v>101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1517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5</v>
      </c>
    </row>
    <row r="100" spans="1:5" ht="12.75">
      <c r="A100" t="s">
        <v>60</v>
      </c>
      <c r="E100" s="39" t="s">
        <v>61</v>
      </c>
    </row>
    <row r="101" spans="1:16" ht="12.75">
      <c r="A101" t="s">
        <v>49</v>
      </c>
      <c s="34" t="s">
        <v>673</v>
      </c>
      <c s="34" t="s">
        <v>3459</v>
      </c>
      <c s="35" t="s">
        <v>5</v>
      </c>
      <c s="6" t="s">
        <v>3460</v>
      </c>
      <c s="36" t="s">
        <v>586</v>
      </c>
      <c s="37">
        <v>630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102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38.25">
      <c r="A103" s="35" t="s">
        <v>58</v>
      </c>
      <c r="E103" s="40" t="s">
        <v>3461</v>
      </c>
    </row>
    <row r="104" spans="1:5" ht="51">
      <c r="A104" t="s">
        <v>60</v>
      </c>
      <c r="E104" s="39" t="s">
        <v>3462</v>
      </c>
    </row>
    <row r="105" spans="1:16" ht="12.75">
      <c r="A105" t="s">
        <v>49</v>
      </c>
      <c s="34" t="s">
        <v>164</v>
      </c>
      <c s="34" t="s">
        <v>3463</v>
      </c>
      <c s="35" t="s">
        <v>5</v>
      </c>
      <c s="6" t="s">
        <v>3464</v>
      </c>
      <c s="36" t="s">
        <v>586</v>
      </c>
      <c s="37">
        <v>630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38.25">
      <c r="A107" s="35" t="s">
        <v>58</v>
      </c>
      <c r="E107" s="40" t="s">
        <v>3461</v>
      </c>
    </row>
    <row r="108" spans="1:5" ht="102">
      <c r="A108" t="s">
        <v>60</v>
      </c>
      <c r="E108" s="39" t="s">
        <v>3465</v>
      </c>
    </row>
    <row r="109" spans="1:16" ht="12.75">
      <c r="A109" t="s">
        <v>49</v>
      </c>
      <c s="34" t="s">
        <v>167</v>
      </c>
      <c s="34" t="s">
        <v>3466</v>
      </c>
      <c s="35" t="s">
        <v>5</v>
      </c>
      <c s="6" t="s">
        <v>3467</v>
      </c>
      <c s="36" t="s">
        <v>586</v>
      </c>
      <c s="37">
        <v>630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38.25">
      <c r="A111" s="35" t="s">
        <v>58</v>
      </c>
      <c r="E111" s="40" t="s">
        <v>3461</v>
      </c>
    </row>
    <row r="112" spans="1:5" ht="102">
      <c r="A112" t="s">
        <v>60</v>
      </c>
      <c r="E112" s="39" t="s">
        <v>3468</v>
      </c>
    </row>
    <row r="113" spans="1:16" ht="12.75">
      <c r="A113" t="s">
        <v>49</v>
      </c>
      <c s="34" t="s">
        <v>170</v>
      </c>
      <c s="34" t="s">
        <v>3469</v>
      </c>
      <c s="35" t="s">
        <v>5</v>
      </c>
      <c s="6" t="s">
        <v>3470</v>
      </c>
      <c s="36" t="s">
        <v>586</v>
      </c>
      <c s="37">
        <v>630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38.25">
      <c r="A115" s="35" t="s">
        <v>58</v>
      </c>
      <c r="E115" s="40" t="s">
        <v>3461</v>
      </c>
    </row>
    <row r="116" spans="1:5" ht="140.25">
      <c r="A116" t="s">
        <v>60</v>
      </c>
      <c r="E116" s="39" t="s">
        <v>3471</v>
      </c>
    </row>
    <row r="117" spans="1:13" ht="12.75">
      <c r="A117" t="s">
        <v>46</v>
      </c>
      <c r="C117" s="31" t="s">
        <v>89</v>
      </c>
      <c r="E117" s="33" t="s">
        <v>3212</v>
      </c>
      <c r="J117" s="32">
        <f>0</f>
      </c>
      <c s="32">
        <f>0</f>
      </c>
      <c s="32">
        <f>0+L118+L122+L126+L130+L134+L138+L142+L146+L150+L154+L158+L162+L166+L170</f>
      </c>
      <c s="32">
        <f>0+M118+M122+M126+M130+M134+M138+M142+M146+M150+M154+M158+M162+M166+M170</f>
      </c>
    </row>
    <row r="118" spans="1:16" ht="12.75">
      <c r="A118" t="s">
        <v>49</v>
      </c>
      <c s="34" t="s">
        <v>142</v>
      </c>
      <c s="34" t="s">
        <v>3472</v>
      </c>
      <c s="35" t="s">
        <v>5</v>
      </c>
      <c s="6" t="s">
        <v>3473</v>
      </c>
      <c s="36" t="s">
        <v>106</v>
      </c>
      <c s="37">
        <v>2731.9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1517</v>
      </c>
      <c>
        <f>(M118*21)/100</f>
      </c>
      <c t="s">
        <v>27</v>
      </c>
    </row>
    <row r="119" spans="1:5" ht="12.75">
      <c r="A119" s="35" t="s">
        <v>56</v>
      </c>
      <c r="E119" s="39" t="s">
        <v>3474</v>
      </c>
    </row>
    <row r="120" spans="1:5" ht="12.75">
      <c r="A120" s="35" t="s">
        <v>58</v>
      </c>
      <c r="E120" s="40" t="s">
        <v>3475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147</v>
      </c>
      <c s="34" t="s">
        <v>3476</v>
      </c>
      <c s="35" t="s">
        <v>5</v>
      </c>
      <c s="6" t="s">
        <v>3477</v>
      </c>
      <c s="36" t="s">
        <v>106</v>
      </c>
      <c s="37">
        <v>2396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1517</v>
      </c>
      <c>
        <f>(M122*21)/100</f>
      </c>
      <c t="s">
        <v>27</v>
      </c>
    </row>
    <row r="123" spans="1:5" ht="12.75">
      <c r="A123" s="35" t="s">
        <v>56</v>
      </c>
      <c r="E123" s="39" t="s">
        <v>3478</v>
      </c>
    </row>
    <row r="124" spans="1:5" ht="25.5">
      <c r="A124" s="35" t="s">
        <v>58</v>
      </c>
      <c r="E124" s="40" t="s">
        <v>3479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151</v>
      </c>
      <c s="34" t="s">
        <v>3480</v>
      </c>
      <c s="35" t="s">
        <v>5</v>
      </c>
      <c s="6" t="s">
        <v>3481</v>
      </c>
      <c s="36" t="s">
        <v>106</v>
      </c>
      <c s="37">
        <v>32.445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1517</v>
      </c>
      <c>
        <f>(M126*21)/100</f>
      </c>
      <c t="s">
        <v>27</v>
      </c>
    </row>
    <row r="127" spans="1:5" ht="12.75">
      <c r="A127" s="35" t="s">
        <v>56</v>
      </c>
      <c r="E127" s="39" t="s">
        <v>3482</v>
      </c>
    </row>
    <row r="128" spans="1:5" ht="12.75">
      <c r="A128" s="35" t="s">
        <v>58</v>
      </c>
      <c r="E128" s="40" t="s">
        <v>3483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155</v>
      </c>
      <c s="34" t="s">
        <v>3484</v>
      </c>
      <c s="35" t="s">
        <v>5</v>
      </c>
      <c s="6" t="s">
        <v>3485</v>
      </c>
      <c s="36" t="s">
        <v>586</v>
      </c>
      <c s="37">
        <v>2428.445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1517</v>
      </c>
      <c>
        <f>(M130*21)/100</f>
      </c>
      <c t="s">
        <v>27</v>
      </c>
    </row>
    <row r="131" spans="1:5" ht="12.75">
      <c r="A131" s="35" t="s">
        <v>56</v>
      </c>
      <c r="E131" s="39" t="s">
        <v>3486</v>
      </c>
    </row>
    <row r="132" spans="1:5" ht="12.75">
      <c r="A132" s="35" t="s">
        <v>58</v>
      </c>
      <c r="E132" s="40" t="s">
        <v>3487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158</v>
      </c>
      <c s="34" t="s">
        <v>3488</v>
      </c>
      <c s="35" t="s">
        <v>5</v>
      </c>
      <c s="6" t="s">
        <v>3489</v>
      </c>
      <c s="36" t="s">
        <v>586</v>
      </c>
      <c s="37">
        <v>898.525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1517</v>
      </c>
      <c>
        <f>(M134*21)/100</f>
      </c>
      <c t="s">
        <v>27</v>
      </c>
    </row>
    <row r="135" spans="1:5" ht="25.5">
      <c r="A135" s="35" t="s">
        <v>56</v>
      </c>
      <c r="E135" s="39" t="s">
        <v>3490</v>
      </c>
    </row>
    <row r="136" spans="1:5" ht="12.75">
      <c r="A136" s="35" t="s">
        <v>58</v>
      </c>
      <c r="E136" s="40" t="s">
        <v>3491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161</v>
      </c>
      <c s="34" t="s">
        <v>3492</v>
      </c>
      <c s="35" t="s">
        <v>5</v>
      </c>
      <c s="6" t="s">
        <v>3493</v>
      </c>
      <c s="36" t="s">
        <v>101</v>
      </c>
      <c s="37">
        <v>133.564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1517</v>
      </c>
      <c>
        <f>(M138*21)/100</f>
      </c>
      <c t="s">
        <v>27</v>
      </c>
    </row>
    <row r="139" spans="1:5" ht="12.75">
      <c r="A139" s="35" t="s">
        <v>56</v>
      </c>
      <c r="E139" s="39" t="s">
        <v>3494</v>
      </c>
    </row>
    <row r="140" spans="1:5" ht="12.75">
      <c r="A140" s="35" t="s">
        <v>58</v>
      </c>
      <c r="E140" s="40" t="s">
        <v>3495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652</v>
      </c>
      <c s="34" t="s">
        <v>3496</v>
      </c>
      <c s="35" t="s">
        <v>5</v>
      </c>
      <c s="6" t="s">
        <v>3497</v>
      </c>
      <c s="36" t="s">
        <v>106</v>
      </c>
      <c s="37">
        <v>115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1517</v>
      </c>
      <c>
        <f>(M142*21)/100</f>
      </c>
      <c t="s">
        <v>27</v>
      </c>
    </row>
    <row r="143" spans="1:5" ht="12.75">
      <c r="A143" s="35" t="s">
        <v>56</v>
      </c>
      <c r="E143" s="39" t="s">
        <v>3498</v>
      </c>
    </row>
    <row r="144" spans="1:5" ht="12.75">
      <c r="A144" s="35" t="s">
        <v>58</v>
      </c>
      <c r="E144" s="40" t="s">
        <v>3499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656</v>
      </c>
      <c s="34" t="s">
        <v>3500</v>
      </c>
      <c s="35" t="s">
        <v>5</v>
      </c>
      <c s="6" t="s">
        <v>3501</v>
      </c>
      <c s="36" t="s">
        <v>106</v>
      </c>
      <c s="37">
        <v>495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1722</v>
      </c>
      <c>
        <f>(M146*21)/100</f>
      </c>
      <c t="s">
        <v>27</v>
      </c>
    </row>
    <row r="147" spans="1:5" ht="12.75">
      <c r="A147" s="35" t="s">
        <v>56</v>
      </c>
      <c r="E147" s="39" t="s">
        <v>3502</v>
      </c>
    </row>
    <row r="148" spans="1:5" ht="12.75">
      <c r="A148" s="35" t="s">
        <v>58</v>
      </c>
      <c r="E148" s="40" t="s">
        <v>3503</v>
      </c>
    </row>
    <row r="149" spans="1:5" ht="12.75">
      <c r="A149" t="s">
        <v>60</v>
      </c>
      <c r="E149" s="39" t="s">
        <v>3504</v>
      </c>
    </row>
    <row r="150" spans="1:16" ht="25.5">
      <c r="A150" t="s">
        <v>49</v>
      </c>
      <c s="34" t="s">
        <v>660</v>
      </c>
      <c s="34" t="s">
        <v>3505</v>
      </c>
      <c s="35" t="s">
        <v>5</v>
      </c>
      <c s="6" t="s">
        <v>3506</v>
      </c>
      <c s="36" t="s">
        <v>106</v>
      </c>
      <c s="37">
        <v>2050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1722</v>
      </c>
      <c>
        <f>(M150*21)/100</f>
      </c>
      <c t="s">
        <v>27</v>
      </c>
    </row>
    <row r="151" spans="1:5" ht="12.75">
      <c r="A151" s="35" t="s">
        <v>56</v>
      </c>
      <c r="E151" s="39" t="s">
        <v>3507</v>
      </c>
    </row>
    <row r="152" spans="1:5" ht="12.75">
      <c r="A152" s="35" t="s">
        <v>58</v>
      </c>
      <c r="E152" s="40" t="s">
        <v>3508</v>
      </c>
    </row>
    <row r="153" spans="1:5" ht="140.25">
      <c r="A153" t="s">
        <v>60</v>
      </c>
      <c r="E153" s="39" t="s">
        <v>3509</v>
      </c>
    </row>
    <row r="154" spans="1:16" ht="12.75">
      <c r="A154" t="s">
        <v>49</v>
      </c>
      <c s="34" t="s">
        <v>664</v>
      </c>
      <c s="34" t="s">
        <v>3510</v>
      </c>
      <c s="35" t="s">
        <v>5</v>
      </c>
      <c s="6" t="s">
        <v>3511</v>
      </c>
      <c s="36" t="s">
        <v>586</v>
      </c>
      <c s="37">
        <v>35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1517</v>
      </c>
      <c>
        <f>(M154*21)/100</f>
      </c>
      <c t="s">
        <v>27</v>
      </c>
    </row>
    <row r="155" spans="1:5" ht="12.75">
      <c r="A155" s="35" t="s">
        <v>56</v>
      </c>
      <c r="E155" s="39" t="s">
        <v>3498</v>
      </c>
    </row>
    <row r="156" spans="1:5" ht="12.75">
      <c r="A156" s="35" t="s">
        <v>58</v>
      </c>
      <c r="E156" s="40" t="s">
        <v>3512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634</v>
      </c>
      <c s="34" t="s">
        <v>3513</v>
      </c>
      <c s="35" t="s">
        <v>5</v>
      </c>
      <c s="6" t="s">
        <v>3514</v>
      </c>
      <c s="36" t="s">
        <v>586</v>
      </c>
      <c s="37">
        <v>0.3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1517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670</v>
      </c>
      <c s="34" t="s">
        <v>3515</v>
      </c>
      <c s="35" t="s">
        <v>5</v>
      </c>
      <c s="6" t="s">
        <v>3516</v>
      </c>
      <c s="36" t="s">
        <v>106</v>
      </c>
      <c s="37">
        <v>4.7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1517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5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173</v>
      </c>
      <c s="34" t="s">
        <v>3517</v>
      </c>
      <c s="35" t="s">
        <v>5</v>
      </c>
      <c s="6" t="s">
        <v>3518</v>
      </c>
      <c s="36" t="s">
        <v>106</v>
      </c>
      <c s="37">
        <v>327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3519</v>
      </c>
    </row>
    <row r="169" spans="1:5" ht="38.25">
      <c r="A169" t="s">
        <v>60</v>
      </c>
      <c r="E169" s="39" t="s">
        <v>3520</v>
      </c>
    </row>
    <row r="170" spans="1:16" ht="25.5">
      <c r="A170" t="s">
        <v>49</v>
      </c>
      <c s="34" t="s">
        <v>176</v>
      </c>
      <c s="34" t="s">
        <v>3521</v>
      </c>
      <c s="35" t="s">
        <v>5</v>
      </c>
      <c s="6" t="s">
        <v>3522</v>
      </c>
      <c s="36" t="s">
        <v>106</v>
      </c>
      <c s="37">
        <v>164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3523</v>
      </c>
    </row>
    <row r="173" spans="1:5" ht="216.75">
      <c r="A173" t="s">
        <v>60</v>
      </c>
      <c r="E173" s="39" t="s">
        <v>3524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COUNTIFS(L8:L46,"=0",A8:A46,"P")+COUNTIFS(L8:L46,"",A8:A46,"P")+SUM(Q8:Q46)</f>
      </c>
    </row>
    <row r="8" spans="1:13" ht="12.75">
      <c r="A8" t="s">
        <v>44</v>
      </c>
      <c r="C8" s="28" t="s">
        <v>3527</v>
      </c>
      <c r="E8" s="30" t="s">
        <v>3526</v>
      </c>
      <c r="J8" s="29">
        <f>0+J9+J14+J23+J28+J37</f>
      </c>
      <c s="29">
        <f>0+K9+K14+K23+K28+K37</f>
      </c>
      <c s="29">
        <f>0+L9+L14+L23+L28+L37</f>
      </c>
      <c s="29">
        <f>0+M9+M14+M23+M28+M37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3528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3409</v>
      </c>
      <c s="35" t="s">
        <v>5</v>
      </c>
      <c s="6" t="s">
        <v>3410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1517</v>
      </c>
      <c>
        <f>(M15*21)/100</f>
      </c>
      <c t="s">
        <v>27</v>
      </c>
    </row>
    <row r="16" spans="1:5" ht="12.75">
      <c r="A16" s="35" t="s">
        <v>56</v>
      </c>
      <c r="E16" s="39" t="s">
        <v>3411</v>
      </c>
    </row>
    <row r="17" spans="1:5" ht="12.75">
      <c r="A17" s="35" t="s">
        <v>58</v>
      </c>
      <c r="E17" s="40" t="s">
        <v>3529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25.5">
      <c r="A20" s="35" t="s">
        <v>56</v>
      </c>
      <c r="E20" s="39" t="s">
        <v>3530</v>
      </c>
    </row>
    <row r="21" spans="1:5" ht="12.75">
      <c r="A21" s="35" t="s">
        <v>58</v>
      </c>
      <c r="E21" s="40" t="s">
        <v>3531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3279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3427</v>
      </c>
      <c s="35" t="s">
        <v>5</v>
      </c>
      <c s="6" t="s">
        <v>3428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1517</v>
      </c>
      <c>
        <f>(M24*21)/100</f>
      </c>
      <c t="s">
        <v>27</v>
      </c>
    </row>
    <row r="25" spans="1:5" ht="12.75">
      <c r="A25" s="35" t="s">
        <v>56</v>
      </c>
      <c r="E25" s="39" t="s">
        <v>3532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73</v>
      </c>
      <c r="E28" s="33" t="s">
        <v>3102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3533</v>
      </c>
      <c s="35" t="s">
        <v>5</v>
      </c>
      <c s="6" t="s">
        <v>3534</v>
      </c>
      <c s="36" t="s">
        <v>586</v>
      </c>
      <c s="37">
        <v>1039.476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1517</v>
      </c>
      <c>
        <f>(M29*21)/100</f>
      </c>
      <c t="s">
        <v>27</v>
      </c>
    </row>
    <row r="30" spans="1:5" ht="12.75">
      <c r="A30" s="35" t="s">
        <v>56</v>
      </c>
      <c r="E30" s="39" t="s">
        <v>3535</v>
      </c>
    </row>
    <row r="31" spans="1:5" ht="12.75">
      <c r="A31" s="35" t="s">
        <v>58</v>
      </c>
      <c r="E31" s="40" t="s">
        <v>3536</v>
      </c>
    </row>
    <row r="32" spans="1:5" ht="12.75">
      <c r="A32" t="s">
        <v>60</v>
      </c>
      <c r="E32" s="39" t="s">
        <v>61</v>
      </c>
    </row>
    <row r="33" spans="1:16" ht="12.75">
      <c r="A33" t="s">
        <v>49</v>
      </c>
      <c s="34" t="s">
        <v>77</v>
      </c>
      <c s="34" t="s">
        <v>3537</v>
      </c>
      <c s="35" t="s">
        <v>5</v>
      </c>
      <c s="6" t="s">
        <v>3538</v>
      </c>
      <c s="36" t="s">
        <v>586</v>
      </c>
      <c s="37">
        <v>680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1517</v>
      </c>
      <c>
        <f>(M33*21)/100</f>
      </c>
      <c t="s">
        <v>27</v>
      </c>
    </row>
    <row r="34" spans="1:5" ht="12.75">
      <c r="A34" s="35" t="s">
        <v>56</v>
      </c>
      <c r="E34" s="39" t="s">
        <v>3539</v>
      </c>
    </row>
    <row r="35" spans="1:5" ht="12.75">
      <c r="A35" s="35" t="s">
        <v>58</v>
      </c>
      <c r="E35" s="40" t="s">
        <v>3540</v>
      </c>
    </row>
    <row r="36" spans="1:5" ht="12.75">
      <c r="A36" t="s">
        <v>60</v>
      </c>
      <c r="E36" s="39" t="s">
        <v>61</v>
      </c>
    </row>
    <row r="37" spans="1:13" ht="12.75">
      <c r="A37" t="s">
        <v>46</v>
      </c>
      <c r="C37" s="31" t="s">
        <v>89</v>
      </c>
      <c r="E37" s="33" t="s">
        <v>3212</v>
      </c>
      <c r="J37" s="32">
        <f>0</f>
      </c>
      <c s="32">
        <f>0</f>
      </c>
      <c s="32">
        <f>0+L38+L42+L46</f>
      </c>
      <c s="32">
        <f>0+M38+M42+M46</f>
      </c>
    </row>
    <row r="38" spans="1:16" ht="12.75">
      <c r="A38" t="s">
        <v>49</v>
      </c>
      <c s="34" t="s">
        <v>81</v>
      </c>
      <c s="34" t="s">
        <v>3476</v>
      </c>
      <c s="35" t="s">
        <v>5</v>
      </c>
      <c s="6" t="s">
        <v>3477</v>
      </c>
      <c s="36" t="s">
        <v>106</v>
      </c>
      <c s="37">
        <v>442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3541</v>
      </c>
    </row>
    <row r="40" spans="1:5" ht="12.75">
      <c r="A40" s="35" t="s">
        <v>58</v>
      </c>
      <c r="E40" s="40" t="s">
        <v>3542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3480</v>
      </c>
      <c s="35" t="s">
        <v>5</v>
      </c>
      <c s="6" t="s">
        <v>3481</v>
      </c>
      <c s="36" t="s">
        <v>106</v>
      </c>
      <c s="37">
        <v>7.345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3541</v>
      </c>
    </row>
    <row r="44" spans="1:5" ht="12.75">
      <c r="A44" s="35" t="s">
        <v>58</v>
      </c>
      <c r="E44" s="40" t="s">
        <v>3543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89</v>
      </c>
      <c s="34" t="s">
        <v>3496</v>
      </c>
      <c s="35" t="s">
        <v>5</v>
      </c>
      <c s="6" t="s">
        <v>3497</v>
      </c>
      <c s="36" t="s">
        <v>106</v>
      </c>
      <c s="37">
        <v>4.3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3544</v>
      </c>
    </row>
    <row r="48" spans="1:5" ht="12.75">
      <c r="A48" s="35" t="s">
        <v>58</v>
      </c>
      <c r="E48" s="40" t="s">
        <v>3545</v>
      </c>
    </row>
    <row r="49" spans="1:5" ht="12.75">
      <c r="A49" t="s">
        <v>60</v>
      </c>
      <c r="E49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3386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3386</v>
      </c>
      <c r="E4" s="26" t="s">
        <v>3387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3548</v>
      </c>
      <c r="E8" s="30" t="s">
        <v>3547</v>
      </c>
      <c r="J8" s="29">
        <f>0+J9+J22+J39+J52+J77</f>
      </c>
      <c s="29">
        <f>0+K9+K22+K39+K52+K77</f>
      </c>
      <c s="29">
        <f>0+L9+L22+L39+L52+L77</f>
      </c>
      <c s="29">
        <f>0+M9+M22+M39+M52+M77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3549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3550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3393</v>
      </c>
      <c s="35" t="s">
        <v>3394</v>
      </c>
      <c s="6" t="s">
        <v>3395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3551</v>
      </c>
    </row>
    <row r="21" spans="1:5" ht="191.25">
      <c r="A21" t="s">
        <v>60</v>
      </c>
      <c r="E21" s="39" t="s">
        <v>1512</v>
      </c>
    </row>
    <row r="22" spans="1:13" ht="12.75">
      <c r="A22" t="s">
        <v>46</v>
      </c>
      <c r="C22" s="31" t="s">
        <v>50</v>
      </c>
      <c r="E22" s="33" t="s">
        <v>2936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590</v>
      </c>
      <c s="35" t="s">
        <v>5</v>
      </c>
      <c s="6" t="s">
        <v>591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3552</v>
      </c>
    </row>
    <row r="25" spans="1:5" ht="12.75">
      <c r="A25" s="35" t="s">
        <v>58</v>
      </c>
      <c r="E25" s="40" t="s">
        <v>3553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3401</v>
      </c>
      <c s="35" t="s">
        <v>5</v>
      </c>
      <c s="6" t="s">
        <v>3402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3554</v>
      </c>
    </row>
    <row r="29" spans="1:5" ht="12.75">
      <c r="A29" s="35" t="s">
        <v>58</v>
      </c>
      <c r="E29" s="40" t="s">
        <v>3555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3409</v>
      </c>
      <c s="35" t="s">
        <v>5</v>
      </c>
      <c s="6" t="s">
        <v>3410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1517</v>
      </c>
      <c>
        <f>(M31*21)/100</f>
      </c>
      <c t="s">
        <v>27</v>
      </c>
    </row>
    <row r="32" spans="1:5" ht="12.75">
      <c r="A32" s="35" t="s">
        <v>56</v>
      </c>
      <c r="E32" s="39" t="s">
        <v>3411</v>
      </c>
    </row>
    <row r="33" spans="1:5" ht="12.75">
      <c r="A33" s="35" t="s">
        <v>58</v>
      </c>
      <c r="E33" s="40" t="s">
        <v>3556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1517</v>
      </c>
      <c>
        <f>(M35*21)/100</f>
      </c>
      <c t="s">
        <v>27</v>
      </c>
    </row>
    <row r="36" spans="1:5" ht="12.75">
      <c r="A36" s="35" t="s">
        <v>56</v>
      </c>
      <c r="E36" s="39" t="s">
        <v>3557</v>
      </c>
    </row>
    <row r="37" spans="1:5" ht="12.75">
      <c r="A37" s="35" t="s">
        <v>58</v>
      </c>
      <c r="E37" s="40" t="s">
        <v>3558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3279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3419</v>
      </c>
      <c s="35" t="s">
        <v>5</v>
      </c>
      <c s="6" t="s">
        <v>3420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3421</v>
      </c>
    </row>
    <row r="42" spans="1:5" ht="12.75">
      <c r="A42" s="35" t="s">
        <v>58</v>
      </c>
      <c r="E42" s="40" t="s">
        <v>3559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3423</v>
      </c>
      <c s="35" t="s">
        <v>5</v>
      </c>
      <c s="6" t="s">
        <v>3424</v>
      </c>
      <c s="36" t="s">
        <v>101</v>
      </c>
      <c s="37">
        <v>7.14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3425</v>
      </c>
    </row>
    <row r="46" spans="1:5" ht="12.75">
      <c r="A46" s="35" t="s">
        <v>58</v>
      </c>
      <c r="E46" s="40" t="s">
        <v>3560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3561</v>
      </c>
      <c s="35" t="s">
        <v>5</v>
      </c>
      <c s="6" t="s">
        <v>3562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3563</v>
      </c>
    </row>
    <row r="50" spans="1:5" ht="12.75">
      <c r="A50" s="35" t="s">
        <v>58</v>
      </c>
      <c r="E50" s="40" t="s">
        <v>3564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73</v>
      </c>
      <c r="E52" s="33" t="s">
        <v>3102</v>
      </c>
      <c r="J52" s="32">
        <f>0</f>
      </c>
      <c s="32">
        <f>0</f>
      </c>
      <c s="32">
        <f>0+L53+L57+L61+L65+L69+L73</f>
      </c>
      <c s="32">
        <f>0+M53+M57+M61+M65+M69+M73</f>
      </c>
    </row>
    <row r="53" spans="1:16" ht="12.75">
      <c r="A53" t="s">
        <v>49</v>
      </c>
      <c s="34" t="s">
        <v>98</v>
      </c>
      <c s="34" t="s">
        <v>3445</v>
      </c>
      <c s="35" t="s">
        <v>5</v>
      </c>
      <c s="6" t="s">
        <v>3565</v>
      </c>
      <c s="36" t="s">
        <v>586</v>
      </c>
      <c s="37">
        <v>2475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3566</v>
      </c>
    </row>
    <row r="55" spans="1:5" ht="12.75">
      <c r="A55" s="35" t="s">
        <v>58</v>
      </c>
      <c r="E55" s="40" t="s">
        <v>3567</v>
      </c>
    </row>
    <row r="56" spans="1:5" ht="12.75">
      <c r="A56" t="s">
        <v>60</v>
      </c>
      <c r="E56" s="39" t="s">
        <v>61</v>
      </c>
    </row>
    <row r="57" spans="1:16" ht="25.5">
      <c r="A57" t="s">
        <v>49</v>
      </c>
      <c s="34" t="s">
        <v>103</v>
      </c>
      <c s="34" t="s">
        <v>3568</v>
      </c>
      <c s="35" t="s">
        <v>5</v>
      </c>
      <c s="6" t="s">
        <v>3569</v>
      </c>
      <c s="36" t="s">
        <v>586</v>
      </c>
      <c s="37">
        <v>90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12.75">
      <c r="A58" s="35" t="s">
        <v>56</v>
      </c>
      <c r="E58" s="39" t="s">
        <v>3570</v>
      </c>
    </row>
    <row r="59" spans="1:5" ht="12.75">
      <c r="A59" s="35" t="s">
        <v>58</v>
      </c>
      <c r="E59" s="40" t="s">
        <v>3571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3449</v>
      </c>
      <c s="35" t="s">
        <v>5</v>
      </c>
      <c s="6" t="s">
        <v>3450</v>
      </c>
      <c s="36" t="s">
        <v>586</v>
      </c>
      <c s="37">
        <v>1950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3572</v>
      </c>
    </row>
    <row r="63" spans="1:5" ht="12.75">
      <c r="A63" s="35" t="s">
        <v>58</v>
      </c>
      <c r="E63" s="40" t="s">
        <v>3573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3574</v>
      </c>
      <c s="35" t="s">
        <v>5</v>
      </c>
      <c s="6" t="s">
        <v>3575</v>
      </c>
      <c s="36" t="s">
        <v>586</v>
      </c>
      <c s="37">
        <v>400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3576</v>
      </c>
    </row>
    <row r="67" spans="1:5" ht="12.75">
      <c r="A67" s="35" t="s">
        <v>58</v>
      </c>
      <c r="E67" s="40" t="s">
        <v>3577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3453</v>
      </c>
      <c s="35" t="s">
        <v>5</v>
      </c>
      <c s="6" t="s">
        <v>3454</v>
      </c>
      <c s="36" t="s">
        <v>586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3455</v>
      </c>
    </row>
    <row r="71" spans="1:5" ht="12.75">
      <c r="A71" s="35" t="s">
        <v>58</v>
      </c>
      <c r="E71" s="40" t="s">
        <v>3578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3510</v>
      </c>
      <c s="35" t="s">
        <v>5</v>
      </c>
      <c s="6" t="s">
        <v>3511</v>
      </c>
      <c s="36" t="s">
        <v>586</v>
      </c>
      <c s="37">
        <v>35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25.5">
      <c r="A74" s="35" t="s">
        <v>56</v>
      </c>
      <c r="E74" s="39" t="s">
        <v>3579</v>
      </c>
    </row>
    <row r="75" spans="1:5" ht="12.75">
      <c r="A75" s="35" t="s">
        <v>58</v>
      </c>
      <c r="E75" s="40" t="s">
        <v>3512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89</v>
      </c>
      <c r="E77" s="33" t="s">
        <v>3212</v>
      </c>
      <c r="J77" s="32">
        <f>0</f>
      </c>
      <c s="32">
        <f>0</f>
      </c>
      <c s="32">
        <f>0+L78+L82+L86</f>
      </c>
      <c s="32">
        <f>0+M78+M82+M86</f>
      </c>
    </row>
    <row r="78" spans="1:16" ht="12.75">
      <c r="A78" t="s">
        <v>49</v>
      </c>
      <c s="34" t="s">
        <v>120</v>
      </c>
      <c s="34" t="s">
        <v>3580</v>
      </c>
      <c s="35" t="s">
        <v>5</v>
      </c>
      <c s="6" t="s">
        <v>3581</v>
      </c>
      <c s="36" t="s">
        <v>106</v>
      </c>
      <c s="37">
        <v>75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3582</v>
      </c>
    </row>
    <row r="80" spans="1:5" ht="12.75">
      <c r="A80" s="35" t="s">
        <v>58</v>
      </c>
      <c r="E80" s="40" t="s">
        <v>3583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123</v>
      </c>
      <c s="34" t="s">
        <v>3584</v>
      </c>
      <c s="35" t="s">
        <v>5</v>
      </c>
      <c s="6" t="s">
        <v>3585</v>
      </c>
      <c s="36" t="s">
        <v>106</v>
      </c>
      <c s="37">
        <v>225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3586</v>
      </c>
    </row>
    <row r="84" spans="1:5" ht="12.75">
      <c r="A84" s="35" t="s">
        <v>58</v>
      </c>
      <c r="E84" s="40" t="s">
        <v>3587</v>
      </c>
    </row>
    <row r="85" spans="1:5" ht="12.75">
      <c r="A85" t="s">
        <v>60</v>
      </c>
      <c r="E85" s="39" t="s">
        <v>3588</v>
      </c>
    </row>
    <row r="86" spans="1:16" ht="12.75">
      <c r="A86" t="s">
        <v>49</v>
      </c>
      <c s="34" t="s">
        <v>127</v>
      </c>
      <c s="34" t="s">
        <v>3589</v>
      </c>
      <c s="35" t="s">
        <v>5</v>
      </c>
      <c s="6" t="s">
        <v>3590</v>
      </c>
      <c s="36" t="s">
        <v>106</v>
      </c>
      <c s="37">
        <v>50.4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3591</v>
      </c>
    </row>
    <row r="89" spans="1:5" ht="38.25">
      <c r="A89" t="s">
        <v>60</v>
      </c>
      <c r="E89" s="39" t="s">
        <v>3592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3593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3593</v>
      </c>
      <c r="E4" s="26" t="s">
        <v>3594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COUNTIFS(L8:L10,"=0",A8:A10,"P")+COUNTIFS(L8:L10,"",A8:A10,"P")+SUM(Q8:Q10)</f>
      </c>
    </row>
    <row r="8" spans="1:13" ht="12.75">
      <c r="A8" t="s">
        <v>44</v>
      </c>
      <c r="C8" s="28" t="s">
        <v>3597</v>
      </c>
      <c r="E8" s="30" t="s">
        <v>3596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3212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27</v>
      </c>
      <c s="34" t="s">
        <v>3598</v>
      </c>
      <c s="35" t="s">
        <v>5</v>
      </c>
      <c s="6" t="s">
        <v>3599</v>
      </c>
      <c s="36" t="s">
        <v>586</v>
      </c>
      <c s="37">
        <v>15.4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3600</v>
      </c>
    </row>
    <row r="13" spans="1:5" ht="267.75">
      <c r="A13" t="s">
        <v>60</v>
      </c>
      <c r="E13" s="39" t="s">
        <v>3601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3606</v>
      </c>
      <c r="E8" s="30" t="s">
        <v>3605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3607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3608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3609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3610</v>
      </c>
      <c r="E18" s="33" t="s">
        <v>3611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3612</v>
      </c>
      <c s="35" t="s">
        <v>5</v>
      </c>
      <c s="6" t="s">
        <v>3613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3614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3615</v>
      </c>
      <c s="35" t="s">
        <v>5</v>
      </c>
      <c s="6" t="s">
        <v>3616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3614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3617</v>
      </c>
      <c s="35" t="s">
        <v>5</v>
      </c>
      <c s="6" t="s">
        <v>3618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3619</v>
      </c>
    </row>
    <row r="29" spans="1:5" ht="38.25">
      <c r="A29" s="35" t="s">
        <v>58</v>
      </c>
      <c r="E29" s="40" t="s">
        <v>3620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3621</v>
      </c>
      <c s="35" t="s">
        <v>5</v>
      </c>
      <c s="6" t="s">
        <v>3622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3623</v>
      </c>
    </row>
    <row r="33" spans="1:5" ht="25.5">
      <c r="A33" s="35" t="s">
        <v>58</v>
      </c>
      <c r="E33" s="40" t="s">
        <v>3624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3625</v>
      </c>
      <c s="35" t="s">
        <v>5</v>
      </c>
      <c s="6" t="s">
        <v>3626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3627</v>
      </c>
    </row>
    <row r="37" spans="1:5" ht="25.5">
      <c r="A37" s="35" t="s">
        <v>58</v>
      </c>
      <c r="E37" s="40" t="s">
        <v>3624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3628</v>
      </c>
      <c s="35" t="s">
        <v>5</v>
      </c>
      <c s="6" t="s">
        <v>3629</v>
      </c>
      <c s="36" t="s">
        <v>956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3630</v>
      </c>
    </row>
    <row r="41" spans="1:5" ht="25.5">
      <c r="A41" s="35" t="s">
        <v>58</v>
      </c>
      <c r="E41" s="40" t="s">
        <v>3631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3632</v>
      </c>
      <c s="35" t="s">
        <v>5</v>
      </c>
      <c s="6" t="s">
        <v>3633</v>
      </c>
      <c s="36" t="s">
        <v>956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3634</v>
      </c>
    </row>
    <row r="45" spans="1:5" ht="25.5">
      <c r="A45" s="35" t="s">
        <v>58</v>
      </c>
      <c r="E45" s="40" t="s">
        <v>3624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3635</v>
      </c>
      <c s="35" t="s">
        <v>5</v>
      </c>
      <c s="6" t="s">
        <v>3636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3637</v>
      </c>
    </row>
    <row r="49" spans="1:5" ht="12.75">
      <c r="A49" s="35" t="s">
        <v>58</v>
      </c>
      <c r="E49" s="40" t="s">
        <v>3638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3639</v>
      </c>
      <c r="E51" s="33" t="s">
        <v>2936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3640</v>
      </c>
      <c s="35" t="s">
        <v>5</v>
      </c>
      <c s="6" t="s">
        <v>3641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3642</v>
      </c>
    </row>
    <row r="54" spans="1:5" ht="216.75">
      <c r="A54" s="35" t="s">
        <v>58</v>
      </c>
      <c r="E54" s="40" t="s">
        <v>3643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3644</v>
      </c>
      <c s="35" t="s">
        <v>5</v>
      </c>
      <c s="6" t="s">
        <v>3645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3642</v>
      </c>
    </row>
    <row r="58" spans="1:5" ht="38.25">
      <c r="A58" s="35" t="s">
        <v>58</v>
      </c>
      <c r="E58" s="40" t="s">
        <v>3646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1517</v>
      </c>
      <c>
        <f>(M60*21)/100</f>
      </c>
      <c t="s">
        <v>27</v>
      </c>
    </row>
    <row r="61" spans="1:5" ht="12.75">
      <c r="A61" s="35" t="s">
        <v>56</v>
      </c>
      <c r="E61" s="39" t="s">
        <v>3642</v>
      </c>
    </row>
    <row r="62" spans="1:5" ht="267.75">
      <c r="A62" s="35" t="s">
        <v>58</v>
      </c>
      <c r="E62" s="40" t="s">
        <v>3647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3648</v>
      </c>
      <c r="E64" s="33" t="s">
        <v>3279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3649</v>
      </c>
      <c s="35" t="s">
        <v>5</v>
      </c>
      <c s="6" t="s">
        <v>3650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3651</v>
      </c>
    </row>
    <row r="67" spans="1:5" ht="114.75">
      <c r="A67" s="35" t="s">
        <v>58</v>
      </c>
      <c r="E67" s="40" t="s">
        <v>3652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3653</v>
      </c>
      <c s="35" t="s">
        <v>5</v>
      </c>
      <c s="6" t="s">
        <v>3654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3651</v>
      </c>
    </row>
    <row r="71" spans="1:5" ht="38.25">
      <c r="A71" s="35" t="s">
        <v>58</v>
      </c>
      <c r="E71" s="40" t="s">
        <v>3655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3656</v>
      </c>
      <c s="35" t="s">
        <v>5</v>
      </c>
      <c s="6" t="s">
        <v>3657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3651</v>
      </c>
    </row>
    <row r="75" spans="1:5" ht="63.75">
      <c r="A75" s="35" t="s">
        <v>58</v>
      </c>
      <c r="E75" s="40" t="s">
        <v>3658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3659</v>
      </c>
      <c s="35" t="s">
        <v>5</v>
      </c>
      <c s="6" t="s">
        <v>3660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3642</v>
      </c>
    </row>
    <row r="79" spans="1:5" ht="178.5">
      <c r="A79" s="35" t="s">
        <v>58</v>
      </c>
      <c r="E79" s="40" t="s">
        <v>3661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3662</v>
      </c>
      <c s="35" t="s">
        <v>5</v>
      </c>
      <c s="6" t="s">
        <v>3663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3664</v>
      </c>
    </row>
    <row r="83" spans="1:5" ht="204">
      <c r="A83" s="35" t="s">
        <v>58</v>
      </c>
      <c r="E83" s="40" t="s">
        <v>3665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127</v>
      </c>
      <c s="34" t="s">
        <v>3666</v>
      </c>
      <c s="35" t="s">
        <v>5</v>
      </c>
      <c s="6" t="s">
        <v>3667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1517</v>
      </c>
      <c>
        <f>(M85*21)/100</f>
      </c>
      <c t="s">
        <v>27</v>
      </c>
    </row>
    <row r="86" spans="1:5" ht="12.75">
      <c r="A86" s="35" t="s">
        <v>56</v>
      </c>
      <c r="E86" s="39" t="s">
        <v>3668</v>
      </c>
    </row>
    <row r="87" spans="1:5" ht="153">
      <c r="A87" s="35" t="s">
        <v>58</v>
      </c>
      <c r="E87" s="40" t="s">
        <v>3669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130</v>
      </c>
      <c s="34" t="s">
        <v>3670</v>
      </c>
      <c s="35" t="s">
        <v>5</v>
      </c>
      <c s="6" t="s">
        <v>3671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1517</v>
      </c>
      <c>
        <f>(M89*21)/100</f>
      </c>
      <c t="s">
        <v>27</v>
      </c>
    </row>
    <row r="90" spans="1:5" ht="12.75">
      <c r="A90" s="35" t="s">
        <v>56</v>
      </c>
      <c r="E90" s="39" t="s">
        <v>3672</v>
      </c>
    </row>
    <row r="91" spans="1:5" ht="51">
      <c r="A91" s="35" t="s">
        <v>58</v>
      </c>
      <c r="E91" s="40" t="s">
        <v>3673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3674</v>
      </c>
      <c r="E93" s="33" t="s">
        <v>3675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133</v>
      </c>
      <c s="34" t="s">
        <v>3676</v>
      </c>
      <c s="35" t="s">
        <v>5</v>
      </c>
      <c s="6" t="s">
        <v>3677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3678</v>
      </c>
    </row>
    <row r="96" spans="1:5" ht="114.75">
      <c r="A96" s="35" t="s">
        <v>58</v>
      </c>
      <c r="E96" s="40" t="s">
        <v>3679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136</v>
      </c>
      <c s="34" t="s">
        <v>3680</v>
      </c>
      <c s="35" t="s">
        <v>5</v>
      </c>
      <c s="6" t="s">
        <v>3681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3682</v>
      </c>
    </row>
    <row r="100" spans="1:5" ht="102">
      <c r="A100" s="35" t="s">
        <v>58</v>
      </c>
      <c r="E100" s="40" t="s">
        <v>3683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139</v>
      </c>
      <c s="34" t="s">
        <v>3684</v>
      </c>
      <c s="35" t="s">
        <v>5</v>
      </c>
      <c s="6" t="s">
        <v>3685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3686</v>
      </c>
    </row>
    <row r="104" spans="1:5" ht="12.75">
      <c r="A104" s="35" t="s">
        <v>58</v>
      </c>
      <c r="E104" s="40" t="s">
        <v>3687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142</v>
      </c>
      <c s="34" t="s">
        <v>3688</v>
      </c>
      <c s="35" t="s">
        <v>5</v>
      </c>
      <c s="6" t="s">
        <v>3689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3690</v>
      </c>
    </row>
    <row r="108" spans="1:5" ht="140.25">
      <c r="A108" s="35" t="s">
        <v>58</v>
      </c>
      <c r="E108" s="40" t="s">
        <v>3691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147</v>
      </c>
      <c s="34" t="s">
        <v>3692</v>
      </c>
      <c s="35" t="s">
        <v>5</v>
      </c>
      <c s="6" t="s">
        <v>3693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3690</v>
      </c>
    </row>
    <row r="112" spans="1:5" ht="216.75">
      <c r="A112" s="35" t="s">
        <v>58</v>
      </c>
      <c r="E112" s="40" t="s">
        <v>3694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151</v>
      </c>
      <c s="34" t="s">
        <v>3695</v>
      </c>
      <c s="35" t="s">
        <v>5</v>
      </c>
      <c s="6" t="s">
        <v>3696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3690</v>
      </c>
    </row>
    <row r="116" spans="1:5" ht="140.25">
      <c r="A116" s="35" t="s">
        <v>58</v>
      </c>
      <c r="E116" s="40" t="s">
        <v>3697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3698</v>
      </c>
      <c r="E118" s="33" t="s">
        <v>3699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155</v>
      </c>
      <c s="34" t="s">
        <v>3700</v>
      </c>
      <c s="35" t="s">
        <v>5</v>
      </c>
      <c s="6" t="s">
        <v>3701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3702</v>
      </c>
    </row>
    <row r="121" spans="1:5" ht="229.5">
      <c r="A121" s="35" t="s">
        <v>58</v>
      </c>
      <c r="E121" s="40" t="s">
        <v>3703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158</v>
      </c>
      <c s="34" t="s">
        <v>3704</v>
      </c>
      <c s="35" t="s">
        <v>5</v>
      </c>
      <c s="6" t="s">
        <v>3705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3706</v>
      </c>
    </row>
    <row r="125" spans="1:5" ht="102">
      <c r="A125" s="35" t="s">
        <v>58</v>
      </c>
      <c r="E125" s="40" t="s">
        <v>3707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3708</v>
      </c>
      <c s="35" t="s">
        <v>5</v>
      </c>
      <c s="6" t="s">
        <v>3709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38.25">
      <c r="A128" s="35" t="s">
        <v>56</v>
      </c>
      <c r="E128" s="39" t="s">
        <v>3710</v>
      </c>
    </row>
    <row r="129" spans="1:5" ht="12.75">
      <c r="A129" s="35" t="s">
        <v>58</v>
      </c>
      <c r="E129" s="40" t="s">
        <v>3711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652</v>
      </c>
      <c s="34" t="s">
        <v>3712</v>
      </c>
      <c s="35" t="s">
        <v>5</v>
      </c>
      <c s="6" t="s">
        <v>3713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25.5">
      <c r="A132" s="35" t="s">
        <v>56</v>
      </c>
      <c r="E132" s="39" t="s">
        <v>3714</v>
      </c>
    </row>
    <row r="133" spans="1:5" ht="12.75">
      <c r="A133" s="35" t="s">
        <v>58</v>
      </c>
      <c r="E133" s="40" t="s">
        <v>3715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656</v>
      </c>
      <c s="34" t="s">
        <v>3716</v>
      </c>
      <c s="35" t="s">
        <v>5</v>
      </c>
      <c s="6" t="s">
        <v>3717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25.5">
      <c r="A136" s="35" t="s">
        <v>56</v>
      </c>
      <c r="E136" s="39" t="s">
        <v>3714</v>
      </c>
    </row>
    <row r="137" spans="1:5" ht="12.75">
      <c r="A137" s="35" t="s">
        <v>58</v>
      </c>
      <c r="E137" s="40" t="s">
        <v>3718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660</v>
      </c>
      <c s="34" t="s">
        <v>3719</v>
      </c>
      <c s="35" t="s">
        <v>5</v>
      </c>
      <c s="6" t="s">
        <v>3720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25.5">
      <c r="A140" s="35" t="s">
        <v>56</v>
      </c>
      <c r="E140" s="39" t="s">
        <v>3714</v>
      </c>
    </row>
    <row r="141" spans="1:5" ht="12.75">
      <c r="A141" s="35" t="s">
        <v>58</v>
      </c>
      <c r="E141" s="40" t="s">
        <v>3721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664</v>
      </c>
      <c s="34" t="s">
        <v>3722</v>
      </c>
      <c s="35" t="s">
        <v>5</v>
      </c>
      <c s="6" t="s">
        <v>3723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3724</v>
      </c>
    </row>
    <row r="145" spans="1:5" ht="63.75">
      <c r="A145" s="35" t="s">
        <v>58</v>
      </c>
      <c r="E145" s="40" t="s">
        <v>3725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634</v>
      </c>
      <c s="34" t="s">
        <v>3726</v>
      </c>
      <c s="35" t="s">
        <v>5</v>
      </c>
      <c s="6" t="s">
        <v>3727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3724</v>
      </c>
    </row>
    <row r="149" spans="1:5" ht="318.75">
      <c r="A149" s="35" t="s">
        <v>58</v>
      </c>
      <c r="E149" s="40" t="s">
        <v>3728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670</v>
      </c>
      <c s="34" t="s">
        <v>3729</v>
      </c>
      <c s="35" t="s">
        <v>5</v>
      </c>
      <c s="6" t="s">
        <v>3730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3731</v>
      </c>
    </row>
    <row r="153" spans="1:5" ht="38.25">
      <c r="A153" s="35" t="s">
        <v>58</v>
      </c>
      <c r="E153" s="40" t="s">
        <v>3732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673</v>
      </c>
      <c s="34" t="s">
        <v>3733</v>
      </c>
      <c s="35" t="s">
        <v>5</v>
      </c>
      <c s="6" t="s">
        <v>3734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3664</v>
      </c>
    </row>
    <row r="157" spans="1:5" ht="191.25">
      <c r="A157" s="35" t="s">
        <v>58</v>
      </c>
      <c r="E157" s="40" t="s">
        <v>3735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164</v>
      </c>
      <c s="34" t="s">
        <v>3736</v>
      </c>
      <c s="35" t="s">
        <v>5</v>
      </c>
      <c s="6" t="s">
        <v>3737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25.5">
      <c r="A160" s="35" t="s">
        <v>56</v>
      </c>
      <c r="E160" s="39" t="s">
        <v>3738</v>
      </c>
    </row>
    <row r="161" spans="1:5" ht="204">
      <c r="A161" s="35" t="s">
        <v>58</v>
      </c>
      <c r="E161" s="40" t="s">
        <v>3739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167</v>
      </c>
      <c s="34" t="s">
        <v>3740</v>
      </c>
      <c s="35" t="s">
        <v>5</v>
      </c>
      <c s="6" t="s">
        <v>3741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2903</v>
      </c>
      <c>
        <f>(M163*21)/100</f>
      </c>
      <c t="s">
        <v>27</v>
      </c>
    </row>
    <row r="164" spans="1:5" ht="12.75">
      <c r="A164" s="35" t="s">
        <v>56</v>
      </c>
      <c r="E164" s="39" t="s">
        <v>3742</v>
      </c>
    </row>
    <row r="165" spans="1:5" ht="38.25">
      <c r="A165" s="35" t="s">
        <v>58</v>
      </c>
      <c r="E165" s="40" t="s">
        <v>3743</v>
      </c>
    </row>
    <row r="166" spans="1:5" ht="51">
      <c r="A166" t="s">
        <v>60</v>
      </c>
      <c r="E166" s="39" t="s">
        <v>3744</v>
      </c>
    </row>
    <row r="167" spans="1:13" ht="12.75">
      <c r="A167" t="s">
        <v>46</v>
      </c>
      <c r="C167" s="31" t="s">
        <v>3745</v>
      </c>
      <c r="E167" s="33" t="s">
        <v>3746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170</v>
      </c>
      <c s="34" t="s">
        <v>3747</v>
      </c>
      <c s="35" t="s">
        <v>5</v>
      </c>
      <c s="6" t="s">
        <v>3748</v>
      </c>
      <c s="36" t="s">
        <v>586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2903</v>
      </c>
      <c>
        <f>(M168*21)/100</f>
      </c>
      <c t="s">
        <v>27</v>
      </c>
    </row>
    <row r="169" spans="1:5" ht="25.5">
      <c r="A169" s="35" t="s">
        <v>56</v>
      </c>
      <c r="E169" s="39" t="s">
        <v>3749</v>
      </c>
    </row>
    <row r="170" spans="1:5" ht="12.75">
      <c r="A170" s="35" t="s">
        <v>58</v>
      </c>
      <c r="E170" s="40" t="s">
        <v>3750</v>
      </c>
    </row>
    <row r="171" spans="1:5" ht="89.25">
      <c r="A171" t="s">
        <v>60</v>
      </c>
      <c r="E171" s="39" t="s">
        <v>3751</v>
      </c>
    </row>
    <row r="172" spans="1:16" ht="12.75">
      <c r="A172" t="s">
        <v>49</v>
      </c>
      <c s="34" t="s">
        <v>173</v>
      </c>
      <c s="34" t="s">
        <v>3752</v>
      </c>
      <c s="35" t="s">
        <v>5</v>
      </c>
      <c s="6" t="s">
        <v>3753</v>
      </c>
      <c s="36" t="s">
        <v>586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2903</v>
      </c>
      <c>
        <f>(M172*21)/100</f>
      </c>
      <c t="s">
        <v>27</v>
      </c>
    </row>
    <row r="173" spans="1:5" ht="25.5">
      <c r="A173" s="35" t="s">
        <v>56</v>
      </c>
      <c r="E173" s="39" t="s">
        <v>3754</v>
      </c>
    </row>
    <row r="174" spans="1:5" ht="12.75">
      <c r="A174" s="35" t="s">
        <v>58</v>
      </c>
      <c r="E174" s="40" t="s">
        <v>3750</v>
      </c>
    </row>
    <row r="175" spans="1:5" ht="89.25">
      <c r="A175" t="s">
        <v>60</v>
      </c>
      <c r="E175" s="39" t="s">
        <v>3751</v>
      </c>
    </row>
    <row r="176" spans="1:16" ht="12.75">
      <c r="A176" t="s">
        <v>49</v>
      </c>
      <c s="34" t="s">
        <v>176</v>
      </c>
      <c s="34" t="s">
        <v>3755</v>
      </c>
      <c s="35" t="s">
        <v>5</v>
      </c>
      <c s="6" t="s">
        <v>3756</v>
      </c>
      <c s="36" t="s">
        <v>586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2903</v>
      </c>
      <c>
        <f>(M176*21)/100</f>
      </c>
      <c t="s">
        <v>27</v>
      </c>
    </row>
    <row r="177" spans="1:5" ht="25.5">
      <c r="A177" s="35" t="s">
        <v>56</v>
      </c>
      <c r="E177" s="39" t="s">
        <v>3757</v>
      </c>
    </row>
    <row r="178" spans="1:5" ht="12.75">
      <c r="A178" s="35" t="s">
        <v>58</v>
      </c>
      <c r="E178" s="40" t="s">
        <v>3758</v>
      </c>
    </row>
    <row r="179" spans="1:5" ht="89.25">
      <c r="A179" t="s">
        <v>60</v>
      </c>
      <c r="E179" s="39" t="s">
        <v>3751</v>
      </c>
    </row>
    <row r="180" spans="1:16" ht="12.75">
      <c r="A180" t="s">
        <v>49</v>
      </c>
      <c s="34" t="s">
        <v>179</v>
      </c>
      <c s="34" t="s">
        <v>3759</v>
      </c>
      <c s="35" t="s">
        <v>5</v>
      </c>
      <c s="6" t="s">
        <v>3760</v>
      </c>
      <c s="36" t="s">
        <v>586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2903</v>
      </c>
      <c>
        <f>(M180*21)/100</f>
      </c>
      <c t="s">
        <v>27</v>
      </c>
    </row>
    <row r="181" spans="1:5" ht="12.75">
      <c r="A181" s="35" t="s">
        <v>56</v>
      </c>
      <c r="E181" s="39" t="s">
        <v>3761</v>
      </c>
    </row>
    <row r="182" spans="1:5" ht="38.25">
      <c r="A182" s="35" t="s">
        <v>58</v>
      </c>
      <c r="E182" s="40" t="s">
        <v>3762</v>
      </c>
    </row>
    <row r="183" spans="1:5" ht="89.25">
      <c r="A183" t="s">
        <v>60</v>
      </c>
      <c r="E183" s="39" t="s">
        <v>3751</v>
      </c>
    </row>
    <row r="184" spans="1:16" ht="12.75">
      <c r="A184" t="s">
        <v>49</v>
      </c>
      <c s="34" t="s">
        <v>182</v>
      </c>
      <c s="34" t="s">
        <v>3763</v>
      </c>
      <c s="35" t="s">
        <v>5</v>
      </c>
      <c s="6" t="s">
        <v>3764</v>
      </c>
      <c s="36" t="s">
        <v>586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2903</v>
      </c>
      <c>
        <f>(M184*21)/100</f>
      </c>
      <c t="s">
        <v>27</v>
      </c>
    </row>
    <row r="185" spans="1:5" ht="25.5">
      <c r="A185" s="35" t="s">
        <v>56</v>
      </c>
      <c r="E185" s="39" t="s">
        <v>3765</v>
      </c>
    </row>
    <row r="186" spans="1:5" ht="38.25">
      <c r="A186" s="35" t="s">
        <v>58</v>
      </c>
      <c r="E186" s="40" t="s">
        <v>3762</v>
      </c>
    </row>
    <row r="187" spans="1:5" ht="89.25">
      <c r="A187" t="s">
        <v>60</v>
      </c>
      <c r="E187" s="39" t="s">
        <v>3751</v>
      </c>
    </row>
    <row r="188" spans="1:16" ht="12.75">
      <c r="A188" t="s">
        <v>49</v>
      </c>
      <c s="34" t="s">
        <v>185</v>
      </c>
      <c s="34" t="s">
        <v>3766</v>
      </c>
      <c s="35" t="s">
        <v>5</v>
      </c>
      <c s="6" t="s">
        <v>3767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38.25">
      <c r="A189" s="35" t="s">
        <v>56</v>
      </c>
      <c r="E189" s="39" t="s">
        <v>3768</v>
      </c>
    </row>
    <row r="190" spans="1:5" ht="25.5">
      <c r="A190" s="35" t="s">
        <v>58</v>
      </c>
      <c r="E190" s="40" t="s">
        <v>3769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188</v>
      </c>
      <c s="34" t="s">
        <v>3770</v>
      </c>
      <c s="35" t="s">
        <v>5</v>
      </c>
      <c s="6" t="s">
        <v>3771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3772</v>
      </c>
    </row>
    <row r="194" spans="1:5" ht="25.5">
      <c r="A194" s="35" t="s">
        <v>58</v>
      </c>
      <c r="E194" s="40" t="s">
        <v>3773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3774</v>
      </c>
      <c s="35" t="s">
        <v>5</v>
      </c>
      <c s="6" t="s">
        <v>3775</v>
      </c>
      <c s="36" t="s">
        <v>586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2903</v>
      </c>
      <c>
        <f>(M196*21)/100</f>
      </c>
      <c t="s">
        <v>27</v>
      </c>
    </row>
    <row r="197" spans="1:5" ht="12.75">
      <c r="A197" s="35" t="s">
        <v>56</v>
      </c>
      <c r="E197" s="39" t="s">
        <v>3776</v>
      </c>
    </row>
    <row r="198" spans="1:5" ht="12.75">
      <c r="A198" s="35" t="s">
        <v>58</v>
      </c>
      <c r="E198" s="40" t="s">
        <v>3777</v>
      </c>
    </row>
    <row r="199" spans="1:5" ht="318.75">
      <c r="A199" t="s">
        <v>60</v>
      </c>
      <c r="E199" s="39" t="s">
        <v>3778</v>
      </c>
    </row>
    <row r="200" spans="1:16" ht="12.75">
      <c r="A200" t="s">
        <v>49</v>
      </c>
      <c s="34" t="s">
        <v>194</v>
      </c>
      <c s="34" t="s">
        <v>3779</v>
      </c>
      <c s="35" t="s">
        <v>5</v>
      </c>
      <c s="6" t="s">
        <v>3780</v>
      </c>
      <c s="36" t="s">
        <v>586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2903</v>
      </c>
      <c>
        <f>(M200*21)/100</f>
      </c>
      <c t="s">
        <v>27</v>
      </c>
    </row>
    <row r="201" spans="1:5" ht="12.75">
      <c r="A201" s="35" t="s">
        <v>56</v>
      </c>
      <c r="E201" s="39" t="s">
        <v>3781</v>
      </c>
    </row>
    <row r="202" spans="1:5" ht="12.75">
      <c r="A202" s="35" t="s">
        <v>58</v>
      </c>
      <c r="E202" s="40" t="s">
        <v>3777</v>
      </c>
    </row>
    <row r="203" spans="1:5" ht="114.75">
      <c r="A203" t="s">
        <v>60</v>
      </c>
      <c r="E203" s="39" t="s">
        <v>3782</v>
      </c>
    </row>
    <row r="204" spans="1:16" ht="12.75">
      <c r="A204" t="s">
        <v>49</v>
      </c>
      <c s="34" t="s">
        <v>197</v>
      </c>
      <c s="34" t="s">
        <v>3783</v>
      </c>
      <c s="35" t="s">
        <v>5</v>
      </c>
      <c s="6" t="s">
        <v>3784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2903</v>
      </c>
      <c>
        <f>(M204*21)/100</f>
      </c>
      <c t="s">
        <v>27</v>
      </c>
    </row>
    <row r="205" spans="1:5" ht="51">
      <c r="A205" s="35" t="s">
        <v>56</v>
      </c>
      <c r="E205" s="39" t="s">
        <v>3785</v>
      </c>
    </row>
    <row r="206" spans="1:5" ht="12.75">
      <c r="A206" s="35" t="s">
        <v>58</v>
      </c>
      <c r="E206" s="40" t="s">
        <v>3786</v>
      </c>
    </row>
    <row r="207" spans="1:5" ht="140.25">
      <c r="A207" t="s">
        <v>60</v>
      </c>
      <c r="E207" s="39" t="s">
        <v>3787</v>
      </c>
    </row>
    <row r="208" spans="1:16" ht="12.75">
      <c r="A208" t="s">
        <v>49</v>
      </c>
      <c s="34" t="s">
        <v>200</v>
      </c>
      <c s="34" t="s">
        <v>3788</v>
      </c>
      <c s="35" t="s">
        <v>5</v>
      </c>
      <c s="6" t="s">
        <v>3784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2903</v>
      </c>
      <c>
        <f>(M208*21)/100</f>
      </c>
      <c t="s">
        <v>27</v>
      </c>
    </row>
    <row r="209" spans="1:5" ht="51">
      <c r="A209" s="35" t="s">
        <v>56</v>
      </c>
      <c r="E209" s="39" t="s">
        <v>3789</v>
      </c>
    </row>
    <row r="210" spans="1:5" ht="12.75">
      <c r="A210" s="35" t="s">
        <v>58</v>
      </c>
      <c r="E210" s="40" t="s">
        <v>3790</v>
      </c>
    </row>
    <row r="211" spans="1:5" ht="153">
      <c r="A211" t="s">
        <v>60</v>
      </c>
      <c r="E211" s="39" t="s">
        <v>3791</v>
      </c>
    </row>
    <row r="212" spans="1:13" ht="12.75">
      <c r="A212" t="s">
        <v>46</v>
      </c>
      <c r="C212" s="31" t="s">
        <v>3792</v>
      </c>
      <c r="E212" s="33" t="s">
        <v>3793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203</v>
      </c>
      <c s="34" t="s">
        <v>3794</v>
      </c>
      <c s="35" t="s">
        <v>5</v>
      </c>
      <c s="6" t="s">
        <v>3795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2903</v>
      </c>
      <c>
        <f>(M213*21)/100</f>
      </c>
      <c t="s">
        <v>27</v>
      </c>
    </row>
    <row r="214" spans="1:5" ht="25.5">
      <c r="A214" s="35" t="s">
        <v>56</v>
      </c>
      <c r="E214" s="39" t="s">
        <v>3796</v>
      </c>
    </row>
    <row r="215" spans="1:5" ht="63.75">
      <c r="A215" s="35" t="s">
        <v>58</v>
      </c>
      <c r="E215" s="40" t="s">
        <v>3797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206</v>
      </c>
      <c s="34" t="s">
        <v>3798</v>
      </c>
      <c s="35" t="s">
        <v>5</v>
      </c>
      <c s="6" t="s">
        <v>3799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2903</v>
      </c>
      <c>
        <f>(M217*21)/100</f>
      </c>
      <c t="s">
        <v>27</v>
      </c>
    </row>
    <row r="218" spans="1:5" ht="25.5">
      <c r="A218" s="35" t="s">
        <v>56</v>
      </c>
      <c r="E218" s="39" t="s">
        <v>3800</v>
      </c>
    </row>
    <row r="219" spans="1:5" ht="76.5">
      <c r="A219" s="35" t="s">
        <v>58</v>
      </c>
      <c r="E219" s="40" t="s">
        <v>3801</v>
      </c>
    </row>
    <row r="220" spans="1:5" ht="25.5">
      <c r="A220" t="s">
        <v>60</v>
      </c>
      <c r="E220" s="39" t="s">
        <v>3802</v>
      </c>
    </row>
    <row r="221" spans="1:16" ht="12.75">
      <c r="A221" t="s">
        <v>49</v>
      </c>
      <c s="34" t="s">
        <v>209</v>
      </c>
      <c s="34" t="s">
        <v>3803</v>
      </c>
      <c s="35" t="s">
        <v>5</v>
      </c>
      <c s="6" t="s">
        <v>3804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1517</v>
      </c>
      <c>
        <f>(M221*21)/100</f>
      </c>
      <c t="s">
        <v>27</v>
      </c>
    </row>
    <row r="222" spans="1:5" ht="25.5">
      <c r="A222" s="35" t="s">
        <v>56</v>
      </c>
      <c r="E222" s="39" t="s">
        <v>3805</v>
      </c>
    </row>
    <row r="223" spans="1:5" ht="38.25">
      <c r="A223" s="35" t="s">
        <v>58</v>
      </c>
      <c r="E223" s="40" t="s">
        <v>3806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212</v>
      </c>
      <c s="34" t="s">
        <v>3807</v>
      </c>
      <c s="35" t="s">
        <v>5</v>
      </c>
      <c s="6" t="s">
        <v>3808</v>
      </c>
      <c s="36" t="s">
        <v>586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1517</v>
      </c>
      <c>
        <f>(M225*21)/100</f>
      </c>
      <c t="s">
        <v>27</v>
      </c>
    </row>
    <row r="226" spans="1:5" ht="25.5">
      <c r="A226" s="35" t="s">
        <v>56</v>
      </c>
      <c r="E226" s="39" t="s">
        <v>3809</v>
      </c>
    </row>
    <row r="227" spans="1:5" ht="408">
      <c r="A227" s="35" t="s">
        <v>58</v>
      </c>
      <c r="E227" s="40" t="s">
        <v>3810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216</v>
      </c>
      <c s="34" t="s">
        <v>3811</v>
      </c>
      <c s="35" t="s">
        <v>5</v>
      </c>
      <c s="6" t="s">
        <v>3812</v>
      </c>
      <c s="36" t="s">
        <v>586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1517</v>
      </c>
      <c>
        <f>(M229*21)/100</f>
      </c>
      <c t="s">
        <v>27</v>
      </c>
    </row>
    <row r="230" spans="1:5" ht="25.5">
      <c r="A230" s="35" t="s">
        <v>56</v>
      </c>
      <c r="E230" s="39" t="s">
        <v>3813</v>
      </c>
    </row>
    <row r="231" spans="1:5" ht="369.75">
      <c r="A231" s="35" t="s">
        <v>58</v>
      </c>
      <c r="E231" s="40" t="s">
        <v>3814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219</v>
      </c>
      <c s="34" t="s">
        <v>3815</v>
      </c>
      <c s="35" t="s">
        <v>5</v>
      </c>
      <c s="6" t="s">
        <v>3816</v>
      </c>
      <c s="36" t="s">
        <v>586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2903</v>
      </c>
      <c>
        <f>(M233*21)/100</f>
      </c>
      <c t="s">
        <v>27</v>
      </c>
    </row>
    <row r="234" spans="1:5" ht="51">
      <c r="A234" s="35" t="s">
        <v>56</v>
      </c>
      <c r="E234" s="39" t="s">
        <v>3817</v>
      </c>
    </row>
    <row r="235" spans="1:5" ht="12.75">
      <c r="A235" s="35" t="s">
        <v>58</v>
      </c>
      <c r="E235" s="40" t="s">
        <v>3750</v>
      </c>
    </row>
    <row r="236" spans="1:5" ht="76.5">
      <c r="A236" t="s">
        <v>60</v>
      </c>
      <c r="E236" s="39" t="s">
        <v>3818</v>
      </c>
    </row>
    <row r="237" spans="1:16" ht="12.75">
      <c r="A237" t="s">
        <v>49</v>
      </c>
      <c s="34" t="s">
        <v>222</v>
      </c>
      <c s="34" t="s">
        <v>3819</v>
      </c>
      <c s="35" t="s">
        <v>5</v>
      </c>
      <c s="6" t="s">
        <v>3820</v>
      </c>
      <c s="36" t="s">
        <v>586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2903</v>
      </c>
      <c>
        <f>(M237*21)/100</f>
      </c>
      <c t="s">
        <v>27</v>
      </c>
    </row>
    <row r="238" spans="1:5" ht="51">
      <c r="A238" s="35" t="s">
        <v>56</v>
      </c>
      <c r="E238" s="39" t="s">
        <v>3821</v>
      </c>
    </row>
    <row r="239" spans="1:5" ht="25.5">
      <c r="A239" s="35" t="s">
        <v>58</v>
      </c>
      <c r="E239" s="40" t="s">
        <v>3822</v>
      </c>
    </row>
    <row r="240" spans="1:5" ht="76.5">
      <c r="A240" t="s">
        <v>60</v>
      </c>
      <c r="E240" s="39" t="s">
        <v>3818</v>
      </c>
    </row>
    <row r="241" spans="1:16" ht="12.75">
      <c r="A241" t="s">
        <v>49</v>
      </c>
      <c s="34" t="s">
        <v>225</v>
      </c>
      <c s="34" t="s">
        <v>3823</v>
      </c>
      <c s="35" t="s">
        <v>5</v>
      </c>
      <c s="6" t="s">
        <v>3824</v>
      </c>
      <c s="36" t="s">
        <v>586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2903</v>
      </c>
      <c>
        <f>(M241*21)/100</f>
      </c>
      <c t="s">
        <v>27</v>
      </c>
    </row>
    <row r="242" spans="1:5" ht="38.25">
      <c r="A242" s="35" t="s">
        <v>56</v>
      </c>
      <c r="E242" s="39" t="s">
        <v>3825</v>
      </c>
    </row>
    <row r="243" spans="1:5" ht="38.25">
      <c r="A243" s="35" t="s">
        <v>58</v>
      </c>
      <c r="E243" s="40" t="s">
        <v>3762</v>
      </c>
    </row>
    <row r="244" spans="1:5" ht="76.5">
      <c r="A244" t="s">
        <v>60</v>
      </c>
      <c r="E244" s="39" t="s">
        <v>3818</v>
      </c>
    </row>
    <row r="245" spans="1:16" ht="12.75">
      <c r="A245" t="s">
        <v>49</v>
      </c>
      <c s="34" t="s">
        <v>228</v>
      </c>
      <c s="34" t="s">
        <v>3826</v>
      </c>
      <c s="35" t="s">
        <v>5</v>
      </c>
      <c s="6" t="s">
        <v>3827</v>
      </c>
      <c s="36" t="s">
        <v>586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2903</v>
      </c>
      <c>
        <f>(M245*21)/100</f>
      </c>
      <c t="s">
        <v>27</v>
      </c>
    </row>
    <row r="246" spans="1:5" ht="38.25">
      <c r="A246" s="35" t="s">
        <v>56</v>
      </c>
      <c r="E246" s="39" t="s">
        <v>3828</v>
      </c>
    </row>
    <row r="247" spans="1:5" ht="12.75">
      <c r="A247" s="35" t="s">
        <v>58</v>
      </c>
      <c r="E247" s="40" t="s">
        <v>3829</v>
      </c>
    </row>
    <row r="248" spans="1:5" ht="114.75">
      <c r="A248" t="s">
        <v>60</v>
      </c>
      <c r="E248" s="39" t="s">
        <v>3830</v>
      </c>
    </row>
    <row r="249" spans="1:16" ht="25.5">
      <c r="A249" t="s">
        <v>49</v>
      </c>
      <c s="34" t="s">
        <v>231</v>
      </c>
      <c s="34" t="s">
        <v>3831</v>
      </c>
      <c s="35" t="s">
        <v>5</v>
      </c>
      <c s="6" t="s">
        <v>3832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1517</v>
      </c>
      <c>
        <f>(M249*21)/100</f>
      </c>
      <c t="s">
        <v>27</v>
      </c>
    </row>
    <row r="250" spans="1:5" ht="12.75">
      <c r="A250" s="35" t="s">
        <v>56</v>
      </c>
      <c r="E250" s="39" t="s">
        <v>3833</v>
      </c>
    </row>
    <row r="251" spans="1:5" ht="25.5">
      <c r="A251" s="35" t="s">
        <v>58</v>
      </c>
      <c r="E251" s="40" t="s">
        <v>3834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234</v>
      </c>
      <c s="34" t="s">
        <v>3835</v>
      </c>
      <c s="35" t="s">
        <v>5</v>
      </c>
      <c s="6" t="s">
        <v>3836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1517</v>
      </c>
      <c>
        <f>(M253*21)/100</f>
      </c>
      <c t="s">
        <v>27</v>
      </c>
    </row>
    <row r="254" spans="1:5" ht="12.75">
      <c r="A254" s="35" t="s">
        <v>56</v>
      </c>
      <c r="E254" s="39" t="s">
        <v>3837</v>
      </c>
    </row>
    <row r="255" spans="1:5" ht="25.5">
      <c r="A255" s="35" t="s">
        <v>58</v>
      </c>
      <c r="E255" s="40" t="s">
        <v>3838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237</v>
      </c>
      <c s="34" t="s">
        <v>3839</v>
      </c>
      <c s="35" t="s">
        <v>5</v>
      </c>
      <c s="6" t="s">
        <v>3840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1517</v>
      </c>
      <c>
        <f>(M257*21)/100</f>
      </c>
      <c t="s">
        <v>27</v>
      </c>
    </row>
    <row r="258" spans="1:5" ht="12.75">
      <c r="A258" s="35" t="s">
        <v>56</v>
      </c>
      <c r="E258" s="39" t="s">
        <v>3841</v>
      </c>
    </row>
    <row r="259" spans="1:5" ht="38.25">
      <c r="A259" s="35" t="s">
        <v>58</v>
      </c>
      <c r="E259" s="40" t="s">
        <v>3842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240</v>
      </c>
      <c s="34" t="s">
        <v>3843</v>
      </c>
      <c s="35" t="s">
        <v>5</v>
      </c>
      <c s="6" t="s">
        <v>3840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1517</v>
      </c>
      <c>
        <f>(M261*21)/100</f>
      </c>
      <c t="s">
        <v>27</v>
      </c>
    </row>
    <row r="262" spans="1:5" ht="12.75">
      <c r="A262" s="35" t="s">
        <v>56</v>
      </c>
      <c r="E262" s="39" t="s">
        <v>3844</v>
      </c>
    </row>
    <row r="263" spans="1:5" ht="38.25">
      <c r="A263" s="35" t="s">
        <v>58</v>
      </c>
      <c r="E263" s="40" t="s">
        <v>3845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243</v>
      </c>
      <c s="34" t="s">
        <v>3846</v>
      </c>
      <c s="35" t="s">
        <v>5</v>
      </c>
      <c s="6" t="s">
        <v>3847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1517</v>
      </c>
      <c>
        <f>(M265*21)/100</f>
      </c>
      <c t="s">
        <v>27</v>
      </c>
    </row>
    <row r="266" spans="1:5" ht="12.75">
      <c r="A266" s="35" t="s">
        <v>56</v>
      </c>
      <c r="E266" s="39" t="s">
        <v>3848</v>
      </c>
    </row>
    <row r="267" spans="1:5" ht="38.25">
      <c r="A267" s="35" t="s">
        <v>58</v>
      </c>
      <c r="E267" s="40" t="s">
        <v>3849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745</v>
      </c>
      <c s="34" t="s">
        <v>3850</v>
      </c>
      <c s="35" t="s">
        <v>5</v>
      </c>
      <c s="6" t="s">
        <v>3847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1517</v>
      </c>
      <c>
        <f>(M269*21)/100</f>
      </c>
      <c t="s">
        <v>27</v>
      </c>
    </row>
    <row r="270" spans="1:5" ht="12.75">
      <c r="A270" s="35" t="s">
        <v>56</v>
      </c>
      <c r="E270" s="39" t="s">
        <v>3851</v>
      </c>
    </row>
    <row r="271" spans="1:5" ht="38.25">
      <c r="A271" s="35" t="s">
        <v>58</v>
      </c>
      <c r="E271" s="40" t="s">
        <v>3852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635</v>
      </c>
      <c s="34" t="s">
        <v>3853</v>
      </c>
      <c s="35" t="s">
        <v>5</v>
      </c>
      <c s="6" t="s">
        <v>3854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1517</v>
      </c>
      <c>
        <f>(M273*21)/100</f>
      </c>
      <c t="s">
        <v>27</v>
      </c>
    </row>
    <row r="274" spans="1:5" ht="25.5">
      <c r="A274" s="35" t="s">
        <v>56</v>
      </c>
      <c r="E274" s="39" t="s">
        <v>3855</v>
      </c>
    </row>
    <row r="275" spans="1:5" ht="51">
      <c r="A275" s="35" t="s">
        <v>58</v>
      </c>
      <c r="E275" s="40" t="s">
        <v>3856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246</v>
      </c>
      <c s="34" t="s">
        <v>1694</v>
      </c>
      <c s="35" t="s">
        <v>5</v>
      </c>
      <c s="6" t="s">
        <v>1695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1517</v>
      </c>
      <c>
        <f>(M277*21)/100</f>
      </c>
      <c t="s">
        <v>27</v>
      </c>
    </row>
    <row r="278" spans="1:5" ht="12.75">
      <c r="A278" s="35" t="s">
        <v>56</v>
      </c>
      <c r="E278" s="39" t="s">
        <v>3857</v>
      </c>
    </row>
    <row r="279" spans="1:5" ht="38.25">
      <c r="A279" s="35" t="s">
        <v>58</v>
      </c>
      <c r="E279" s="40" t="s">
        <v>3858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249</v>
      </c>
      <c s="34" t="s">
        <v>3859</v>
      </c>
      <c s="35" t="s">
        <v>5</v>
      </c>
      <c s="6" t="s">
        <v>3860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1517</v>
      </c>
      <c>
        <f>(M281*21)/100</f>
      </c>
      <c t="s">
        <v>27</v>
      </c>
    </row>
    <row r="282" spans="1:5" ht="12.75">
      <c r="A282" s="35" t="s">
        <v>56</v>
      </c>
      <c r="E282" s="39" t="s">
        <v>3861</v>
      </c>
    </row>
    <row r="283" spans="1:5" ht="38.25">
      <c r="A283" s="35" t="s">
        <v>58</v>
      </c>
      <c r="E283" s="40" t="s">
        <v>3862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1517</v>
      </c>
      <c>
        <f>(M285*21)/100</f>
      </c>
      <c t="s">
        <v>27</v>
      </c>
    </row>
    <row r="286" spans="1:5" ht="12.75">
      <c r="A286" s="35" t="s">
        <v>56</v>
      </c>
      <c r="E286" s="39" t="s">
        <v>3863</v>
      </c>
    </row>
    <row r="287" spans="1:5" ht="38.25">
      <c r="A287" s="35" t="s">
        <v>58</v>
      </c>
      <c r="E287" s="40" t="s">
        <v>3864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255</v>
      </c>
      <c s="34" t="s">
        <v>3865</v>
      </c>
      <c s="35" t="s">
        <v>5</v>
      </c>
      <c s="6" t="s">
        <v>3866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1517</v>
      </c>
      <c>
        <f>(M289*21)/100</f>
      </c>
      <c t="s">
        <v>27</v>
      </c>
    </row>
    <row r="290" spans="1:5" ht="12.75">
      <c r="A290" s="35" t="s">
        <v>56</v>
      </c>
      <c r="E290" s="39" t="s">
        <v>3867</v>
      </c>
    </row>
    <row r="291" spans="1:5" ht="25.5">
      <c r="A291" s="35" t="s">
        <v>58</v>
      </c>
      <c r="E291" s="40" t="s">
        <v>3868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3869</v>
      </c>
      <c s="35" t="s">
        <v>5</v>
      </c>
      <c s="6" t="s">
        <v>3870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1517</v>
      </c>
      <c>
        <f>(M293*21)/100</f>
      </c>
      <c t="s">
        <v>27</v>
      </c>
    </row>
    <row r="294" spans="1:5" ht="12.75">
      <c r="A294" s="35" t="s">
        <v>56</v>
      </c>
      <c r="E294" s="39" t="s">
        <v>3871</v>
      </c>
    </row>
    <row r="295" spans="1:5" ht="25.5">
      <c r="A295" s="35" t="s">
        <v>58</v>
      </c>
      <c r="E295" s="40" t="s">
        <v>3872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3873</v>
      </c>
      <c s="35" t="s">
        <v>5</v>
      </c>
      <c s="6" t="s">
        <v>3874</v>
      </c>
      <c s="36" t="s">
        <v>586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2903</v>
      </c>
      <c>
        <f>(M297*21)/100</f>
      </c>
      <c t="s">
        <v>27</v>
      </c>
    </row>
    <row r="298" spans="1:5" ht="140.25">
      <c r="A298" s="35" t="s">
        <v>56</v>
      </c>
      <c r="E298" s="39" t="s">
        <v>3875</v>
      </c>
    </row>
    <row r="299" spans="1:5" ht="12.75">
      <c r="A299" s="35" t="s">
        <v>58</v>
      </c>
      <c r="E299" s="40" t="s">
        <v>3829</v>
      </c>
    </row>
    <row r="300" spans="1:5" ht="25.5">
      <c r="A300" t="s">
        <v>60</v>
      </c>
      <c r="E300" s="39" t="s">
        <v>3876</v>
      </c>
    </row>
    <row r="301" spans="1:16" ht="12.75">
      <c r="A301" t="s">
        <v>49</v>
      </c>
      <c s="34" t="s">
        <v>264</v>
      </c>
      <c s="34" t="s">
        <v>3877</v>
      </c>
      <c s="35" t="s">
        <v>5</v>
      </c>
      <c s="6" t="s">
        <v>3878</v>
      </c>
      <c s="36" t="s">
        <v>586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1517</v>
      </c>
      <c>
        <f>(M301*21)/100</f>
      </c>
      <c t="s">
        <v>27</v>
      </c>
    </row>
    <row r="302" spans="1:5" ht="38.25">
      <c r="A302" s="35" t="s">
        <v>56</v>
      </c>
      <c r="E302" s="39" t="s">
        <v>3879</v>
      </c>
    </row>
    <row r="303" spans="1:5" ht="12.75">
      <c r="A303" s="35" t="s">
        <v>58</v>
      </c>
      <c r="E303" s="40" t="s">
        <v>3880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267</v>
      </c>
      <c s="34" t="s">
        <v>3881</v>
      </c>
      <c s="35" t="s">
        <v>5</v>
      </c>
      <c s="6" t="s">
        <v>3882</v>
      </c>
      <c s="36" t="s">
        <v>586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2903</v>
      </c>
      <c>
        <f>(M305*21)/100</f>
      </c>
      <c t="s">
        <v>27</v>
      </c>
    </row>
    <row r="306" spans="1:5" ht="38.25">
      <c r="A306" s="35" t="s">
        <v>56</v>
      </c>
      <c r="E306" s="39" t="s">
        <v>3883</v>
      </c>
    </row>
    <row r="307" spans="1:5" ht="12.75">
      <c r="A307" s="35" t="s">
        <v>58</v>
      </c>
      <c r="E307" s="40" t="s">
        <v>3758</v>
      </c>
    </row>
    <row r="308" spans="1:5" ht="63.75">
      <c r="A308" t="s">
        <v>60</v>
      </c>
      <c r="E308" s="39" t="s">
        <v>3884</v>
      </c>
    </row>
    <row r="309" spans="1:16" ht="12.75">
      <c r="A309" t="s">
        <v>49</v>
      </c>
      <c s="34" t="s">
        <v>270</v>
      </c>
      <c s="34" t="s">
        <v>3885</v>
      </c>
      <c s="35" t="s">
        <v>5</v>
      </c>
      <c s="6" t="s">
        <v>3886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2903</v>
      </c>
      <c>
        <f>(M309*21)/100</f>
      </c>
      <c t="s">
        <v>27</v>
      </c>
    </row>
    <row r="310" spans="1:5" ht="114.75">
      <c r="A310" s="35" t="s">
        <v>56</v>
      </c>
      <c r="E310" s="39" t="s">
        <v>3887</v>
      </c>
    </row>
    <row r="311" spans="1:5" ht="89.25">
      <c r="A311" s="35" t="s">
        <v>58</v>
      </c>
      <c r="E311" s="40" t="s">
        <v>3888</v>
      </c>
    </row>
    <row r="312" spans="1:5" ht="63.75">
      <c r="A312" t="s">
        <v>60</v>
      </c>
      <c r="E312" s="39" t="s">
        <v>3884</v>
      </c>
    </row>
    <row r="313" spans="1:16" ht="12.75">
      <c r="A313" t="s">
        <v>49</v>
      </c>
      <c s="34" t="s">
        <v>273</v>
      </c>
      <c s="34" t="s">
        <v>3889</v>
      </c>
      <c s="35" t="s">
        <v>5</v>
      </c>
      <c s="6" t="s">
        <v>3886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2903</v>
      </c>
      <c>
        <f>(M313*21)/100</f>
      </c>
      <c t="s">
        <v>27</v>
      </c>
    </row>
    <row r="314" spans="1:5" ht="114.75">
      <c r="A314" s="35" t="s">
        <v>56</v>
      </c>
      <c r="E314" s="39" t="s">
        <v>3890</v>
      </c>
    </row>
    <row r="315" spans="1:5" ht="89.25">
      <c r="A315" s="35" t="s">
        <v>58</v>
      </c>
      <c r="E315" s="40" t="s">
        <v>3891</v>
      </c>
    </row>
    <row r="316" spans="1:5" ht="63.75">
      <c r="A316" t="s">
        <v>60</v>
      </c>
      <c r="E316" s="39" t="s">
        <v>3884</v>
      </c>
    </row>
    <row r="317" spans="1:16" ht="12.75">
      <c r="A317" t="s">
        <v>49</v>
      </c>
      <c s="34" t="s">
        <v>276</v>
      </c>
      <c s="34" t="s">
        <v>3892</v>
      </c>
      <c s="35" t="s">
        <v>5</v>
      </c>
      <c s="6" t="s">
        <v>3893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2903</v>
      </c>
      <c>
        <f>(M317*21)/100</f>
      </c>
      <c t="s">
        <v>27</v>
      </c>
    </row>
    <row r="318" spans="1:5" ht="51">
      <c r="A318" s="35" t="s">
        <v>56</v>
      </c>
      <c r="E318" s="39" t="s">
        <v>3894</v>
      </c>
    </row>
    <row r="319" spans="1:5" ht="12.75">
      <c r="A319" s="35" t="s">
        <v>58</v>
      </c>
      <c r="E319" s="40" t="s">
        <v>3895</v>
      </c>
    </row>
    <row r="320" spans="1:5" ht="63.75">
      <c r="A320" t="s">
        <v>60</v>
      </c>
      <c r="E320" s="39" t="s">
        <v>3896</v>
      </c>
    </row>
    <row r="321" spans="1:16" ht="12.75">
      <c r="A321" t="s">
        <v>49</v>
      </c>
      <c s="34" t="s">
        <v>279</v>
      </c>
      <c s="34" t="s">
        <v>3897</v>
      </c>
      <c s="35" t="s">
        <v>5</v>
      </c>
      <c s="6" t="s">
        <v>3898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2903</v>
      </c>
      <c>
        <f>(M321*21)/100</f>
      </c>
      <c t="s">
        <v>27</v>
      </c>
    </row>
    <row r="322" spans="1:5" ht="51">
      <c r="A322" s="35" t="s">
        <v>56</v>
      </c>
      <c r="E322" s="39" t="s">
        <v>3899</v>
      </c>
    </row>
    <row r="323" spans="1:5" ht="12.75">
      <c r="A323" s="35" t="s">
        <v>58</v>
      </c>
      <c r="E323" s="40" t="s">
        <v>3900</v>
      </c>
    </row>
    <row r="324" spans="1:5" ht="63.75">
      <c r="A324" t="s">
        <v>60</v>
      </c>
      <c r="E324" s="39" t="s">
        <v>3896</v>
      </c>
    </row>
    <row r="325" spans="1:16" ht="12.75">
      <c r="A325" t="s">
        <v>49</v>
      </c>
      <c s="34" t="s">
        <v>282</v>
      </c>
      <c s="34" t="s">
        <v>3901</v>
      </c>
      <c s="35" t="s">
        <v>5</v>
      </c>
      <c s="6" t="s">
        <v>3902</v>
      </c>
      <c s="36" t="s">
        <v>586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2903</v>
      </c>
      <c>
        <f>(M325*21)/100</f>
      </c>
      <c t="s">
        <v>27</v>
      </c>
    </row>
    <row r="326" spans="1:5" ht="114.75">
      <c r="A326" s="35" t="s">
        <v>56</v>
      </c>
      <c r="E326" s="39" t="s">
        <v>3903</v>
      </c>
    </row>
    <row r="327" spans="1:5" ht="51">
      <c r="A327" s="35" t="s">
        <v>58</v>
      </c>
      <c r="E327" s="40" t="s">
        <v>3904</v>
      </c>
    </row>
    <row r="328" spans="1:5" ht="51">
      <c r="A328" t="s">
        <v>60</v>
      </c>
      <c r="E328" s="39" t="s">
        <v>3905</v>
      </c>
    </row>
    <row r="329" spans="1:16" ht="12.75">
      <c r="A329" t="s">
        <v>49</v>
      </c>
      <c s="34" t="s">
        <v>285</v>
      </c>
      <c s="34" t="s">
        <v>3906</v>
      </c>
      <c s="35" t="s">
        <v>5</v>
      </c>
      <c s="6" t="s">
        <v>3907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2903</v>
      </c>
      <c>
        <f>(M329*21)/100</f>
      </c>
      <c t="s">
        <v>27</v>
      </c>
    </row>
    <row r="330" spans="1:5" ht="127.5">
      <c r="A330" s="35" t="s">
        <v>56</v>
      </c>
      <c r="E330" s="39" t="s">
        <v>3908</v>
      </c>
    </row>
    <row r="331" spans="1:5" ht="51">
      <c r="A331" s="35" t="s">
        <v>58</v>
      </c>
      <c r="E331" s="40" t="s">
        <v>3909</v>
      </c>
    </row>
    <row r="332" spans="1:5" ht="51">
      <c r="A332" t="s">
        <v>60</v>
      </c>
      <c r="E332" s="39" t="s">
        <v>3905</v>
      </c>
    </row>
    <row r="333" spans="1:16" ht="12.75">
      <c r="A333" t="s">
        <v>49</v>
      </c>
      <c s="34" t="s">
        <v>289</v>
      </c>
      <c s="34" t="s">
        <v>3910</v>
      </c>
      <c s="35" t="s">
        <v>5</v>
      </c>
      <c s="6" t="s">
        <v>3911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2903</v>
      </c>
      <c>
        <f>(M333*21)/100</f>
      </c>
      <c t="s">
        <v>27</v>
      </c>
    </row>
    <row r="334" spans="1:5" ht="89.25">
      <c r="A334" s="35" t="s">
        <v>56</v>
      </c>
      <c r="E334" s="39" t="s">
        <v>3912</v>
      </c>
    </row>
    <row r="335" spans="1:5" ht="51">
      <c r="A335" s="35" t="s">
        <v>58</v>
      </c>
      <c r="E335" s="40" t="s">
        <v>3909</v>
      </c>
    </row>
    <row r="336" spans="1:5" ht="51">
      <c r="A336" t="s">
        <v>60</v>
      </c>
      <c r="E336" s="39" t="s">
        <v>3905</v>
      </c>
    </row>
    <row r="337" spans="1:16" ht="12.75">
      <c r="A337" t="s">
        <v>49</v>
      </c>
      <c s="34" t="s">
        <v>293</v>
      </c>
      <c s="34" t="s">
        <v>3913</v>
      </c>
      <c s="35" t="s">
        <v>5</v>
      </c>
      <c s="6" t="s">
        <v>3914</v>
      </c>
      <c s="36" t="s">
        <v>586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2903</v>
      </c>
      <c>
        <f>(M337*21)/100</f>
      </c>
      <c t="s">
        <v>27</v>
      </c>
    </row>
    <row r="338" spans="1:5" ht="102">
      <c r="A338" s="35" t="s">
        <v>56</v>
      </c>
      <c r="E338" s="39" t="s">
        <v>3915</v>
      </c>
    </row>
    <row r="339" spans="1:5" ht="12.75">
      <c r="A339" s="35" t="s">
        <v>58</v>
      </c>
      <c r="E339" s="40" t="s">
        <v>3916</v>
      </c>
    </row>
    <row r="340" spans="1:5" ht="51">
      <c r="A340" t="s">
        <v>60</v>
      </c>
      <c r="E340" s="39" t="s">
        <v>3905</v>
      </c>
    </row>
    <row r="341" spans="1:16" ht="12.75">
      <c r="A341" t="s">
        <v>49</v>
      </c>
      <c s="34" t="s">
        <v>296</v>
      </c>
      <c s="34" t="s">
        <v>3917</v>
      </c>
      <c s="35" t="s">
        <v>5</v>
      </c>
      <c s="6" t="s">
        <v>3918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2903</v>
      </c>
      <c>
        <f>(M341*21)/100</f>
      </c>
      <c t="s">
        <v>27</v>
      </c>
    </row>
    <row r="342" spans="1:5" ht="38.25">
      <c r="A342" s="35" t="s">
        <v>56</v>
      </c>
      <c r="E342" s="39" t="s">
        <v>3919</v>
      </c>
    </row>
    <row r="343" spans="1:5" ht="12.75">
      <c r="A343" s="35" t="s">
        <v>58</v>
      </c>
      <c r="E343" s="40" t="s">
        <v>3920</v>
      </c>
    </row>
    <row r="344" spans="1:5" ht="51">
      <c r="A344" t="s">
        <v>60</v>
      </c>
      <c r="E344" s="39" t="s">
        <v>3921</v>
      </c>
    </row>
    <row r="345" spans="1:16" ht="12.75">
      <c r="A345" t="s">
        <v>49</v>
      </c>
      <c s="34" t="s">
        <v>299</v>
      </c>
      <c s="34" t="s">
        <v>3922</v>
      </c>
      <c s="35" t="s">
        <v>5</v>
      </c>
      <c s="6" t="s">
        <v>3923</v>
      </c>
      <c s="36" t="s">
        <v>586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2903</v>
      </c>
      <c>
        <f>(M345*21)/100</f>
      </c>
      <c t="s">
        <v>27</v>
      </c>
    </row>
    <row r="346" spans="1:5" ht="12.75">
      <c r="A346" s="35" t="s">
        <v>56</v>
      </c>
      <c r="E346" s="39" t="s">
        <v>3924</v>
      </c>
    </row>
    <row r="347" spans="1:5" ht="38.25">
      <c r="A347" s="35" t="s">
        <v>58</v>
      </c>
      <c r="E347" s="40" t="s">
        <v>3925</v>
      </c>
    </row>
    <row r="348" spans="1:5" ht="63.75">
      <c r="A348" t="s">
        <v>60</v>
      </c>
      <c r="E348" s="39" t="s">
        <v>3926</v>
      </c>
    </row>
    <row r="349" spans="1:16" ht="12.75">
      <c r="A349" t="s">
        <v>49</v>
      </c>
      <c s="34" t="s">
        <v>302</v>
      </c>
      <c s="34" t="s">
        <v>3927</v>
      </c>
      <c s="35" t="s">
        <v>5</v>
      </c>
      <c s="6" t="s">
        <v>3928</v>
      </c>
      <c s="36" t="s">
        <v>586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1517</v>
      </c>
      <c>
        <f>(M349*21)/100</f>
      </c>
      <c t="s">
        <v>27</v>
      </c>
    </row>
    <row r="350" spans="1:5" ht="25.5">
      <c r="A350" s="35" t="s">
        <v>56</v>
      </c>
      <c r="E350" s="39" t="s">
        <v>3929</v>
      </c>
    </row>
    <row r="351" spans="1:5" ht="38.25">
      <c r="A351" s="35" t="s">
        <v>58</v>
      </c>
      <c r="E351" s="40" t="s">
        <v>3930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3931</v>
      </c>
      <c s="35" t="s">
        <v>5</v>
      </c>
      <c s="6" t="s">
        <v>3932</v>
      </c>
      <c s="36" t="s">
        <v>586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2903</v>
      </c>
      <c>
        <f>(M353*21)/100</f>
      </c>
      <c t="s">
        <v>27</v>
      </c>
    </row>
    <row r="354" spans="1:5" ht="25.5">
      <c r="A354" s="35" t="s">
        <v>56</v>
      </c>
      <c r="E354" s="39" t="s">
        <v>3933</v>
      </c>
    </row>
    <row r="355" spans="1:5" ht="63.75">
      <c r="A355" s="35" t="s">
        <v>58</v>
      </c>
      <c r="E355" s="40" t="s">
        <v>3934</v>
      </c>
    </row>
    <row r="356" spans="1:5" ht="51">
      <c r="A356" t="s">
        <v>60</v>
      </c>
      <c r="E356" s="39" t="s">
        <v>3935</v>
      </c>
    </row>
    <row r="357" spans="1:16" ht="12.75">
      <c r="A357" t="s">
        <v>49</v>
      </c>
      <c s="34" t="s">
        <v>308</v>
      </c>
      <c s="34" t="s">
        <v>3936</v>
      </c>
      <c s="35" t="s">
        <v>5</v>
      </c>
      <c s="6" t="s">
        <v>3937</v>
      </c>
      <c s="36" t="s">
        <v>586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2903</v>
      </c>
      <c>
        <f>(M357*21)/100</f>
      </c>
      <c t="s">
        <v>27</v>
      </c>
    </row>
    <row r="358" spans="1:5" ht="25.5">
      <c r="A358" s="35" t="s">
        <v>56</v>
      </c>
      <c r="E358" s="39" t="s">
        <v>3938</v>
      </c>
    </row>
    <row r="359" spans="1:5" ht="51">
      <c r="A359" s="35" t="s">
        <v>58</v>
      </c>
      <c r="E359" s="40" t="s">
        <v>3939</v>
      </c>
    </row>
    <row r="360" spans="1:5" ht="51">
      <c r="A360" t="s">
        <v>60</v>
      </c>
      <c r="E360" s="39" t="s">
        <v>3935</v>
      </c>
    </row>
    <row r="361" spans="1:16" ht="12.75">
      <c r="A361" t="s">
        <v>49</v>
      </c>
      <c s="34" t="s">
        <v>311</v>
      </c>
      <c s="34" t="s">
        <v>3940</v>
      </c>
      <c s="35" t="s">
        <v>5</v>
      </c>
      <c s="6" t="s">
        <v>3941</v>
      </c>
      <c s="36" t="s">
        <v>586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1517</v>
      </c>
      <c>
        <f>(M361*21)/100</f>
      </c>
      <c t="s">
        <v>27</v>
      </c>
    </row>
    <row r="362" spans="1:5" ht="25.5">
      <c r="A362" s="35" t="s">
        <v>56</v>
      </c>
      <c r="E362" s="39" t="s">
        <v>3942</v>
      </c>
    </row>
    <row r="363" spans="1:5" ht="25.5">
      <c r="A363" s="35" t="s">
        <v>58</v>
      </c>
      <c r="E363" s="40" t="s">
        <v>3943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3944</v>
      </c>
      <c r="E365" s="33" t="s">
        <v>3945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315</v>
      </c>
      <c s="34" t="s">
        <v>3946</v>
      </c>
      <c s="35" t="s">
        <v>5</v>
      </c>
      <c s="6" t="s">
        <v>3947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2903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3948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318</v>
      </c>
      <c s="34" t="s">
        <v>3949</v>
      </c>
      <c s="35" t="s">
        <v>5</v>
      </c>
      <c s="6" t="s">
        <v>3950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2903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142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321</v>
      </c>
      <c s="34" t="s">
        <v>3951</v>
      </c>
      <c s="35" t="s">
        <v>5</v>
      </c>
      <c s="6" t="s">
        <v>3952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2903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173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324</v>
      </c>
      <c s="34" t="s">
        <v>3953</v>
      </c>
      <c s="35" t="s">
        <v>5</v>
      </c>
      <c s="6" t="s">
        <v>3954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2903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173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327</v>
      </c>
      <c s="34" t="s">
        <v>3955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649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3957</v>
      </c>
    </row>
    <row r="385" spans="1:5" ht="12.75">
      <c r="A385" t="s">
        <v>60</v>
      </c>
      <c r="E385" s="39" t="s">
        <v>3958</v>
      </c>
    </row>
    <row r="386" spans="1:13" ht="12.75">
      <c r="A386" t="s">
        <v>46</v>
      </c>
      <c r="C386" s="31" t="s">
        <v>3959</v>
      </c>
      <c r="E386" s="33" t="s">
        <v>3960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331</v>
      </c>
      <c s="34" t="s">
        <v>3961</v>
      </c>
      <c s="35" t="s">
        <v>5</v>
      </c>
      <c s="6" t="s">
        <v>3962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2903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3963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334</v>
      </c>
      <c s="34" t="s">
        <v>3964</v>
      </c>
      <c s="35" t="s">
        <v>5</v>
      </c>
      <c s="6" t="s">
        <v>3965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2903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634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338</v>
      </c>
      <c s="34" t="s">
        <v>3966</v>
      </c>
      <c s="35" t="s">
        <v>5</v>
      </c>
      <c s="6" t="s">
        <v>3967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2903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419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341</v>
      </c>
      <c s="34" t="s">
        <v>3968</v>
      </c>
      <c s="35" t="s">
        <v>5</v>
      </c>
      <c s="6" t="s">
        <v>3969</v>
      </c>
      <c s="36" t="s">
        <v>586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2903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3970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344</v>
      </c>
      <c s="34" t="s">
        <v>3971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3957</v>
      </c>
    </row>
    <row r="406" spans="1:5" ht="12.75">
      <c r="A406" t="s">
        <v>60</v>
      </c>
      <c r="E406" s="39" t="s">
        <v>3972</v>
      </c>
    </row>
    <row r="407" spans="1:13" ht="12.75">
      <c r="A407" t="s">
        <v>46</v>
      </c>
      <c r="C407" s="31" t="s">
        <v>3973</v>
      </c>
      <c r="E407" s="33" t="s">
        <v>3974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347</v>
      </c>
      <c s="34" t="s">
        <v>3975</v>
      </c>
      <c s="35" t="s">
        <v>5</v>
      </c>
      <c s="6" t="s">
        <v>3976</v>
      </c>
      <c s="36" t="s">
        <v>405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2903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350</v>
      </c>
      <c s="34" t="s">
        <v>3977</v>
      </c>
      <c s="35" t="s">
        <v>5</v>
      </c>
      <c s="6" t="s">
        <v>3978</v>
      </c>
      <c s="36" t="s">
        <v>405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2903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745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3979</v>
      </c>
      <c r="E416" s="33" t="s">
        <v>3980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353</v>
      </c>
      <c s="34" t="s">
        <v>3981</v>
      </c>
      <c s="35" t="s">
        <v>5</v>
      </c>
      <c s="6" t="s">
        <v>3982</v>
      </c>
      <c s="36" t="s">
        <v>2721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458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356</v>
      </c>
      <c s="34" t="s">
        <v>3983</v>
      </c>
      <c s="35" t="s">
        <v>5</v>
      </c>
      <c s="6" t="s">
        <v>3984</v>
      </c>
      <c s="36" t="s">
        <v>405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289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3985</v>
      </c>
      <c r="E425" s="33" t="s">
        <v>3040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359</v>
      </c>
      <c s="34" t="s">
        <v>3986</v>
      </c>
      <c s="35" t="s">
        <v>5</v>
      </c>
      <c s="6" t="s">
        <v>3987</v>
      </c>
      <c s="36" t="s">
        <v>3988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2903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362</v>
      </c>
      <c s="34" t="s">
        <v>954</v>
      </c>
      <c s="35" t="s">
        <v>123</v>
      </c>
      <c s="6" t="s">
        <v>3989</v>
      </c>
      <c s="36" t="s">
        <v>956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649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3990</v>
      </c>
      <c r="E434" s="33" t="s">
        <v>3991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365</v>
      </c>
      <c s="34" t="s">
        <v>3992</v>
      </c>
      <c s="35" t="s">
        <v>5</v>
      </c>
      <c s="6" t="s">
        <v>3993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1517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3994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368</v>
      </c>
      <c s="34" t="s">
        <v>1361</v>
      </c>
      <c s="35" t="s">
        <v>5</v>
      </c>
      <c s="6" t="s">
        <v>1362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1517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3995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371</v>
      </c>
      <c s="34" t="s">
        <v>3996</v>
      </c>
      <c s="35" t="s">
        <v>5</v>
      </c>
      <c s="6" t="s">
        <v>3997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1517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3998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374</v>
      </c>
      <c s="34" t="s">
        <v>3999</v>
      </c>
      <c s="35" t="s">
        <v>5</v>
      </c>
      <c s="6" t="s">
        <v>4000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1517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4001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377</v>
      </c>
      <c s="34" t="s">
        <v>4002</v>
      </c>
      <c s="35" t="s">
        <v>5</v>
      </c>
      <c s="6" t="s">
        <v>4003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1517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4004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381</v>
      </c>
      <c s="34" t="s">
        <v>4005</v>
      </c>
      <c s="35" t="s">
        <v>5</v>
      </c>
      <c s="6" t="s">
        <v>4006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1517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4007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384</v>
      </c>
      <c s="34" t="s">
        <v>4008</v>
      </c>
      <c s="35" t="s">
        <v>5</v>
      </c>
      <c s="6" t="s">
        <v>4009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2903</v>
      </c>
      <c>
        <f>(M459*21)/100</f>
      </c>
      <c t="s">
        <v>27</v>
      </c>
    </row>
    <row r="460" spans="1:5" ht="12.75">
      <c r="A460" s="35" t="s">
        <v>56</v>
      </c>
      <c r="E460" s="39" t="s">
        <v>4010</v>
      </c>
    </row>
    <row r="461" spans="1:5" ht="12.75">
      <c r="A461" s="35" t="s">
        <v>58</v>
      </c>
      <c r="E461" s="40" t="s">
        <v>4011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387</v>
      </c>
      <c s="34" t="s">
        <v>4012</v>
      </c>
      <c s="35" t="s">
        <v>5</v>
      </c>
      <c s="6" t="s">
        <v>4013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1517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4014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390</v>
      </c>
      <c s="34" t="s">
        <v>1345</v>
      </c>
      <c s="35" t="s">
        <v>5</v>
      </c>
      <c s="6" t="s">
        <v>1346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1517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4015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393</v>
      </c>
      <c s="34" t="s">
        <v>2242</v>
      </c>
      <c s="35" t="s">
        <v>5</v>
      </c>
      <c s="6" t="s">
        <v>2243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1517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4016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396</v>
      </c>
      <c s="34" t="s">
        <v>1350</v>
      </c>
      <c s="35" t="s">
        <v>5</v>
      </c>
      <c s="6" t="s">
        <v>1351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1517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4017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399</v>
      </c>
      <c s="34" t="s">
        <v>4018</v>
      </c>
      <c s="35" t="s">
        <v>5</v>
      </c>
      <c s="6" t="s">
        <v>4019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1517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4020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1517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4021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406</v>
      </c>
      <c s="34" t="s">
        <v>1742</v>
      </c>
      <c s="35" t="s">
        <v>5</v>
      </c>
      <c s="6" t="s">
        <v>1743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1517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4022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409</v>
      </c>
      <c s="34" t="s">
        <v>4023</v>
      </c>
      <c s="35" t="s">
        <v>5</v>
      </c>
      <c s="6" t="s">
        <v>4024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1517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4025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412</v>
      </c>
      <c s="34" t="s">
        <v>2606</v>
      </c>
      <c s="35" t="s">
        <v>5</v>
      </c>
      <c s="6" t="s">
        <v>2607</v>
      </c>
      <c s="36" t="s">
        <v>405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1517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4026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415</v>
      </c>
      <c s="34" t="s">
        <v>2609</v>
      </c>
      <c s="35" t="s">
        <v>5</v>
      </c>
      <c s="6" t="s">
        <v>2610</v>
      </c>
      <c s="36" t="s">
        <v>405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1517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4027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419</v>
      </c>
      <c s="34" t="s">
        <v>2612</v>
      </c>
      <c s="35" t="s">
        <v>5</v>
      </c>
      <c s="6" t="s">
        <v>2613</v>
      </c>
      <c s="36" t="s">
        <v>405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1517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4028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420</v>
      </c>
      <c s="34" t="s">
        <v>4029</v>
      </c>
      <c s="35" t="s">
        <v>5</v>
      </c>
      <c s="6" t="s">
        <v>4030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1517</v>
      </c>
      <c>
        <f>(M507*21)/100</f>
      </c>
      <c t="s">
        <v>27</v>
      </c>
    </row>
    <row r="508" spans="1:5" ht="12.75">
      <c r="A508" s="35" t="s">
        <v>56</v>
      </c>
      <c r="E508" s="39" t="s">
        <v>4031</v>
      </c>
    </row>
    <row r="509" spans="1:5" ht="25.5">
      <c r="A509" s="35" t="s">
        <v>58</v>
      </c>
      <c r="E509" s="40" t="s">
        <v>4032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421</v>
      </c>
      <c s="34" t="s">
        <v>4033</v>
      </c>
      <c s="35" t="s">
        <v>50</v>
      </c>
      <c s="6" t="s">
        <v>4034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649</v>
      </c>
      <c>
        <f>(M511*21)/100</f>
      </c>
      <c t="s">
        <v>27</v>
      </c>
    </row>
    <row r="512" spans="1:5" ht="12.75">
      <c r="A512" s="35" t="s">
        <v>56</v>
      </c>
      <c r="E512" s="39" t="s">
        <v>4035</v>
      </c>
    </row>
    <row r="513" spans="1:5" ht="12.75">
      <c r="A513" s="35" t="s">
        <v>58</v>
      </c>
      <c r="E513" s="40" t="s">
        <v>4036</v>
      </c>
    </row>
    <row r="514" spans="1:5" ht="12.75">
      <c r="A514" t="s">
        <v>60</v>
      </c>
      <c r="E514" s="39" t="s">
        <v>4037</v>
      </c>
    </row>
    <row r="515" spans="1:16" ht="12.75">
      <c r="A515" t="s">
        <v>49</v>
      </c>
      <c s="34" t="s">
        <v>422</v>
      </c>
      <c s="34" t="s">
        <v>4038</v>
      </c>
      <c s="35" t="s">
        <v>5</v>
      </c>
      <c s="6" t="s">
        <v>4039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2903</v>
      </c>
      <c>
        <f>(M515*21)/100</f>
      </c>
      <c t="s">
        <v>27</v>
      </c>
    </row>
    <row r="516" spans="1:5" ht="12.75">
      <c r="A516" s="35" t="s">
        <v>56</v>
      </c>
      <c r="E516" s="39" t="s">
        <v>4040</v>
      </c>
    </row>
    <row r="517" spans="1:5" ht="12.75">
      <c r="A517" s="35" t="s">
        <v>58</v>
      </c>
      <c r="E517" s="40" t="s">
        <v>4041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4042</v>
      </c>
      <c r="E519" s="33" t="s">
        <v>4043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424</v>
      </c>
      <c s="34" t="s">
        <v>4044</v>
      </c>
      <c s="35" t="s">
        <v>5</v>
      </c>
      <c s="6" t="s">
        <v>4045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1517</v>
      </c>
      <c>
        <f>(M520*21)/100</f>
      </c>
      <c t="s">
        <v>27</v>
      </c>
    </row>
    <row r="521" spans="1:5" ht="12.75">
      <c r="A521" s="35" t="s">
        <v>56</v>
      </c>
      <c r="E521" s="39" t="s">
        <v>4046</v>
      </c>
    </row>
    <row r="522" spans="1:5" ht="25.5">
      <c r="A522" s="35" t="s">
        <v>58</v>
      </c>
      <c r="E522" s="40" t="s">
        <v>4047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426</v>
      </c>
      <c s="34" t="s">
        <v>4048</v>
      </c>
      <c s="35" t="s">
        <v>5</v>
      </c>
      <c s="6" t="s">
        <v>4049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1517</v>
      </c>
      <c>
        <f>(M524*21)/100</f>
      </c>
      <c t="s">
        <v>27</v>
      </c>
    </row>
    <row r="525" spans="1:5" ht="12.75">
      <c r="A525" s="35" t="s">
        <v>56</v>
      </c>
      <c r="E525" s="39" t="s">
        <v>4046</v>
      </c>
    </row>
    <row r="526" spans="1:5" ht="38.25">
      <c r="A526" s="35" t="s">
        <v>58</v>
      </c>
      <c r="E526" s="40" t="s">
        <v>4050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427</v>
      </c>
      <c s="34" t="s">
        <v>4051</v>
      </c>
      <c s="35" t="s">
        <v>5</v>
      </c>
      <c s="6" t="s">
        <v>4052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1517</v>
      </c>
      <c>
        <f>(M528*21)/100</f>
      </c>
      <c t="s">
        <v>27</v>
      </c>
    </row>
    <row r="529" spans="1:5" ht="12.75">
      <c r="A529" s="35" t="s">
        <v>56</v>
      </c>
      <c r="E529" s="39" t="s">
        <v>4053</v>
      </c>
    </row>
    <row r="530" spans="1:5" ht="76.5">
      <c r="A530" s="35" t="s">
        <v>58</v>
      </c>
      <c r="E530" s="40" t="s">
        <v>4054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428</v>
      </c>
      <c s="34" t="s">
        <v>4055</v>
      </c>
      <c s="35" t="s">
        <v>5</v>
      </c>
      <c s="6" t="s">
        <v>4056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1517</v>
      </c>
      <c>
        <f>(M532*21)/100</f>
      </c>
      <c t="s">
        <v>27</v>
      </c>
    </row>
    <row r="533" spans="1:5" ht="12.75">
      <c r="A533" s="35" t="s">
        <v>56</v>
      </c>
      <c r="E533" s="39" t="s">
        <v>4046</v>
      </c>
    </row>
    <row r="534" spans="1:5" ht="25.5">
      <c r="A534" s="35" t="s">
        <v>58</v>
      </c>
      <c r="E534" s="40" t="s">
        <v>4057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4058</v>
      </c>
      <c r="E536" s="33" t="s">
        <v>3212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429</v>
      </c>
      <c s="34" t="s">
        <v>4059</v>
      </c>
      <c s="35" t="s">
        <v>5</v>
      </c>
      <c s="6" t="s">
        <v>4060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2903</v>
      </c>
      <c>
        <f>(M537*21)/100</f>
      </c>
      <c t="s">
        <v>27</v>
      </c>
    </row>
    <row r="538" spans="1:5" ht="127.5">
      <c r="A538" s="35" t="s">
        <v>56</v>
      </c>
      <c r="E538" s="39" t="s">
        <v>4061</v>
      </c>
    </row>
    <row r="539" spans="1:5" ht="12.75">
      <c r="A539" s="35" t="s">
        <v>58</v>
      </c>
      <c r="E539" s="40" t="s">
        <v>4062</v>
      </c>
    </row>
    <row r="540" spans="1:5" ht="51">
      <c r="A540" t="s">
        <v>60</v>
      </c>
      <c r="E540" s="39" t="s">
        <v>4063</v>
      </c>
    </row>
    <row r="541" spans="1:16" ht="25.5">
      <c r="A541" t="s">
        <v>49</v>
      </c>
      <c s="34" t="s">
        <v>430</v>
      </c>
      <c s="34" t="s">
        <v>4064</v>
      </c>
      <c s="35" t="s">
        <v>5</v>
      </c>
      <c s="6" t="s">
        <v>4060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2903</v>
      </c>
      <c>
        <f>(M541*21)/100</f>
      </c>
      <c t="s">
        <v>27</v>
      </c>
    </row>
    <row r="542" spans="1:5" ht="153">
      <c r="A542" s="35" t="s">
        <v>56</v>
      </c>
      <c r="E542" s="39" t="s">
        <v>4065</v>
      </c>
    </row>
    <row r="543" spans="1:5" ht="51">
      <c r="A543" s="35" t="s">
        <v>58</v>
      </c>
      <c r="E543" s="40" t="s">
        <v>4066</v>
      </c>
    </row>
    <row r="544" spans="1:5" ht="51">
      <c r="A544" t="s">
        <v>60</v>
      </c>
      <c r="E544" s="39" t="s">
        <v>4063</v>
      </c>
    </row>
    <row r="545" spans="1:16" ht="25.5">
      <c r="A545" t="s">
        <v>49</v>
      </c>
      <c s="34" t="s">
        <v>431</v>
      </c>
      <c s="34" t="s">
        <v>4067</v>
      </c>
      <c s="35" t="s">
        <v>5</v>
      </c>
      <c s="6" t="s">
        <v>4068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2903</v>
      </c>
      <c>
        <f>(M545*21)/100</f>
      </c>
      <c t="s">
        <v>27</v>
      </c>
    </row>
    <row r="546" spans="1:5" ht="191.25">
      <c r="A546" s="35" t="s">
        <v>56</v>
      </c>
      <c r="E546" s="39" t="s">
        <v>4069</v>
      </c>
    </row>
    <row r="547" spans="1:5" ht="12.75">
      <c r="A547" s="35" t="s">
        <v>58</v>
      </c>
      <c r="E547" s="40" t="s">
        <v>4070</v>
      </c>
    </row>
    <row r="548" spans="1:5" ht="51">
      <c r="A548" t="s">
        <v>60</v>
      </c>
      <c r="E548" s="39" t="s">
        <v>4071</v>
      </c>
    </row>
    <row r="549" spans="1:16" ht="25.5">
      <c r="A549" t="s">
        <v>49</v>
      </c>
      <c s="34" t="s">
        <v>433</v>
      </c>
      <c s="34" t="s">
        <v>4072</v>
      </c>
      <c s="35" t="s">
        <v>5</v>
      </c>
      <c s="6" t="s">
        <v>4068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2903</v>
      </c>
      <c>
        <f>(M549*21)/100</f>
      </c>
      <c t="s">
        <v>27</v>
      </c>
    </row>
    <row r="550" spans="1:5" ht="204">
      <c r="A550" s="35" t="s">
        <v>56</v>
      </c>
      <c r="E550" s="39" t="s">
        <v>4073</v>
      </c>
    </row>
    <row r="551" spans="1:5" ht="12.75">
      <c r="A551" s="35" t="s">
        <v>58</v>
      </c>
      <c r="E551" s="40" t="s">
        <v>4074</v>
      </c>
    </row>
    <row r="552" spans="1:5" ht="51">
      <c r="A552" t="s">
        <v>60</v>
      </c>
      <c r="E552" s="39" t="s">
        <v>4071</v>
      </c>
    </row>
    <row r="553" spans="1:16" ht="25.5">
      <c r="A553" t="s">
        <v>49</v>
      </c>
      <c s="34" t="s">
        <v>437</v>
      </c>
      <c s="34" t="s">
        <v>4075</v>
      </c>
      <c s="35" t="s">
        <v>5</v>
      </c>
      <c s="6" t="s">
        <v>4068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2903</v>
      </c>
      <c>
        <f>(M553*21)/100</f>
      </c>
      <c t="s">
        <v>27</v>
      </c>
    </row>
    <row r="554" spans="1:5" ht="140.25">
      <c r="A554" s="35" t="s">
        <v>56</v>
      </c>
      <c r="E554" s="39" t="s">
        <v>4076</v>
      </c>
    </row>
    <row r="555" spans="1:5" ht="12.75">
      <c r="A555" s="35" t="s">
        <v>58</v>
      </c>
      <c r="E555" s="40" t="s">
        <v>4077</v>
      </c>
    </row>
    <row r="556" spans="1:5" ht="51">
      <c r="A556" t="s">
        <v>60</v>
      </c>
      <c r="E556" s="39" t="s">
        <v>4071</v>
      </c>
    </row>
    <row r="557" spans="1:16" ht="25.5">
      <c r="A557" t="s">
        <v>49</v>
      </c>
      <c s="34" t="s">
        <v>438</v>
      </c>
      <c s="34" t="s">
        <v>4078</v>
      </c>
      <c s="35" t="s">
        <v>5</v>
      </c>
      <c s="6" t="s">
        <v>4068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2903</v>
      </c>
      <c>
        <f>(M557*21)/100</f>
      </c>
      <c t="s">
        <v>27</v>
      </c>
    </row>
    <row r="558" spans="1:5" ht="165.75">
      <c r="A558" s="35" t="s">
        <v>56</v>
      </c>
      <c r="E558" s="39" t="s">
        <v>4079</v>
      </c>
    </row>
    <row r="559" spans="1:5" ht="12.75">
      <c r="A559" s="35" t="s">
        <v>58</v>
      </c>
      <c r="E559" s="40" t="s">
        <v>4080</v>
      </c>
    </row>
    <row r="560" spans="1:5" ht="51">
      <c r="A560" t="s">
        <v>60</v>
      </c>
      <c r="E560" s="39" t="s">
        <v>4071</v>
      </c>
    </row>
    <row r="561" spans="1:16" ht="25.5">
      <c r="A561" t="s">
        <v>49</v>
      </c>
      <c s="34" t="s">
        <v>915</v>
      </c>
      <c s="34" t="s">
        <v>4081</v>
      </c>
      <c s="35" t="s">
        <v>5</v>
      </c>
      <c s="6" t="s">
        <v>4068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2903</v>
      </c>
      <c>
        <f>(M561*21)/100</f>
      </c>
      <c t="s">
        <v>27</v>
      </c>
    </row>
    <row r="562" spans="1:5" ht="165.75">
      <c r="A562" s="35" t="s">
        <v>56</v>
      </c>
      <c r="E562" s="39" t="s">
        <v>4082</v>
      </c>
    </row>
    <row r="563" spans="1:5" ht="12.75">
      <c r="A563" s="35" t="s">
        <v>58</v>
      </c>
      <c r="E563" s="40" t="s">
        <v>4083</v>
      </c>
    </row>
    <row r="564" spans="1:5" ht="51">
      <c r="A564" t="s">
        <v>60</v>
      </c>
      <c r="E564" s="39" t="s">
        <v>4071</v>
      </c>
    </row>
    <row r="565" spans="1:16" ht="12.75">
      <c r="A565" t="s">
        <v>49</v>
      </c>
      <c s="34" t="s">
        <v>920</v>
      </c>
      <c s="34" t="s">
        <v>4084</v>
      </c>
      <c s="35" t="s">
        <v>5</v>
      </c>
      <c s="6" t="s">
        <v>4085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1517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924</v>
      </c>
      <c s="34" t="s">
        <v>4086</v>
      </c>
      <c s="35" t="s">
        <v>5</v>
      </c>
      <c s="6" t="s">
        <v>4087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1517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928</v>
      </c>
      <c s="34" t="s">
        <v>4088</v>
      </c>
      <c s="35" t="s">
        <v>5</v>
      </c>
      <c s="6" t="s">
        <v>4089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1517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933</v>
      </c>
      <c s="34" t="s">
        <v>4090</v>
      </c>
      <c s="35" t="s">
        <v>5</v>
      </c>
      <c s="6" t="s">
        <v>4091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2903</v>
      </c>
      <c>
        <f>(M577*21)/100</f>
      </c>
      <c t="s">
        <v>27</v>
      </c>
    </row>
    <row r="578" spans="1:5" ht="51">
      <c r="A578" s="35" t="s">
        <v>56</v>
      </c>
      <c r="E578" s="39" t="s">
        <v>4092</v>
      </c>
    </row>
    <row r="579" spans="1:5" ht="12.75">
      <c r="A579" s="35" t="s">
        <v>58</v>
      </c>
      <c r="E579" s="40" t="s">
        <v>4093</v>
      </c>
    </row>
    <row r="580" spans="1:5" ht="76.5">
      <c r="A580" t="s">
        <v>60</v>
      </c>
      <c r="E580" s="39" t="s">
        <v>4094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4097</v>
      </c>
      <c r="E8" s="30" t="s">
        <v>4096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4098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4099</v>
      </c>
      <c s="35" t="s">
        <v>4100</v>
      </c>
      <c s="6" t="s">
        <v>4101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4102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4103</v>
      </c>
      <c r="E18" s="33" t="s">
        <v>3611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4104</v>
      </c>
      <c s="35" t="s">
        <v>5</v>
      </c>
      <c s="6" t="s">
        <v>3613</v>
      </c>
      <c s="36" t="s">
        <v>956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2903</v>
      </c>
      <c>
        <f>(M19*21)/100</f>
      </c>
      <c t="s">
        <v>27</v>
      </c>
    </row>
    <row r="20" spans="1:5" ht="25.5">
      <c r="A20" s="35" t="s">
        <v>56</v>
      </c>
      <c r="E20" s="39" t="s">
        <v>3100</v>
      </c>
    </row>
    <row r="21" spans="1:5" ht="12.75">
      <c r="A21" s="35" t="s">
        <v>58</v>
      </c>
      <c r="E21" s="40" t="s">
        <v>3614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4105</v>
      </c>
      <c s="35" t="s">
        <v>5</v>
      </c>
      <c s="6" t="s">
        <v>3616</v>
      </c>
      <c s="36" t="s">
        <v>956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2903</v>
      </c>
      <c>
        <f>(M23*21)/100</f>
      </c>
      <c t="s">
        <v>27</v>
      </c>
    </row>
    <row r="24" spans="1:5" ht="38.25">
      <c r="A24" s="35" t="s">
        <v>56</v>
      </c>
      <c r="E24" s="39" t="s">
        <v>3101</v>
      </c>
    </row>
    <row r="25" spans="1:5" ht="12.75">
      <c r="A25" s="35" t="s">
        <v>58</v>
      </c>
      <c r="E25" s="40" t="s">
        <v>3614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4106</v>
      </c>
      <c s="35" t="s">
        <v>5</v>
      </c>
      <c s="6" t="s">
        <v>3618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2903</v>
      </c>
      <c>
        <f>(M27*21)/100</f>
      </c>
      <c t="s">
        <v>27</v>
      </c>
    </row>
    <row r="28" spans="1:5" ht="12.75">
      <c r="A28" s="35" t="s">
        <v>56</v>
      </c>
      <c r="E28" s="39" t="s">
        <v>3619</v>
      </c>
    </row>
    <row r="29" spans="1:5" ht="38.25">
      <c r="A29" s="35" t="s">
        <v>58</v>
      </c>
      <c r="E29" s="40" t="s">
        <v>4107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4108</v>
      </c>
      <c s="35" t="s">
        <v>5</v>
      </c>
      <c s="6" t="s">
        <v>3622</v>
      </c>
      <c s="36" t="s">
        <v>956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2903</v>
      </c>
      <c>
        <f>(M31*21)/100</f>
      </c>
      <c t="s">
        <v>27</v>
      </c>
    </row>
    <row r="32" spans="1:5" ht="25.5">
      <c r="A32" s="35" t="s">
        <v>56</v>
      </c>
      <c r="E32" s="39" t="s">
        <v>3623</v>
      </c>
    </row>
    <row r="33" spans="1:5" ht="38.25">
      <c r="A33" s="35" t="s">
        <v>58</v>
      </c>
      <c r="E33" s="40" t="s">
        <v>4109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4110</v>
      </c>
      <c s="35" t="s">
        <v>5</v>
      </c>
      <c s="6" t="s">
        <v>3626</v>
      </c>
      <c s="36" t="s">
        <v>956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2903</v>
      </c>
      <c>
        <f>(M35*21)/100</f>
      </c>
      <c t="s">
        <v>27</v>
      </c>
    </row>
    <row r="36" spans="1:5" ht="12.75">
      <c r="A36" s="35" t="s">
        <v>56</v>
      </c>
      <c r="E36" s="39" t="s">
        <v>3627</v>
      </c>
    </row>
    <row r="37" spans="1:5" ht="38.25">
      <c r="A37" s="35" t="s">
        <v>58</v>
      </c>
      <c r="E37" s="40" t="s">
        <v>4109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4111</v>
      </c>
      <c s="35" t="s">
        <v>5</v>
      </c>
      <c s="6" t="s">
        <v>3629</v>
      </c>
      <c s="36" t="s">
        <v>956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2903</v>
      </c>
      <c>
        <f>(M39*21)/100</f>
      </c>
      <c t="s">
        <v>27</v>
      </c>
    </row>
    <row r="40" spans="1:5" ht="25.5">
      <c r="A40" s="35" t="s">
        <v>56</v>
      </c>
      <c r="E40" s="39" t="s">
        <v>3630</v>
      </c>
    </row>
    <row r="41" spans="1:5" ht="38.25">
      <c r="A41" s="35" t="s">
        <v>58</v>
      </c>
      <c r="E41" s="40" t="s">
        <v>4109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4112</v>
      </c>
      <c s="35" t="s">
        <v>5</v>
      </c>
      <c s="6" t="s">
        <v>3633</v>
      </c>
      <c s="36" t="s">
        <v>956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2903</v>
      </c>
      <c>
        <f>(M43*21)/100</f>
      </c>
      <c t="s">
        <v>27</v>
      </c>
    </row>
    <row r="44" spans="1:5" ht="25.5">
      <c r="A44" s="35" t="s">
        <v>56</v>
      </c>
      <c r="E44" s="39" t="s">
        <v>3634</v>
      </c>
    </row>
    <row r="45" spans="1:5" ht="38.25">
      <c r="A45" s="35" t="s">
        <v>58</v>
      </c>
      <c r="E45" s="40" t="s">
        <v>4113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4114</v>
      </c>
      <c r="E47" s="33" t="s">
        <v>2936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3640</v>
      </c>
      <c s="35" t="s">
        <v>5</v>
      </c>
      <c s="6" t="s">
        <v>3641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1517</v>
      </c>
      <c>
        <f>(M48*21)/100</f>
      </c>
      <c t="s">
        <v>27</v>
      </c>
    </row>
    <row r="49" spans="1:5" ht="12.75">
      <c r="A49" s="35" t="s">
        <v>56</v>
      </c>
      <c r="E49" s="39" t="s">
        <v>4115</v>
      </c>
    </row>
    <row r="50" spans="1:5" ht="38.25">
      <c r="A50" s="35" t="s">
        <v>58</v>
      </c>
      <c r="E50" s="40" t="s">
        <v>4116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3644</v>
      </c>
      <c s="35" t="s">
        <v>5</v>
      </c>
      <c s="6" t="s">
        <v>3645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1517</v>
      </c>
      <c>
        <f>(M52*21)/100</f>
      </c>
      <c t="s">
        <v>27</v>
      </c>
    </row>
    <row r="53" spans="1:5" ht="12.75">
      <c r="A53" s="35" t="s">
        <v>56</v>
      </c>
      <c r="E53" s="39" t="s">
        <v>4115</v>
      </c>
    </row>
    <row r="54" spans="1:5" ht="38.25">
      <c r="A54" s="35" t="s">
        <v>58</v>
      </c>
      <c r="E54" s="40" t="s">
        <v>4117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1517</v>
      </c>
      <c>
        <f>(M56*21)/100</f>
      </c>
      <c t="s">
        <v>27</v>
      </c>
    </row>
    <row r="57" spans="1:5" ht="12.75">
      <c r="A57" s="35" t="s">
        <v>56</v>
      </c>
      <c r="E57" s="39" t="s">
        <v>4115</v>
      </c>
    </row>
    <row r="58" spans="1:5" ht="63.75">
      <c r="A58" s="35" t="s">
        <v>58</v>
      </c>
      <c r="E58" s="40" t="s">
        <v>4118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4119</v>
      </c>
      <c r="E60" s="33" t="s">
        <v>3279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3649</v>
      </c>
      <c s="35" t="s">
        <v>5</v>
      </c>
      <c s="6" t="s">
        <v>3650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4115</v>
      </c>
    </row>
    <row r="63" spans="1:5" ht="25.5">
      <c r="A63" s="35" t="s">
        <v>58</v>
      </c>
      <c r="E63" s="40" t="s">
        <v>4120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3653</v>
      </c>
      <c s="35" t="s">
        <v>5</v>
      </c>
      <c s="6" t="s">
        <v>3654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4121</v>
      </c>
    </row>
    <row r="67" spans="1:5" ht="25.5">
      <c r="A67" s="35" t="s">
        <v>58</v>
      </c>
      <c r="E67" s="40" t="s">
        <v>4122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3656</v>
      </c>
      <c s="35" t="s">
        <v>5</v>
      </c>
      <c s="6" t="s">
        <v>3657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4121</v>
      </c>
    </row>
    <row r="71" spans="1:5" ht="12.75">
      <c r="A71" s="35" t="s">
        <v>58</v>
      </c>
      <c r="E71" s="40" t="s">
        <v>4123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117</v>
      </c>
      <c s="34" t="s">
        <v>3659</v>
      </c>
      <c s="35" t="s">
        <v>5</v>
      </c>
      <c s="6" t="s">
        <v>3660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4115</v>
      </c>
    </row>
    <row r="75" spans="1:5" ht="25.5">
      <c r="A75" s="35" t="s">
        <v>58</v>
      </c>
      <c r="E75" s="40" t="s">
        <v>4124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3662</v>
      </c>
      <c s="35" t="s">
        <v>5</v>
      </c>
      <c s="6" t="s">
        <v>3663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4125</v>
      </c>
    </row>
    <row r="79" spans="1:5" ht="25.5">
      <c r="A79" s="35" t="s">
        <v>58</v>
      </c>
      <c r="E79" s="40" t="s">
        <v>4126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123</v>
      </c>
      <c s="34" t="s">
        <v>3666</v>
      </c>
      <c s="35" t="s">
        <v>5</v>
      </c>
      <c s="6" t="s">
        <v>3667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4127</v>
      </c>
    </row>
    <row r="83" spans="1:5" ht="25.5">
      <c r="A83" s="35" t="s">
        <v>58</v>
      </c>
      <c r="E83" s="40" t="s">
        <v>4128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4129</v>
      </c>
      <c r="E85" s="33" t="s">
        <v>3675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127</v>
      </c>
      <c s="34" t="s">
        <v>4130</v>
      </c>
      <c s="35" t="s">
        <v>5</v>
      </c>
      <c s="6" t="s">
        <v>4131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4132</v>
      </c>
    </row>
    <row r="88" spans="1:5" ht="51">
      <c r="A88" s="35" t="s">
        <v>58</v>
      </c>
      <c r="E88" s="40" t="s">
        <v>4133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3695</v>
      </c>
      <c s="35" t="s">
        <v>5</v>
      </c>
      <c s="6" t="s">
        <v>3696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4134</v>
      </c>
    </row>
    <row r="92" spans="1:5" ht="25.5">
      <c r="A92" s="35" t="s">
        <v>58</v>
      </c>
      <c r="E92" s="40" t="s">
        <v>4135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4136</v>
      </c>
      <c r="E94" s="33" t="s">
        <v>3699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133</v>
      </c>
      <c s="34" t="s">
        <v>4137</v>
      </c>
      <c s="35" t="s">
        <v>5</v>
      </c>
      <c s="6" t="s">
        <v>4138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2903</v>
      </c>
      <c>
        <f>(M95*21)/100</f>
      </c>
      <c t="s">
        <v>27</v>
      </c>
    </row>
    <row r="96" spans="1:5" ht="12.75">
      <c r="A96" s="35" t="s">
        <v>56</v>
      </c>
      <c r="E96" s="39" t="s">
        <v>4139</v>
      </c>
    </row>
    <row r="97" spans="1:5" ht="12.75">
      <c r="A97" s="35" t="s">
        <v>58</v>
      </c>
      <c r="E97" s="40" t="s">
        <v>4140</v>
      </c>
    </row>
    <row r="98" spans="1:5" ht="318.75">
      <c r="A98" t="s">
        <v>60</v>
      </c>
      <c r="E98" s="39" t="s">
        <v>4141</v>
      </c>
    </row>
    <row r="99" spans="1:16" ht="12.75">
      <c r="A99" t="s">
        <v>49</v>
      </c>
      <c s="34" t="s">
        <v>136</v>
      </c>
      <c s="34" t="s">
        <v>4142</v>
      </c>
      <c s="35" t="s">
        <v>5</v>
      </c>
      <c s="6" t="s">
        <v>4143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2903</v>
      </c>
      <c>
        <f>(M99*21)/100</f>
      </c>
      <c t="s">
        <v>27</v>
      </c>
    </row>
    <row r="100" spans="1:5" ht="12.75">
      <c r="A100" s="35" t="s">
        <v>56</v>
      </c>
      <c r="E100" s="39" t="s">
        <v>4139</v>
      </c>
    </row>
    <row r="101" spans="1:5" ht="12.75">
      <c r="A101" s="35" t="s">
        <v>58</v>
      </c>
      <c r="E101" s="40" t="s">
        <v>4144</v>
      </c>
    </row>
    <row r="102" spans="1:5" ht="318.75">
      <c r="A102" t="s">
        <v>60</v>
      </c>
      <c r="E102" s="39" t="s">
        <v>4145</v>
      </c>
    </row>
    <row r="103" spans="1:16" ht="12.75">
      <c r="A103" t="s">
        <v>49</v>
      </c>
      <c s="34" t="s">
        <v>139</v>
      </c>
      <c s="34" t="s">
        <v>3712</v>
      </c>
      <c s="35" t="s">
        <v>5</v>
      </c>
      <c s="6" t="s">
        <v>3713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4146</v>
      </c>
    </row>
    <row r="105" spans="1:5" ht="12.75">
      <c r="A105" s="35" t="s">
        <v>58</v>
      </c>
      <c r="E105" s="40" t="s">
        <v>4147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3716</v>
      </c>
      <c s="35" t="s">
        <v>5</v>
      </c>
      <c s="6" t="s">
        <v>3717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4146</v>
      </c>
    </row>
    <row r="109" spans="1:5" ht="12.75">
      <c r="A109" s="35" t="s">
        <v>58</v>
      </c>
      <c r="E109" s="40" t="s">
        <v>4148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147</v>
      </c>
      <c s="34" t="s">
        <v>4149</v>
      </c>
      <c s="35" t="s">
        <v>5</v>
      </c>
      <c s="6" t="s">
        <v>4150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4146</v>
      </c>
    </row>
    <row r="113" spans="1:5" ht="12.75">
      <c r="A113" s="35" t="s">
        <v>58</v>
      </c>
      <c r="E113" s="40" t="s">
        <v>4151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151</v>
      </c>
      <c s="34" t="s">
        <v>3301</v>
      </c>
      <c s="35" t="s">
        <v>5</v>
      </c>
      <c s="6" t="s">
        <v>3302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4125</v>
      </c>
    </row>
    <row r="117" spans="1:5" ht="25.5">
      <c r="A117" s="35" t="s">
        <v>58</v>
      </c>
      <c r="E117" s="40" t="s">
        <v>4152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4153</v>
      </c>
      <c r="E119" s="33" t="s">
        <v>3102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155</v>
      </c>
      <c s="34" t="s">
        <v>4154</v>
      </c>
      <c s="35" t="s">
        <v>5</v>
      </c>
      <c s="6" t="s">
        <v>4155</v>
      </c>
      <c s="36" t="s">
        <v>586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2903</v>
      </c>
      <c>
        <f>(M120*21)/100</f>
      </c>
      <c t="s">
        <v>27</v>
      </c>
    </row>
    <row r="121" spans="1:5" ht="63.75">
      <c r="A121" s="35" t="s">
        <v>56</v>
      </c>
      <c r="E121" s="39" t="s">
        <v>4156</v>
      </c>
    </row>
    <row r="122" spans="1:5" ht="25.5">
      <c r="A122" s="35" t="s">
        <v>58</v>
      </c>
      <c r="E122" s="40" t="s">
        <v>4157</v>
      </c>
    </row>
    <row r="123" spans="1:5" ht="63.75">
      <c r="A123" t="s">
        <v>60</v>
      </c>
      <c r="E123" s="39" t="s">
        <v>4158</v>
      </c>
    </row>
    <row r="124" spans="1:13" ht="12.75">
      <c r="A124" t="s">
        <v>46</v>
      </c>
      <c r="C124" s="31" t="s">
        <v>4159</v>
      </c>
      <c r="E124" s="33" t="s">
        <v>3793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158</v>
      </c>
      <c s="34" t="s">
        <v>3794</v>
      </c>
      <c s="35" t="s">
        <v>5</v>
      </c>
      <c s="6" t="s">
        <v>3795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649</v>
      </c>
      <c>
        <f>(M125*21)/100</f>
      </c>
      <c t="s">
        <v>27</v>
      </c>
    </row>
    <row r="126" spans="1:5" ht="25.5">
      <c r="A126" s="35" t="s">
        <v>56</v>
      </c>
      <c r="E126" s="39" t="s">
        <v>3796</v>
      </c>
    </row>
    <row r="127" spans="1:5" ht="63.75">
      <c r="A127" s="35" t="s">
        <v>58</v>
      </c>
      <c r="E127" s="40" t="s">
        <v>4160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161</v>
      </c>
      <c s="34" t="s">
        <v>3798</v>
      </c>
      <c s="35" t="s">
        <v>5</v>
      </c>
      <c s="6" t="s">
        <v>3799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25.5">
      <c r="A130" s="35" t="s">
        <v>56</v>
      </c>
      <c r="E130" s="39" t="s">
        <v>3800</v>
      </c>
    </row>
    <row r="131" spans="1:5" ht="25.5">
      <c r="A131" s="35" t="s">
        <v>58</v>
      </c>
      <c r="E131" s="40" t="s">
        <v>4161</v>
      </c>
    </row>
    <row r="132" spans="1:5" ht="25.5">
      <c r="A132" t="s">
        <v>60</v>
      </c>
      <c r="E132" s="39" t="s">
        <v>3802</v>
      </c>
    </row>
    <row r="133" spans="1:16" ht="12.75">
      <c r="A133" t="s">
        <v>49</v>
      </c>
      <c s="34" t="s">
        <v>652</v>
      </c>
      <c s="34" t="s">
        <v>3803</v>
      </c>
      <c s="35" t="s">
        <v>5</v>
      </c>
      <c s="6" t="s">
        <v>3804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1517</v>
      </c>
      <c>
        <f>(M133*21)/100</f>
      </c>
      <c t="s">
        <v>27</v>
      </c>
    </row>
    <row r="134" spans="1:5" ht="12.75">
      <c r="A134" s="35" t="s">
        <v>56</v>
      </c>
      <c r="E134" s="39" t="s">
        <v>4162</v>
      </c>
    </row>
    <row r="135" spans="1:5" ht="38.25">
      <c r="A135" s="35" t="s">
        <v>58</v>
      </c>
      <c r="E135" s="40" t="s">
        <v>4163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656</v>
      </c>
      <c s="34" t="s">
        <v>4164</v>
      </c>
      <c s="35" t="s">
        <v>5</v>
      </c>
      <c s="6" t="s">
        <v>4165</v>
      </c>
      <c s="36" t="s">
        <v>586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2903</v>
      </c>
      <c>
        <f>(M137*21)/100</f>
      </c>
      <c t="s">
        <v>27</v>
      </c>
    </row>
    <row r="138" spans="1:5" ht="12.75">
      <c r="A138" s="35" t="s">
        <v>56</v>
      </c>
      <c r="E138" s="39" t="s">
        <v>4139</v>
      </c>
    </row>
    <row r="139" spans="1:5" ht="25.5">
      <c r="A139" s="35" t="s">
        <v>58</v>
      </c>
      <c r="E139" s="40" t="s">
        <v>4166</v>
      </c>
    </row>
    <row r="140" spans="1:5" ht="165.75">
      <c r="A140" t="s">
        <v>60</v>
      </c>
      <c r="E140" s="39" t="s">
        <v>4167</v>
      </c>
    </row>
    <row r="141" spans="1:16" ht="12.75">
      <c r="A141" t="s">
        <v>49</v>
      </c>
      <c s="34" t="s">
        <v>660</v>
      </c>
      <c s="34" t="s">
        <v>4168</v>
      </c>
      <c s="35" t="s">
        <v>5</v>
      </c>
      <c s="6" t="s">
        <v>4169</v>
      </c>
      <c s="36" t="s">
        <v>586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1517</v>
      </c>
      <c>
        <f>(M141*21)/100</f>
      </c>
      <c t="s">
        <v>27</v>
      </c>
    </row>
    <row r="142" spans="1:5" ht="12.75">
      <c r="A142" s="35" t="s">
        <v>56</v>
      </c>
      <c r="E142" s="39" t="s">
        <v>4139</v>
      </c>
    </row>
    <row r="143" spans="1:5" ht="25.5">
      <c r="A143" s="35" t="s">
        <v>58</v>
      </c>
      <c r="E143" s="40" t="s">
        <v>4170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4171</v>
      </c>
      <c s="35" t="s">
        <v>5</v>
      </c>
      <c s="6" t="s">
        <v>4172</v>
      </c>
      <c s="36" t="s">
        <v>586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40.25">
      <c r="A146" s="35" t="s">
        <v>56</v>
      </c>
      <c r="E146" s="39" t="s">
        <v>4173</v>
      </c>
    </row>
    <row r="147" spans="1:5" ht="38.25">
      <c r="A147" s="35" t="s">
        <v>58</v>
      </c>
      <c r="E147" s="40" t="s">
        <v>4174</v>
      </c>
    </row>
    <row r="148" spans="1:5" ht="204">
      <c r="A148" t="s">
        <v>60</v>
      </c>
      <c r="E148" s="39" t="s">
        <v>4175</v>
      </c>
    </row>
    <row r="149" spans="1:16" ht="12.75">
      <c r="A149" t="s">
        <v>49</v>
      </c>
      <c s="34" t="s">
        <v>634</v>
      </c>
      <c s="34" t="s">
        <v>3835</v>
      </c>
      <c s="35" t="s">
        <v>5</v>
      </c>
      <c s="6" t="s">
        <v>3836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3837</v>
      </c>
    </row>
    <row r="151" spans="1:5" ht="25.5">
      <c r="A151" s="35" t="s">
        <v>58</v>
      </c>
      <c r="E151" s="40" t="s">
        <v>4176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670</v>
      </c>
      <c s="34" t="s">
        <v>4177</v>
      </c>
      <c s="35" t="s">
        <v>5</v>
      </c>
      <c s="6" t="s">
        <v>3840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4178</v>
      </c>
    </row>
    <row r="155" spans="1:5" ht="25.5">
      <c r="A155" s="35" t="s">
        <v>58</v>
      </c>
      <c r="E155" s="40" t="s">
        <v>4179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673</v>
      </c>
      <c s="34" t="s">
        <v>3853</v>
      </c>
      <c s="35" t="s">
        <v>5</v>
      </c>
      <c s="6" t="s">
        <v>3854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3855</v>
      </c>
    </row>
    <row r="159" spans="1:5" ht="38.25">
      <c r="A159" s="35" t="s">
        <v>58</v>
      </c>
      <c r="E159" s="40" t="s">
        <v>4180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164</v>
      </c>
      <c s="34" t="s">
        <v>1694</v>
      </c>
      <c s="35" t="s">
        <v>5</v>
      </c>
      <c s="6" t="s">
        <v>1695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3857</v>
      </c>
    </row>
    <row r="163" spans="1:5" ht="25.5">
      <c r="A163" s="35" t="s">
        <v>58</v>
      </c>
      <c r="E163" s="40" t="s">
        <v>4181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2242</v>
      </c>
      <c s="35" t="s">
        <v>5</v>
      </c>
      <c s="6" t="s">
        <v>2243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3863</v>
      </c>
    </row>
    <row r="167" spans="1:5" ht="38.25">
      <c r="A167" s="35" t="s">
        <v>58</v>
      </c>
      <c r="E167" s="40" t="s">
        <v>4182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170</v>
      </c>
      <c s="34" t="s">
        <v>3865</v>
      </c>
      <c s="35" t="s">
        <v>5</v>
      </c>
      <c s="6" t="s">
        <v>3866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3867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4042</v>
      </c>
      <c r="E173" s="33" t="s">
        <v>4043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173</v>
      </c>
      <c s="34" t="s">
        <v>4051</v>
      </c>
      <c s="35" t="s">
        <v>5</v>
      </c>
      <c s="6" t="s">
        <v>4052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1517</v>
      </c>
      <c>
        <f>(M174*21)/100</f>
      </c>
      <c t="s">
        <v>27</v>
      </c>
    </row>
    <row r="175" spans="1:5" ht="25.5">
      <c r="A175" s="35" t="s">
        <v>56</v>
      </c>
      <c r="E175" s="39" t="s">
        <v>4183</v>
      </c>
    </row>
    <row r="176" spans="1:5" ht="25.5">
      <c r="A176" s="35" t="s">
        <v>58</v>
      </c>
      <c r="E176" s="40" t="s">
        <v>4184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176</v>
      </c>
      <c s="34" t="s">
        <v>4185</v>
      </c>
      <c s="35" t="s">
        <v>5</v>
      </c>
      <c s="6" t="s">
        <v>4186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1517</v>
      </c>
      <c>
        <f>(M178*21)/100</f>
      </c>
      <c t="s">
        <v>27</v>
      </c>
    </row>
    <row r="179" spans="1:5" ht="51">
      <c r="A179" s="35" t="s">
        <v>56</v>
      </c>
      <c r="E179" s="39" t="s">
        <v>4187</v>
      </c>
    </row>
    <row r="180" spans="1:5" ht="25.5">
      <c r="A180" s="35" t="s">
        <v>58</v>
      </c>
      <c r="E180" s="40" t="s">
        <v>4188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179</v>
      </c>
      <c s="34" t="s">
        <v>4189</v>
      </c>
      <c s="35" t="s">
        <v>5</v>
      </c>
      <c s="6" t="s">
        <v>4190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1517</v>
      </c>
      <c>
        <f>(M182*21)/100</f>
      </c>
      <c t="s">
        <v>27</v>
      </c>
    </row>
    <row r="183" spans="1:5" ht="12.75">
      <c r="A183" s="35" t="s">
        <v>56</v>
      </c>
      <c r="E183" s="39" t="s">
        <v>4146</v>
      </c>
    </row>
    <row r="184" spans="1:5" ht="25.5">
      <c r="A184" s="35" t="s">
        <v>58</v>
      </c>
      <c r="E184" s="40" t="s">
        <v>4191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182</v>
      </c>
      <c s="34" t="s">
        <v>4192</v>
      </c>
      <c s="35" t="s">
        <v>5</v>
      </c>
      <c s="6" t="s">
        <v>4193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4139</v>
      </c>
    </row>
    <row r="188" spans="1:5" ht="12.75">
      <c r="A188" s="35" t="s">
        <v>58</v>
      </c>
      <c r="E188" s="40" t="s">
        <v>4194</v>
      </c>
    </row>
    <row r="189" spans="1:5" ht="38.25">
      <c r="A189" t="s">
        <v>60</v>
      </c>
      <c r="E189" s="39" t="s">
        <v>4195</v>
      </c>
    </row>
    <row r="190" spans="1:13" ht="12.75">
      <c r="A190" t="s">
        <v>46</v>
      </c>
      <c r="C190" s="31" t="s">
        <v>4058</v>
      </c>
      <c r="E190" s="33" t="s">
        <v>3212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185</v>
      </c>
      <c s="34" t="s">
        <v>4196</v>
      </c>
      <c s="35" t="s">
        <v>5</v>
      </c>
      <c s="6" t="s">
        <v>4197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2903</v>
      </c>
      <c>
        <f>(M191*21)/100</f>
      </c>
      <c t="s">
        <v>27</v>
      </c>
    </row>
    <row r="192" spans="1:5" ht="102">
      <c r="A192" s="35" t="s">
        <v>56</v>
      </c>
      <c r="E192" s="39" t="s">
        <v>4198</v>
      </c>
    </row>
    <row r="193" spans="1:5" ht="12.75">
      <c r="A193" s="35" t="s">
        <v>58</v>
      </c>
      <c r="E193" s="40" t="s">
        <v>4199</v>
      </c>
    </row>
    <row r="194" spans="1:5" ht="51">
      <c r="A194" t="s">
        <v>60</v>
      </c>
      <c r="E194" s="39" t="s">
        <v>4063</v>
      </c>
    </row>
    <row r="195" spans="1:16" ht="12.75">
      <c r="A195" t="s">
        <v>49</v>
      </c>
      <c s="34" t="s">
        <v>188</v>
      </c>
      <c s="34" t="s">
        <v>4200</v>
      </c>
      <c s="35" t="s">
        <v>5</v>
      </c>
      <c s="6" t="s">
        <v>4201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14.75">
      <c r="A196" s="35" t="s">
        <v>56</v>
      </c>
      <c r="E196" s="39" t="s">
        <v>4202</v>
      </c>
    </row>
    <row r="197" spans="1:5" ht="25.5">
      <c r="A197" s="35" t="s">
        <v>58</v>
      </c>
      <c r="E197" s="40" t="s">
        <v>4203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191</v>
      </c>
      <c s="34" t="s">
        <v>4204</v>
      </c>
      <c s="35" t="s">
        <v>5</v>
      </c>
      <c s="6" t="s">
        <v>4201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76.5">
      <c r="A200" s="35" t="s">
        <v>56</v>
      </c>
      <c r="E200" s="39" t="s">
        <v>4205</v>
      </c>
    </row>
    <row r="201" spans="1:5" ht="25.5">
      <c r="A201" s="35" t="s">
        <v>58</v>
      </c>
      <c r="E201" s="40" t="s">
        <v>4203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194</v>
      </c>
      <c s="34" t="s">
        <v>4206</v>
      </c>
      <c s="35" t="s">
        <v>5</v>
      </c>
      <c s="6" t="s">
        <v>4068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2903</v>
      </c>
      <c>
        <f>(M203*21)/100</f>
      </c>
      <c t="s">
        <v>27</v>
      </c>
    </row>
    <row r="204" spans="1:5" ht="153">
      <c r="A204" s="35" t="s">
        <v>56</v>
      </c>
      <c r="E204" s="39" t="s">
        <v>4207</v>
      </c>
    </row>
    <row r="205" spans="1:5" ht="25.5">
      <c r="A205" s="35" t="s">
        <v>58</v>
      </c>
      <c r="E205" s="40" t="s">
        <v>4208</v>
      </c>
    </row>
    <row r="206" spans="1:5" ht="51">
      <c r="A206" t="s">
        <v>60</v>
      </c>
      <c r="E206" s="39" t="s">
        <v>4071</v>
      </c>
    </row>
    <row r="207" spans="1:16" ht="12.75">
      <c r="A207" t="s">
        <v>49</v>
      </c>
      <c s="34" t="s">
        <v>197</v>
      </c>
      <c s="34" t="s">
        <v>4209</v>
      </c>
      <c s="35" t="s">
        <v>5</v>
      </c>
      <c s="6" t="s">
        <v>4210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3638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200</v>
      </c>
      <c s="34" t="s">
        <v>4211</v>
      </c>
      <c s="35" t="s">
        <v>5</v>
      </c>
      <c s="6" t="s">
        <v>4212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3638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203</v>
      </c>
      <c s="34" t="s">
        <v>4086</v>
      </c>
      <c s="35" t="s">
        <v>5</v>
      </c>
      <c s="6" t="s">
        <v>4087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4115</v>
      </c>
    </row>
    <row r="217" spans="1:5" ht="12.75">
      <c r="A217" s="35" t="s">
        <v>58</v>
      </c>
      <c r="E217" s="40" t="s">
        <v>4148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206</v>
      </c>
      <c s="34" t="s">
        <v>4088</v>
      </c>
      <c s="35" t="s">
        <v>5</v>
      </c>
      <c s="6" t="s">
        <v>4089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1517</v>
      </c>
      <c>
        <f>(M219*21)/100</f>
      </c>
      <c t="s">
        <v>27</v>
      </c>
    </row>
    <row r="220" spans="1:5" ht="12.75">
      <c r="A220" s="35" t="s">
        <v>56</v>
      </c>
      <c r="E220" s="39" t="s">
        <v>4115</v>
      </c>
    </row>
    <row r="221" spans="1:5" ht="12.75">
      <c r="A221" s="35" t="s">
        <v>58</v>
      </c>
      <c r="E221" s="40" t="s">
        <v>4213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209</v>
      </c>
      <c s="34" t="s">
        <v>4214</v>
      </c>
      <c s="35" t="s">
        <v>5</v>
      </c>
      <c s="6" t="s">
        <v>4215</v>
      </c>
      <c s="36" t="s">
        <v>956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2903</v>
      </c>
      <c>
        <f>(M223*21)/100</f>
      </c>
      <c t="s">
        <v>27</v>
      </c>
    </row>
    <row r="224" spans="1:5" ht="12.75">
      <c r="A224" s="35" t="s">
        <v>56</v>
      </c>
      <c r="E224" s="39" t="s">
        <v>4216</v>
      </c>
    </row>
    <row r="225" spans="1:5" ht="12.75">
      <c r="A225" s="35" t="s">
        <v>58</v>
      </c>
      <c r="E225" s="40" t="s">
        <v>4151</v>
      </c>
    </row>
    <row r="226" spans="1:5" ht="63.75">
      <c r="A226" t="s">
        <v>60</v>
      </c>
      <c r="E226" s="39" t="s">
        <v>4217</v>
      </c>
    </row>
    <row r="227" spans="1:16" ht="12.75">
      <c r="A227" t="s">
        <v>49</v>
      </c>
      <c s="34" t="s">
        <v>212</v>
      </c>
      <c s="34" t="s">
        <v>4218</v>
      </c>
      <c s="35" t="s">
        <v>5</v>
      </c>
      <c s="6" t="s">
        <v>4219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2903</v>
      </c>
      <c>
        <f>(M227*21)/100</f>
      </c>
      <c t="s">
        <v>27</v>
      </c>
    </row>
    <row r="228" spans="1:5" ht="12.75">
      <c r="A228" s="35" t="s">
        <v>56</v>
      </c>
      <c r="E228" s="39" t="s">
        <v>4220</v>
      </c>
    </row>
    <row r="229" spans="1:5" ht="38.25">
      <c r="A229" s="35" t="s">
        <v>58</v>
      </c>
      <c r="E229" s="40" t="s">
        <v>4221</v>
      </c>
    </row>
    <row r="230" spans="1:5" ht="51">
      <c r="A230" t="s">
        <v>60</v>
      </c>
      <c r="E230" s="39" t="s">
        <v>4222</v>
      </c>
    </row>
    <row r="231" spans="1:16" ht="12.75">
      <c r="A231" t="s">
        <v>49</v>
      </c>
      <c s="34" t="s">
        <v>216</v>
      </c>
      <c s="34" t="s">
        <v>4223</v>
      </c>
      <c s="35" t="s">
        <v>5</v>
      </c>
      <c s="6" t="s">
        <v>4224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1517</v>
      </c>
      <c>
        <f>(M231*21)/100</f>
      </c>
      <c t="s">
        <v>27</v>
      </c>
    </row>
    <row r="232" spans="1:5" ht="12.75">
      <c r="A232" s="35" t="s">
        <v>56</v>
      </c>
      <c r="E232" s="39" t="s">
        <v>4115</v>
      </c>
    </row>
    <row r="233" spans="1:5" ht="25.5">
      <c r="A233" s="35" t="s">
        <v>58</v>
      </c>
      <c r="E233" s="40" t="s">
        <v>4225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4228</v>
      </c>
      <c r="E8" s="30" t="s">
        <v>4227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4229</v>
      </c>
      <c r="E9" s="33" t="s">
        <v>2936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4230</v>
      </c>
      <c s="35" t="s">
        <v>5</v>
      </c>
      <c s="6" t="s">
        <v>4231</v>
      </c>
      <c s="36" t="s">
        <v>586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4232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3640</v>
      </c>
      <c s="35" t="s">
        <v>5</v>
      </c>
      <c s="6" t="s">
        <v>3641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4233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4234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4235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3264</v>
      </c>
      <c s="35" t="s">
        <v>5</v>
      </c>
      <c s="6" t="s">
        <v>4236</v>
      </c>
      <c s="36" t="s">
        <v>586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4237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4238</v>
      </c>
      <c s="35" t="s">
        <v>5</v>
      </c>
      <c s="6" t="s">
        <v>4239</v>
      </c>
      <c s="36" t="s">
        <v>586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4240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1536</v>
      </c>
      <c s="35" t="s">
        <v>5</v>
      </c>
      <c s="6" t="s">
        <v>1537</v>
      </c>
      <c s="36" t="s">
        <v>586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4241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3278</v>
      </c>
      <c r="E38" s="33" t="s">
        <v>3279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4242</v>
      </c>
      <c s="35" t="s">
        <v>5</v>
      </c>
      <c s="6" t="s">
        <v>4243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4244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4245</v>
      </c>
      <c s="35" t="s">
        <v>5</v>
      </c>
      <c s="6" t="s">
        <v>4246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4247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4248</v>
      </c>
      <c s="35" t="s">
        <v>5</v>
      </c>
      <c s="6" t="s">
        <v>4249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4250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3561</v>
      </c>
      <c s="35" t="s">
        <v>5</v>
      </c>
      <c s="6" t="s">
        <v>3562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4251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4252</v>
      </c>
      <c s="35" t="s">
        <v>5</v>
      </c>
      <c s="6" t="s">
        <v>4253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4254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4255</v>
      </c>
      <c s="35" t="s">
        <v>5</v>
      </c>
      <c s="6" t="s">
        <v>4256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4257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4258</v>
      </c>
      <c s="35" t="s">
        <v>5</v>
      </c>
      <c s="6" t="s">
        <v>4259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4260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4261</v>
      </c>
      <c s="35" t="s">
        <v>5</v>
      </c>
      <c s="6" t="s">
        <v>4262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4263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4264</v>
      </c>
      <c s="35" t="s">
        <v>5</v>
      </c>
      <c s="6" t="s">
        <v>4265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4266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4267</v>
      </c>
      <c s="35" t="s">
        <v>5</v>
      </c>
      <c s="6" t="s">
        <v>4268</v>
      </c>
      <c s="36" t="s">
        <v>586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4269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3294</v>
      </c>
      <c r="E79" s="33" t="s">
        <v>3675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123</v>
      </c>
      <c s="34" t="s">
        <v>4270</v>
      </c>
      <c s="35" t="s">
        <v>5</v>
      </c>
      <c s="6" t="s">
        <v>4271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4272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4273</v>
      </c>
      <c s="35" t="s">
        <v>5</v>
      </c>
      <c s="6" t="s">
        <v>4274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4275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4276</v>
      </c>
      <c s="35" t="s">
        <v>5</v>
      </c>
      <c s="6" t="s">
        <v>4277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4278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4279</v>
      </c>
      <c s="35" t="s">
        <v>5</v>
      </c>
      <c s="6" t="s">
        <v>4280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4281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4282</v>
      </c>
      <c s="35" t="s">
        <v>5</v>
      </c>
      <c s="6" t="s">
        <v>4283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4284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4285</v>
      </c>
      <c s="35" t="s">
        <v>5</v>
      </c>
      <c s="6" t="s">
        <v>4286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4287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4288</v>
      </c>
      <c s="35" t="s">
        <v>5</v>
      </c>
      <c s="6" t="s">
        <v>4289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4290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3299</v>
      </c>
      <c r="E108" s="33" t="s">
        <v>3699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147</v>
      </c>
      <c s="34" t="s">
        <v>3301</v>
      </c>
      <c s="35" t="s">
        <v>5</v>
      </c>
      <c s="6" t="s">
        <v>3302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4291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4292</v>
      </c>
      <c r="E113" s="33" t="s">
        <v>4293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151</v>
      </c>
      <c s="34" t="s">
        <v>4294</v>
      </c>
      <c s="35" t="s">
        <v>5</v>
      </c>
      <c s="6" t="s">
        <v>4295</v>
      </c>
      <c s="36" t="s">
        <v>586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4296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155</v>
      </c>
      <c s="34" t="s">
        <v>4297</v>
      </c>
      <c s="35" t="s">
        <v>5</v>
      </c>
      <c s="6" t="s">
        <v>4298</v>
      </c>
      <c s="36" t="s">
        <v>586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4299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4300</v>
      </c>
      <c r="E122" s="33" t="s">
        <v>4301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158</v>
      </c>
      <c s="34" t="s">
        <v>4302</v>
      </c>
      <c s="35" t="s">
        <v>5</v>
      </c>
      <c s="6" t="s">
        <v>4303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4304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161</v>
      </c>
      <c s="34" t="s">
        <v>4305</v>
      </c>
      <c s="35" t="s">
        <v>5</v>
      </c>
      <c s="6" t="s">
        <v>4306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4307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3329</v>
      </c>
      <c r="E131" s="33" t="s">
        <v>3212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652</v>
      </c>
      <c s="34" t="s">
        <v>4308</v>
      </c>
      <c s="35" t="s">
        <v>5</v>
      </c>
      <c s="6" t="s">
        <v>4309</v>
      </c>
      <c s="36" t="s">
        <v>586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4310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656</v>
      </c>
      <c s="34" t="s">
        <v>4311</v>
      </c>
      <c s="35" t="s">
        <v>5</v>
      </c>
      <c s="6" t="s">
        <v>4312</v>
      </c>
      <c s="36" t="s">
        <v>586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4313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660</v>
      </c>
      <c s="34" t="s">
        <v>4314</v>
      </c>
      <c s="35" t="s">
        <v>5</v>
      </c>
      <c s="6" t="s">
        <v>4315</v>
      </c>
      <c s="36" t="s">
        <v>4316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4317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664</v>
      </c>
      <c s="34" t="s">
        <v>4318</v>
      </c>
      <c s="35" t="s">
        <v>5</v>
      </c>
      <c s="6" t="s">
        <v>4319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4320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634</v>
      </c>
      <c s="34" t="s">
        <v>4321</v>
      </c>
      <c s="35" t="s">
        <v>5</v>
      </c>
      <c s="6" t="s">
        <v>4322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4323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670</v>
      </c>
      <c s="34" t="s">
        <v>4324</v>
      </c>
      <c s="35" t="s">
        <v>5</v>
      </c>
      <c s="6" t="s">
        <v>4325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4326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673</v>
      </c>
      <c s="34" t="s">
        <v>4327</v>
      </c>
      <c s="35" t="s">
        <v>5</v>
      </c>
      <c s="6" t="s">
        <v>4328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4329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4330</v>
      </c>
      <c r="E160" s="33" t="s">
        <v>4331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164</v>
      </c>
      <c s="34" t="s">
        <v>4332</v>
      </c>
      <c s="35" t="s">
        <v>5</v>
      </c>
      <c s="6" t="s">
        <v>4333</v>
      </c>
      <c s="36" t="s">
        <v>586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4334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167</v>
      </c>
      <c s="34" t="s">
        <v>4335</v>
      </c>
      <c s="35" t="s">
        <v>5</v>
      </c>
      <c s="6" t="s">
        <v>4336</v>
      </c>
      <c s="36" t="s">
        <v>586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2903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4337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4338</v>
      </c>
      <c s="35" t="s">
        <v>5</v>
      </c>
      <c s="6" t="s">
        <v>4339</v>
      </c>
      <c s="36" t="s">
        <v>586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4340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4341</v>
      </c>
      <c r="E173" s="33" t="s">
        <v>4342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173</v>
      </c>
      <c s="34" t="s">
        <v>4343</v>
      </c>
      <c s="35" t="s">
        <v>5</v>
      </c>
      <c s="6" t="s">
        <v>4344</v>
      </c>
      <c s="36" t="s">
        <v>586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4345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4346</v>
      </c>
      <c r="E178" s="33" t="s">
        <v>4347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176</v>
      </c>
      <c s="34" t="s">
        <v>4348</v>
      </c>
      <c s="35" t="s">
        <v>5</v>
      </c>
      <c s="6" t="s">
        <v>4349</v>
      </c>
      <c s="36" t="s">
        <v>586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4350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4351</v>
      </c>
      <c r="E183" s="33" t="s">
        <v>3040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179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649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4353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182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649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4356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4357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185</v>
      </c>
      <c s="34" t="s">
        <v>3393</v>
      </c>
      <c s="35" t="s">
        <v>3394</v>
      </c>
      <c s="6" t="s">
        <v>3395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4358</v>
      </c>
    </row>
    <row r="196" spans="1:5" ht="165.75">
      <c r="A196" t="s">
        <v>60</v>
      </c>
      <c r="E196" s="39" t="s">
        <v>4359</v>
      </c>
    </row>
    <row r="197" spans="1:16" ht="25.5">
      <c r="A197" t="s">
        <v>49</v>
      </c>
      <c s="34" t="s">
        <v>188</v>
      </c>
      <c s="34" t="s">
        <v>966</v>
      </c>
      <c s="35" t="s">
        <v>967</v>
      </c>
      <c s="6" t="s">
        <v>968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4360</v>
      </c>
    </row>
    <row r="200" spans="1:5" ht="165.75">
      <c r="A200" t="s">
        <v>60</v>
      </c>
      <c r="E200" s="39" t="s">
        <v>4359</v>
      </c>
    </row>
    <row r="201" spans="1:16" ht="25.5">
      <c r="A201" t="s">
        <v>49</v>
      </c>
      <c s="34" t="s">
        <v>191</v>
      </c>
      <c s="34" t="s">
        <v>971</v>
      </c>
      <c s="35" t="s">
        <v>972</v>
      </c>
      <c s="6" t="s">
        <v>973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4361</v>
      </c>
    </row>
    <row r="204" spans="1:5" ht="165.75">
      <c r="A204" t="s">
        <v>60</v>
      </c>
      <c r="E204" s="39" t="s">
        <v>4359</v>
      </c>
    </row>
    <row r="205" spans="1:16" ht="25.5">
      <c r="A20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4362</v>
      </c>
    </row>
    <row r="208" spans="1:5" ht="165.75">
      <c r="A208" t="s">
        <v>60</v>
      </c>
      <c r="E208" s="39" t="s">
        <v>4359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4365</v>
      </c>
      <c r="E8" s="30" t="s">
        <v>4364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4229</v>
      </c>
      <c r="E9" s="33" t="s">
        <v>2936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605</v>
      </c>
      <c s="35" t="s">
        <v>5</v>
      </c>
      <c s="6" t="s">
        <v>606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4366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4367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3294</v>
      </c>
      <c r="E18" s="33" t="s">
        <v>3675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4270</v>
      </c>
      <c s="35" t="s">
        <v>5</v>
      </c>
      <c s="6" t="s">
        <v>4271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4368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4273</v>
      </c>
      <c s="35" t="s">
        <v>5</v>
      </c>
      <c s="6" t="s">
        <v>4274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4369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4276</v>
      </c>
      <c s="35" t="s">
        <v>5</v>
      </c>
      <c s="6" t="s">
        <v>4277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4370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4279</v>
      </c>
      <c s="35" t="s">
        <v>5</v>
      </c>
      <c s="6" t="s">
        <v>4280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4371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4288</v>
      </c>
      <c s="35" t="s">
        <v>5</v>
      </c>
      <c s="6" t="s">
        <v>4289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4372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3299</v>
      </c>
      <c r="E39" s="33" t="s">
        <v>3699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4373</v>
      </c>
      <c s="35" t="s">
        <v>5</v>
      </c>
      <c s="6" t="s">
        <v>4374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4375</v>
      </c>
    </row>
    <row r="42" spans="1:5" ht="12.75">
      <c r="A42" s="35" t="s">
        <v>58</v>
      </c>
      <c r="E42" s="40" t="s">
        <v>4376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4377</v>
      </c>
      <c s="35" t="s">
        <v>5</v>
      </c>
      <c s="6" t="s">
        <v>4378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4379</v>
      </c>
    </row>
    <row r="46" spans="1:5" ht="12.75">
      <c r="A46" s="35" t="s">
        <v>58</v>
      </c>
      <c r="E46" s="40" t="s">
        <v>4380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3423</v>
      </c>
      <c s="35" t="s">
        <v>5</v>
      </c>
      <c s="6" t="s">
        <v>3424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4381</v>
      </c>
    </row>
    <row r="51" spans="1:5" ht="369.75">
      <c r="A51" t="s">
        <v>60</v>
      </c>
      <c r="E51" s="39" t="s">
        <v>4382</v>
      </c>
    </row>
    <row r="52" spans="1:13" ht="12.75">
      <c r="A52" t="s">
        <v>46</v>
      </c>
      <c r="C52" s="31" t="s">
        <v>4383</v>
      </c>
      <c r="E52" s="33" t="s">
        <v>3102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4384</v>
      </c>
      <c s="35" t="s">
        <v>5</v>
      </c>
      <c s="6" t="s">
        <v>4385</v>
      </c>
      <c s="36" t="s">
        <v>586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4386</v>
      </c>
    </row>
    <row r="56" spans="1:5" ht="153">
      <c r="A56" t="s">
        <v>60</v>
      </c>
      <c r="E56" s="39" t="s">
        <v>4387</v>
      </c>
    </row>
    <row r="57" spans="1:13" ht="12.75">
      <c r="A57" t="s">
        <v>46</v>
      </c>
      <c r="C57" s="31" t="s">
        <v>4300</v>
      </c>
      <c r="E57" s="33" t="s">
        <v>4301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4302</v>
      </c>
      <c s="35" t="s">
        <v>5</v>
      </c>
      <c s="6" t="s">
        <v>4303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4388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3329</v>
      </c>
      <c r="E62" s="33" t="s">
        <v>3212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4389</v>
      </c>
      <c s="35" t="s">
        <v>5</v>
      </c>
      <c s="6" t="s">
        <v>4390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4391</v>
      </c>
    </row>
    <row r="66" spans="1:5" ht="51">
      <c r="A66" t="s">
        <v>60</v>
      </c>
      <c r="E66" s="39" t="s">
        <v>4392</v>
      </c>
    </row>
    <row r="67" spans="1:16" ht="12.75">
      <c r="A67" t="s">
        <v>49</v>
      </c>
      <c s="34" t="s">
        <v>110</v>
      </c>
      <c s="34" t="s">
        <v>4393</v>
      </c>
      <c s="35" t="s">
        <v>5</v>
      </c>
      <c s="6" t="s">
        <v>4394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4395</v>
      </c>
    </row>
    <row r="70" spans="1:5" ht="51">
      <c r="A70" t="s">
        <v>60</v>
      </c>
      <c r="E70" s="39" t="s">
        <v>4396</v>
      </c>
    </row>
    <row r="71" spans="1:16" ht="12.75">
      <c r="A71" t="s">
        <v>49</v>
      </c>
      <c s="34" t="s">
        <v>114</v>
      </c>
      <c s="34" t="s">
        <v>4397</v>
      </c>
      <c s="35" t="s">
        <v>5</v>
      </c>
      <c s="6" t="s">
        <v>4398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4399</v>
      </c>
    </row>
    <row r="74" spans="1:5" ht="369.75">
      <c r="A74" t="s">
        <v>60</v>
      </c>
      <c r="E74" s="39" t="s">
        <v>4382</v>
      </c>
    </row>
    <row r="75" spans="1:13" ht="12.75">
      <c r="A75" t="s">
        <v>46</v>
      </c>
      <c r="C75" s="31" t="s">
        <v>81</v>
      </c>
      <c r="E75" s="33" t="s">
        <v>3793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127</v>
      </c>
      <c s="34" t="s">
        <v>4348</v>
      </c>
      <c s="35" t="s">
        <v>5</v>
      </c>
      <c s="6" t="s">
        <v>4349</v>
      </c>
      <c s="36" t="s">
        <v>586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4400</v>
      </c>
    </row>
    <row r="79" spans="1:5" ht="38.25">
      <c r="A79" t="s">
        <v>60</v>
      </c>
      <c r="E79" s="39" t="s">
        <v>4401</v>
      </c>
    </row>
    <row r="80" spans="1:13" ht="12.75">
      <c r="A80" t="s">
        <v>46</v>
      </c>
      <c r="C80" s="31" t="s">
        <v>4330</v>
      </c>
      <c r="E80" s="33" t="s">
        <v>4331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117</v>
      </c>
      <c s="34" t="s">
        <v>4332</v>
      </c>
      <c s="35" t="s">
        <v>5</v>
      </c>
      <c s="6" t="s">
        <v>4333</v>
      </c>
      <c s="36" t="s">
        <v>586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4334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4335</v>
      </c>
      <c s="35" t="s">
        <v>5</v>
      </c>
      <c s="6" t="s">
        <v>4336</v>
      </c>
      <c s="36" t="s">
        <v>586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2903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4337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4351</v>
      </c>
      <c r="E89" s="33" t="s">
        <v>3040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123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4353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127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4356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4404</v>
      </c>
      <c r="E8" s="30" t="s">
        <v>4403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3278</v>
      </c>
      <c r="E9" s="33" t="s">
        <v>3279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4242</v>
      </c>
      <c s="35" t="s">
        <v>5</v>
      </c>
      <c s="6" t="s">
        <v>4243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4405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4252</v>
      </c>
      <c s="35" t="s">
        <v>5</v>
      </c>
      <c s="6" t="s">
        <v>4253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4406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3294</v>
      </c>
      <c r="E18" s="33" t="s">
        <v>3675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4288</v>
      </c>
      <c s="35" t="s">
        <v>5</v>
      </c>
      <c s="6" t="s">
        <v>4289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4407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4292</v>
      </c>
      <c r="E23" s="33" t="s">
        <v>4293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4408</v>
      </c>
      <c s="35" t="s">
        <v>5</v>
      </c>
      <c s="6" t="s">
        <v>4409</v>
      </c>
      <c s="36" t="s">
        <v>586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4410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4411</v>
      </c>
      <c s="35" t="s">
        <v>5</v>
      </c>
      <c s="6" t="s">
        <v>4412</v>
      </c>
      <c s="36" t="s">
        <v>586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4413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4294</v>
      </c>
      <c s="35" t="s">
        <v>5</v>
      </c>
      <c s="6" t="s">
        <v>4295</v>
      </c>
      <c s="36" t="s">
        <v>586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4414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4415</v>
      </c>
      <c s="35" t="s">
        <v>5</v>
      </c>
      <c s="6" t="s">
        <v>4416</v>
      </c>
      <c s="36" t="s">
        <v>586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4417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3329</v>
      </c>
      <c r="E40" s="33" t="s">
        <v>3212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4308</v>
      </c>
      <c s="35" t="s">
        <v>5</v>
      </c>
      <c s="6" t="s">
        <v>4309</v>
      </c>
      <c s="36" t="s">
        <v>586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4418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4311</v>
      </c>
      <c s="35" t="s">
        <v>5</v>
      </c>
      <c s="6" t="s">
        <v>4312</v>
      </c>
      <c s="36" t="s">
        <v>586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4419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4314</v>
      </c>
      <c s="35" t="s">
        <v>5</v>
      </c>
      <c s="6" t="s">
        <v>4315</v>
      </c>
      <c s="36" t="s">
        <v>4316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4420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4318</v>
      </c>
      <c s="35" t="s">
        <v>5</v>
      </c>
      <c s="6" t="s">
        <v>4319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4421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234</v>
      </c>
      <c r="E57" s="33" t="s">
        <v>4293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4297</v>
      </c>
      <c s="35" t="s">
        <v>5</v>
      </c>
      <c s="6" t="s">
        <v>4298</v>
      </c>
      <c s="36" t="s">
        <v>586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4422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4425</v>
      </c>
      <c r="E8" s="30" t="s">
        <v>4424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4427</v>
      </c>
    </row>
    <row r="13" spans="1:5" ht="191.25">
      <c r="A13" t="s">
        <v>60</v>
      </c>
      <c r="E13" s="39" t="s">
        <v>975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4428</v>
      </c>
      <c s="35" t="s">
        <v>5</v>
      </c>
      <c s="6" t="s">
        <v>4429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4430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3279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4242</v>
      </c>
      <c s="35" t="s">
        <v>5</v>
      </c>
      <c s="6" t="s">
        <v>4243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4431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4252</v>
      </c>
      <c s="35" t="s">
        <v>5</v>
      </c>
      <c s="6" t="s">
        <v>4253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4432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3675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4288</v>
      </c>
      <c s="35" t="s">
        <v>5</v>
      </c>
      <c s="6" t="s">
        <v>4289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4433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4293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4408</v>
      </c>
      <c s="35" t="s">
        <v>5</v>
      </c>
      <c s="6" t="s">
        <v>4409</v>
      </c>
      <c s="36" t="s">
        <v>586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4434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4411</v>
      </c>
      <c s="35" t="s">
        <v>5</v>
      </c>
      <c s="6" t="s">
        <v>4412</v>
      </c>
      <c s="36" t="s">
        <v>586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4435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4294</v>
      </c>
      <c s="35" t="s">
        <v>5</v>
      </c>
      <c s="6" t="s">
        <v>4295</v>
      </c>
      <c s="36" t="s">
        <v>586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4436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4415</v>
      </c>
      <c s="35" t="s">
        <v>5</v>
      </c>
      <c s="6" t="s">
        <v>4416</v>
      </c>
      <c s="36" t="s">
        <v>586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4437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234</v>
      </c>
      <c r="E50" s="33" t="s">
        <v>4293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117</v>
      </c>
      <c s="34" t="s">
        <v>4297</v>
      </c>
      <c s="35" t="s">
        <v>5</v>
      </c>
      <c s="6" t="s">
        <v>4298</v>
      </c>
      <c s="36" t="s">
        <v>586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4438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3212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4327</v>
      </c>
      <c s="35" t="s">
        <v>5</v>
      </c>
      <c s="6" t="s">
        <v>4328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4439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4308</v>
      </c>
      <c s="35" t="s">
        <v>5</v>
      </c>
      <c s="6" t="s">
        <v>4309</v>
      </c>
      <c s="36" t="s">
        <v>586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4440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4441</v>
      </c>
      <c s="35" t="s">
        <v>5</v>
      </c>
      <c s="6" t="s">
        <v>4442</v>
      </c>
      <c s="36" t="s">
        <v>586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4443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4311</v>
      </c>
      <c s="35" t="s">
        <v>5</v>
      </c>
      <c s="6" t="s">
        <v>4312</v>
      </c>
      <c s="36" t="s">
        <v>586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4444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4314</v>
      </c>
      <c s="35" t="s">
        <v>5</v>
      </c>
      <c s="6" t="s">
        <v>4315</v>
      </c>
      <c s="36" t="s">
        <v>4316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4445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4446</v>
      </c>
      <c s="35" t="s">
        <v>5</v>
      </c>
      <c s="6" t="s">
        <v>4447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4448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4449</v>
      </c>
      <c s="35" t="s">
        <v>5</v>
      </c>
      <c s="6" t="s">
        <v>4450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4451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4454</v>
      </c>
      <c r="E8" s="30" t="s">
        <v>4453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3299</v>
      </c>
      <c r="E9" s="33" t="s">
        <v>3699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4455</v>
      </c>
      <c s="35" t="s">
        <v>5</v>
      </c>
      <c s="6" t="s">
        <v>4456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4457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4458</v>
      </c>
      <c s="35" t="s">
        <v>5</v>
      </c>
      <c s="6" t="s">
        <v>4459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4460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3329</v>
      </c>
      <c r="E18" s="33" t="s">
        <v>3212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4461</v>
      </c>
      <c s="35" t="s">
        <v>5</v>
      </c>
      <c s="6" t="s">
        <v>4462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4463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4464</v>
      </c>
      <c r="E23" s="33" t="s">
        <v>639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4465</v>
      </c>
      <c s="35" t="s">
        <v>5</v>
      </c>
      <c s="6" t="s">
        <v>4466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4467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4351</v>
      </c>
      <c r="E28" s="33" t="s">
        <v>3040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4353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4356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4470</v>
      </c>
      <c r="E8" s="30" t="s">
        <v>4469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4471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4472</v>
      </c>
      <c s="35" t="s">
        <v>27</v>
      </c>
      <c s="6" t="s">
        <v>4473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4474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4426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4475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4476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4477</v>
      </c>
      <c s="35" t="s">
        <v>4478</v>
      </c>
      <c s="6" t="s">
        <v>4479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4480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4481</v>
      </c>
    </row>
    <row r="26" spans="1:5" ht="165.75">
      <c r="A26" t="s">
        <v>60</v>
      </c>
      <c r="E26" s="39" t="s">
        <v>4359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4482</v>
      </c>
      <c s="35" t="s">
        <v>5</v>
      </c>
      <c s="6" t="s">
        <v>4483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4484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4485</v>
      </c>
      <c s="35" t="s">
        <v>5</v>
      </c>
      <c s="6" t="s">
        <v>4486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4487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605</v>
      </c>
      <c s="35" t="s">
        <v>5</v>
      </c>
      <c s="6" t="s">
        <v>606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4484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4488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3415</v>
      </c>
      <c s="35" t="s">
        <v>5</v>
      </c>
      <c s="6" t="s">
        <v>3416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4489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3212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4223</v>
      </c>
      <c s="35" t="s">
        <v>5</v>
      </c>
      <c s="6" t="s">
        <v>4224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4490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4324</v>
      </c>
      <c s="35" t="s">
        <v>5</v>
      </c>
      <c s="6" t="s">
        <v>4325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4491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3602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3602</v>
      </c>
      <c r="E4" s="26" t="s">
        <v>3603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4494</v>
      </c>
      <c r="E8" s="30" t="s">
        <v>4493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4471</v>
      </c>
      <c r="E9" s="33" t="s">
        <v>1367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4472</v>
      </c>
      <c s="35" t="s">
        <v>50</v>
      </c>
      <c s="6" t="s">
        <v>4473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4474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4426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1509</v>
      </c>
      <c s="35" t="s">
        <v>1510</v>
      </c>
      <c s="6" t="s">
        <v>4475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4495</v>
      </c>
    </row>
    <row r="18" spans="1:5" ht="191.25">
      <c r="A18" t="s">
        <v>60</v>
      </c>
      <c r="E18" s="39" t="s">
        <v>1512</v>
      </c>
    </row>
    <row r="19" spans="1:16" ht="25.5">
      <c r="A19" t="s">
        <v>49</v>
      </c>
      <c s="34" t="s">
        <v>26</v>
      </c>
      <c s="34" t="s">
        <v>4477</v>
      </c>
      <c s="35" t="s">
        <v>4478</v>
      </c>
      <c s="6" t="s">
        <v>4479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4496</v>
      </c>
    </row>
    <row r="22" spans="1:5" ht="191.25">
      <c r="A22" t="s">
        <v>60</v>
      </c>
      <c r="E22" s="39" t="s">
        <v>970</v>
      </c>
    </row>
    <row r="23" spans="1:16" ht="25.5">
      <c r="A23" t="s">
        <v>49</v>
      </c>
      <c s="34" t="s">
        <v>69</v>
      </c>
      <c s="34" t="s">
        <v>971</v>
      </c>
      <c s="35" t="s">
        <v>972</v>
      </c>
      <c s="6" t="s">
        <v>973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4497</v>
      </c>
    </row>
    <row r="26" spans="1:5" ht="165.75">
      <c r="A26" t="s">
        <v>60</v>
      </c>
      <c r="E26" s="39" t="s">
        <v>4359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4482</v>
      </c>
      <c s="35" t="s">
        <v>5</v>
      </c>
      <c s="6" t="s">
        <v>4483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4498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4485</v>
      </c>
      <c s="35" t="s">
        <v>5</v>
      </c>
      <c s="6" t="s">
        <v>4486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4499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3415</v>
      </c>
      <c s="35" t="s">
        <v>5</v>
      </c>
      <c s="6" t="s">
        <v>3416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4498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4500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4501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3212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4223</v>
      </c>
      <c s="35" t="s">
        <v>5</v>
      </c>
      <c s="6" t="s">
        <v>4224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4502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4324</v>
      </c>
      <c s="35" t="s">
        <v>5</v>
      </c>
      <c s="6" t="s">
        <v>4325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4503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4508</v>
      </c>
      <c r="E8" s="30" t="s">
        <v>4507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4509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4510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4511</v>
      </c>
      <c s="35" t="s">
        <v>5</v>
      </c>
      <c s="6" t="s">
        <v>4512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4513</v>
      </c>
    </row>
    <row r="22" spans="1:5" ht="12.75">
      <c r="A22" t="s">
        <v>60</v>
      </c>
      <c r="E22" s="39" t="s">
        <v>4514</v>
      </c>
    </row>
    <row r="23" spans="1:16" ht="12.75">
      <c r="A23" t="s">
        <v>49</v>
      </c>
      <c s="34" t="s">
        <v>69</v>
      </c>
      <c s="34" t="s">
        <v>3640</v>
      </c>
      <c s="35" t="s">
        <v>5</v>
      </c>
      <c s="6" t="s">
        <v>3641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4515</v>
      </c>
    </row>
    <row r="26" spans="1:5" ht="12.75">
      <c r="A26" t="s">
        <v>60</v>
      </c>
      <c r="E26" s="39" t="s">
        <v>4514</v>
      </c>
    </row>
    <row r="27" spans="1:16" ht="12.75">
      <c r="A27" t="s">
        <v>49</v>
      </c>
      <c s="34" t="s">
        <v>73</v>
      </c>
      <c s="34" t="s">
        <v>3644</v>
      </c>
      <c s="35" t="s">
        <v>5</v>
      </c>
      <c s="6" t="s">
        <v>3645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4516</v>
      </c>
    </row>
    <row r="30" spans="1:5" ht="12.75">
      <c r="A30" t="s">
        <v>60</v>
      </c>
      <c r="E30" s="39" t="s">
        <v>4514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4517</v>
      </c>
    </row>
    <row r="34" spans="1:5" ht="12.75">
      <c r="A34" t="s">
        <v>60</v>
      </c>
      <c r="E34" s="39" t="s">
        <v>4514</v>
      </c>
    </row>
    <row r="35" spans="1:16" ht="12.75">
      <c r="A35" t="s">
        <v>49</v>
      </c>
      <c s="34" t="s">
        <v>81</v>
      </c>
      <c s="34" t="s">
        <v>4518</v>
      </c>
      <c s="35" t="s">
        <v>5</v>
      </c>
      <c s="6" t="s">
        <v>4519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4520</v>
      </c>
    </row>
    <row r="38" spans="1:5" ht="12.75">
      <c r="A38" t="s">
        <v>60</v>
      </c>
      <c r="E38" s="39" t="s">
        <v>4514</v>
      </c>
    </row>
    <row r="39" spans="1:13" ht="12.75">
      <c r="A39" t="s">
        <v>46</v>
      </c>
      <c r="C39" s="31" t="s">
        <v>69</v>
      </c>
      <c r="E39" s="33" t="s">
        <v>3699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4521</v>
      </c>
      <c s="35" t="s">
        <v>5</v>
      </c>
      <c s="6" t="s">
        <v>4522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4523</v>
      </c>
    </row>
    <row r="43" spans="1:5" ht="12.75">
      <c r="A43" t="s">
        <v>60</v>
      </c>
      <c r="E43" s="39" t="s">
        <v>4514</v>
      </c>
    </row>
    <row r="44" spans="1:13" ht="12.75">
      <c r="A44" t="s">
        <v>46</v>
      </c>
      <c r="C44" s="31" t="s">
        <v>81</v>
      </c>
      <c r="E44" s="33" t="s">
        <v>3793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4524</v>
      </c>
      <c s="35" t="s">
        <v>5</v>
      </c>
      <c s="6" t="s">
        <v>4525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1555</v>
      </c>
    </row>
    <row r="48" spans="1:5" ht="12.75">
      <c r="A48" t="s">
        <v>60</v>
      </c>
      <c r="E48" s="39" t="s">
        <v>4514</v>
      </c>
    </row>
    <row r="49" spans="1:16" ht="12.75">
      <c r="A49" t="s">
        <v>49</v>
      </c>
      <c s="34" t="s">
        <v>93</v>
      </c>
      <c s="34" t="s">
        <v>4526</v>
      </c>
      <c s="35" t="s">
        <v>5</v>
      </c>
      <c s="6" t="s">
        <v>4527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4528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4043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4529</v>
      </c>
      <c s="35" t="s">
        <v>5</v>
      </c>
      <c s="6" t="s">
        <v>4530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4514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4531</v>
      </c>
      <c s="35" t="s">
        <v>5</v>
      </c>
      <c s="6" t="s">
        <v>4532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4514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4533</v>
      </c>
      <c s="35" t="s">
        <v>5</v>
      </c>
      <c s="6" t="s">
        <v>4534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4535</v>
      </c>
    </row>
    <row r="65" spans="1:5" ht="12.75">
      <c r="A65" t="s">
        <v>60</v>
      </c>
      <c r="E65" s="39" t="s">
        <v>4514</v>
      </c>
    </row>
    <row r="66" spans="1:16" ht="12.75">
      <c r="A66" t="s">
        <v>49</v>
      </c>
      <c s="34" t="s">
        <v>110</v>
      </c>
      <c s="34" t="s">
        <v>4536</v>
      </c>
      <c s="35" t="s">
        <v>5</v>
      </c>
      <c s="6" t="s">
        <v>4537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4538</v>
      </c>
    </row>
    <row r="69" spans="1:5" ht="25.5">
      <c r="A69" t="s">
        <v>60</v>
      </c>
      <c r="E69" s="39" t="s">
        <v>4539</v>
      </c>
    </row>
    <row r="70" spans="1:16" ht="12.75">
      <c r="A70" t="s">
        <v>49</v>
      </c>
      <c s="34" t="s">
        <v>114</v>
      </c>
      <c s="34" t="s">
        <v>4044</v>
      </c>
      <c s="35" t="s">
        <v>5</v>
      </c>
      <c s="6" t="s">
        <v>4045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4540</v>
      </c>
    </row>
    <row r="72" spans="1:5" ht="12.75">
      <c r="A72" s="35" t="s">
        <v>58</v>
      </c>
      <c r="E72" s="40" t="s">
        <v>4541</v>
      </c>
    </row>
    <row r="73" spans="1:5" ht="12.75">
      <c r="A73" t="s">
        <v>60</v>
      </c>
      <c r="E73" s="39" t="s">
        <v>4514</v>
      </c>
    </row>
    <row r="74" spans="1:16" ht="12.75">
      <c r="A74" t="s">
        <v>49</v>
      </c>
      <c s="34" t="s">
        <v>117</v>
      </c>
      <c s="34" t="s">
        <v>4051</v>
      </c>
      <c s="35" t="s">
        <v>5</v>
      </c>
      <c s="6" t="s">
        <v>4052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4542</v>
      </c>
    </row>
    <row r="76" spans="1:5" ht="12.75">
      <c r="A76" s="35" t="s">
        <v>58</v>
      </c>
      <c r="E76" s="40" t="s">
        <v>4543</v>
      </c>
    </row>
    <row r="77" spans="1:5" ht="12.75">
      <c r="A77" t="s">
        <v>60</v>
      </c>
      <c r="E77" s="39" t="s">
        <v>4514</v>
      </c>
    </row>
    <row r="78" spans="1:16" ht="12.75">
      <c r="A78" t="s">
        <v>49</v>
      </c>
      <c s="34" t="s">
        <v>120</v>
      </c>
      <c s="34" t="s">
        <v>4544</v>
      </c>
      <c s="35" t="s">
        <v>5</v>
      </c>
      <c s="6" t="s">
        <v>4545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4546</v>
      </c>
    </row>
    <row r="81" spans="1:5" ht="12.75">
      <c r="A81" t="s">
        <v>60</v>
      </c>
      <c r="E81" s="39" t="s">
        <v>4514</v>
      </c>
    </row>
    <row r="82" spans="1:16" ht="12.75">
      <c r="A82" t="s">
        <v>49</v>
      </c>
      <c s="34" t="s">
        <v>123</v>
      </c>
      <c s="34" t="s">
        <v>4055</v>
      </c>
      <c s="35" t="s">
        <v>5</v>
      </c>
      <c s="6" t="s">
        <v>4056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4547</v>
      </c>
    </row>
    <row r="85" spans="1:5" ht="12.75">
      <c r="A85" t="s">
        <v>60</v>
      </c>
      <c r="E85" s="39" t="s">
        <v>4514</v>
      </c>
    </row>
    <row r="86" spans="1:16" ht="12.75">
      <c r="A86" t="s">
        <v>49</v>
      </c>
      <c s="34" t="s">
        <v>127</v>
      </c>
      <c s="34" t="s">
        <v>4548</v>
      </c>
      <c s="35" t="s">
        <v>5</v>
      </c>
      <c s="6" t="s">
        <v>4549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4550</v>
      </c>
    </row>
    <row r="89" spans="1:5" ht="12.75">
      <c r="A89" t="s">
        <v>60</v>
      </c>
      <c r="E89" s="39" t="s">
        <v>4514</v>
      </c>
    </row>
    <row r="90" spans="1:16" ht="12.75">
      <c r="A90" t="s">
        <v>49</v>
      </c>
      <c s="34" t="s">
        <v>130</v>
      </c>
      <c s="34" t="s">
        <v>4551</v>
      </c>
      <c s="35" t="s">
        <v>5</v>
      </c>
      <c s="6" t="s">
        <v>4552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4553</v>
      </c>
    </row>
    <row r="93" spans="1:5" ht="12.75">
      <c r="A93" t="s">
        <v>60</v>
      </c>
      <c r="E93" s="39" t="s">
        <v>4514</v>
      </c>
    </row>
    <row r="94" spans="1:16" ht="12.75">
      <c r="A94" t="s">
        <v>49</v>
      </c>
      <c s="34" t="s">
        <v>133</v>
      </c>
      <c s="34" t="s">
        <v>4554</v>
      </c>
      <c s="35" t="s">
        <v>5</v>
      </c>
      <c s="6" t="s">
        <v>4555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1722</v>
      </c>
      <c>
        <f>(M94*21)/100</f>
      </c>
      <c t="s">
        <v>27</v>
      </c>
    </row>
    <row r="95" spans="1:5" ht="12.75">
      <c r="A95" s="35" t="s">
        <v>56</v>
      </c>
      <c r="E95" s="39" t="s">
        <v>4556</v>
      </c>
    </row>
    <row r="96" spans="1:5" ht="12.75">
      <c r="A96" s="35" t="s">
        <v>58</v>
      </c>
      <c r="E96" s="40" t="s">
        <v>4557</v>
      </c>
    </row>
    <row r="97" spans="1:5" ht="178.5">
      <c r="A97" t="s">
        <v>60</v>
      </c>
      <c r="E97" s="39" t="s">
        <v>4558</v>
      </c>
    </row>
    <row r="98" spans="1:16" ht="12.75">
      <c r="A98" t="s">
        <v>49</v>
      </c>
      <c s="34" t="s">
        <v>136</v>
      </c>
      <c s="34" t="s">
        <v>4559</v>
      </c>
      <c s="35" t="s">
        <v>5</v>
      </c>
      <c s="6" t="s">
        <v>4560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1722</v>
      </c>
      <c>
        <f>(M98*21)/100</f>
      </c>
      <c t="s">
        <v>27</v>
      </c>
    </row>
    <row r="99" spans="1:5" ht="12.75">
      <c r="A99" s="35" t="s">
        <v>56</v>
      </c>
      <c r="E99" s="39" t="s">
        <v>4556</v>
      </c>
    </row>
    <row r="100" spans="1:5" ht="12.75">
      <c r="A100" s="35" t="s">
        <v>58</v>
      </c>
      <c r="E100" s="40" t="s">
        <v>4561</v>
      </c>
    </row>
    <row r="101" spans="1:5" ht="178.5">
      <c r="A101" t="s">
        <v>60</v>
      </c>
      <c r="E101" s="39" t="s">
        <v>4558</v>
      </c>
    </row>
    <row r="102" spans="1:16" ht="12.75">
      <c r="A102" t="s">
        <v>49</v>
      </c>
      <c s="34" t="s">
        <v>139</v>
      </c>
      <c s="34" t="s">
        <v>4562</v>
      </c>
      <c s="35" t="s">
        <v>5</v>
      </c>
      <c s="6" t="s">
        <v>4563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1722</v>
      </c>
      <c>
        <f>(M102*21)/100</f>
      </c>
      <c t="s">
        <v>27</v>
      </c>
    </row>
    <row r="103" spans="1:5" ht="12.75">
      <c r="A103" s="35" t="s">
        <v>56</v>
      </c>
      <c r="E103" s="39" t="s">
        <v>4556</v>
      </c>
    </row>
    <row r="104" spans="1:5" ht="12.75">
      <c r="A104" s="35" t="s">
        <v>58</v>
      </c>
      <c r="E104" s="40" t="s">
        <v>4564</v>
      </c>
    </row>
    <row r="105" spans="1:5" ht="178.5">
      <c r="A105" t="s">
        <v>60</v>
      </c>
      <c r="E105" s="39" t="s">
        <v>4558</v>
      </c>
    </row>
    <row r="106" spans="1:16" ht="12.75">
      <c r="A106" t="s">
        <v>49</v>
      </c>
      <c s="34" t="s">
        <v>142</v>
      </c>
      <c s="34" t="s">
        <v>4565</v>
      </c>
      <c s="35" t="s">
        <v>5</v>
      </c>
      <c s="6" t="s">
        <v>4566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1722</v>
      </c>
      <c>
        <f>(M106*21)/100</f>
      </c>
      <c t="s">
        <v>27</v>
      </c>
    </row>
    <row r="107" spans="1:5" ht="12.75">
      <c r="A107" s="35" t="s">
        <v>56</v>
      </c>
      <c r="E107" s="39" t="s">
        <v>4556</v>
      </c>
    </row>
    <row r="108" spans="1:5" ht="12.75">
      <c r="A108" s="35" t="s">
        <v>58</v>
      </c>
      <c r="E108" s="40" t="s">
        <v>4567</v>
      </c>
    </row>
    <row r="109" spans="1:5" ht="178.5">
      <c r="A109" t="s">
        <v>60</v>
      </c>
      <c r="E109" s="39" t="s">
        <v>4558</v>
      </c>
    </row>
    <row r="110" spans="1:16" ht="12.75">
      <c r="A110" t="s">
        <v>49</v>
      </c>
      <c s="34" t="s">
        <v>147</v>
      </c>
      <c s="34" t="s">
        <v>4185</v>
      </c>
      <c s="35" t="s">
        <v>5</v>
      </c>
      <c s="6" t="s">
        <v>4186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4568</v>
      </c>
    </row>
    <row r="112" spans="1:5" ht="12.75">
      <c r="A112" s="35" t="s">
        <v>58</v>
      </c>
      <c r="E112" s="40" t="s">
        <v>4569</v>
      </c>
    </row>
    <row r="113" spans="1:5" ht="12.75">
      <c r="A113" t="s">
        <v>60</v>
      </c>
      <c r="E113" s="39" t="s">
        <v>4514</v>
      </c>
    </row>
    <row r="114" spans="1:16" ht="12.75">
      <c r="A114" t="s">
        <v>49</v>
      </c>
      <c s="34" t="s">
        <v>151</v>
      </c>
      <c s="34" t="s">
        <v>4570</v>
      </c>
      <c s="35" t="s">
        <v>5</v>
      </c>
      <c s="6" t="s">
        <v>4571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4572</v>
      </c>
    </row>
    <row r="117" spans="1:5" ht="12.75">
      <c r="A117" t="s">
        <v>60</v>
      </c>
      <c r="E117" s="39" t="s">
        <v>4514</v>
      </c>
    </row>
    <row r="118" spans="1:16" ht="12.75">
      <c r="A118" t="s">
        <v>49</v>
      </c>
      <c s="34" t="s">
        <v>155</v>
      </c>
      <c s="34" t="s">
        <v>4573</v>
      </c>
      <c s="35" t="s">
        <v>5</v>
      </c>
      <c s="6" t="s">
        <v>4574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4575</v>
      </c>
    </row>
    <row r="121" spans="1:5" ht="12.75">
      <c r="A121" t="s">
        <v>60</v>
      </c>
      <c r="E121" s="39" t="s">
        <v>4514</v>
      </c>
    </row>
    <row r="122" spans="1:16" ht="12.75">
      <c r="A122" t="s">
        <v>49</v>
      </c>
      <c s="34" t="s">
        <v>158</v>
      </c>
      <c s="34" t="s">
        <v>4576</v>
      </c>
      <c s="35" t="s">
        <v>5</v>
      </c>
      <c s="6" t="s">
        <v>4577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4578</v>
      </c>
    </row>
    <row r="125" spans="1:5" ht="12.75">
      <c r="A125" t="s">
        <v>60</v>
      </c>
      <c r="E125" s="39" t="s">
        <v>4514</v>
      </c>
    </row>
    <row r="126" spans="1:16" ht="12.75">
      <c r="A126" t="s">
        <v>49</v>
      </c>
      <c s="34" t="s">
        <v>161</v>
      </c>
      <c s="34" t="s">
        <v>4579</v>
      </c>
      <c s="35" t="s">
        <v>5</v>
      </c>
      <c s="6" t="s">
        <v>4580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4581</v>
      </c>
    </row>
    <row r="128" spans="1:5" ht="25.5">
      <c r="A128" s="35" t="s">
        <v>58</v>
      </c>
      <c r="E128" s="40" t="s">
        <v>4582</v>
      </c>
    </row>
    <row r="129" spans="1:5" ht="38.25">
      <c r="A129" t="s">
        <v>60</v>
      </c>
      <c r="E129" s="39" t="s">
        <v>4583</v>
      </c>
    </row>
    <row r="130" spans="1:16" ht="12.75">
      <c r="A130" t="s">
        <v>49</v>
      </c>
      <c s="34" t="s">
        <v>652</v>
      </c>
      <c s="34" t="s">
        <v>4584</v>
      </c>
      <c s="35" t="s">
        <v>5</v>
      </c>
      <c s="6" t="s">
        <v>4585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4578</v>
      </c>
    </row>
    <row r="133" spans="1:5" ht="12.75">
      <c r="A133" t="s">
        <v>60</v>
      </c>
      <c r="E133" s="39" t="s">
        <v>4514</v>
      </c>
    </row>
    <row r="134" spans="1:16" ht="12.75">
      <c r="A134" t="s">
        <v>49</v>
      </c>
      <c s="34" t="s">
        <v>656</v>
      </c>
      <c s="34" t="s">
        <v>4586</v>
      </c>
      <c s="35" t="s">
        <v>5</v>
      </c>
      <c s="6" t="s">
        <v>4587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4588</v>
      </c>
    </row>
    <row r="137" spans="1:5" ht="12.75">
      <c r="A137" t="s">
        <v>60</v>
      </c>
      <c r="E137" s="39" t="s">
        <v>4514</v>
      </c>
    </row>
    <row r="138" spans="1:16" ht="12.75">
      <c r="A138" t="s">
        <v>49</v>
      </c>
      <c s="34" t="s">
        <v>660</v>
      </c>
      <c s="34" t="s">
        <v>4589</v>
      </c>
      <c s="35" t="s">
        <v>5</v>
      </c>
      <c s="6" t="s">
        <v>4590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4591</v>
      </c>
    </row>
    <row r="141" spans="1:5" ht="12.75">
      <c r="A141" t="s">
        <v>60</v>
      </c>
      <c r="E141" s="39" t="s">
        <v>4514</v>
      </c>
    </row>
    <row r="142" spans="1:16" ht="12.75">
      <c r="A142" t="s">
        <v>49</v>
      </c>
      <c s="34" t="s">
        <v>664</v>
      </c>
      <c s="34" t="s">
        <v>4592</v>
      </c>
      <c s="35" t="s">
        <v>5</v>
      </c>
      <c s="6" t="s">
        <v>4593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4594</v>
      </c>
    </row>
    <row r="145" spans="1:5" ht="12.75">
      <c r="A145" t="s">
        <v>60</v>
      </c>
      <c r="E145" s="39" t="s">
        <v>4514</v>
      </c>
    </row>
    <row r="146" spans="1:16" ht="12.75">
      <c r="A146" t="s">
        <v>49</v>
      </c>
      <c s="34" t="s">
        <v>634</v>
      </c>
      <c s="34" t="s">
        <v>4595</v>
      </c>
      <c s="35" t="s">
        <v>5</v>
      </c>
      <c s="6" t="s">
        <v>4596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4597</v>
      </c>
    </row>
    <row r="149" spans="1:5" ht="12.75">
      <c r="A149" t="s">
        <v>60</v>
      </c>
      <c r="E149" s="39" t="s">
        <v>4514</v>
      </c>
    </row>
    <row r="150" spans="1:16" ht="12.75">
      <c r="A150" t="s">
        <v>49</v>
      </c>
      <c s="34" t="s">
        <v>670</v>
      </c>
      <c s="34" t="s">
        <v>4598</v>
      </c>
      <c s="35" t="s">
        <v>5</v>
      </c>
      <c s="6" t="s">
        <v>4599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4600</v>
      </c>
    </row>
    <row r="153" spans="1:5" ht="12.75">
      <c r="A153" t="s">
        <v>60</v>
      </c>
      <c r="E153" s="39" t="s">
        <v>4514</v>
      </c>
    </row>
    <row r="154" spans="1:16" ht="12.75">
      <c r="A154" t="s">
        <v>49</v>
      </c>
      <c s="34" t="s">
        <v>673</v>
      </c>
      <c s="34" t="s">
        <v>4601</v>
      </c>
      <c s="35" t="s">
        <v>5</v>
      </c>
      <c s="6" t="s">
        <v>4602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4603</v>
      </c>
    </row>
    <row r="157" spans="1:5" ht="12.75">
      <c r="A157" t="s">
        <v>60</v>
      </c>
      <c r="E157" s="39" t="s">
        <v>4514</v>
      </c>
    </row>
    <row r="158" spans="1:16" ht="12.75">
      <c r="A158" t="s">
        <v>49</v>
      </c>
      <c s="34" t="s">
        <v>164</v>
      </c>
      <c s="34" t="s">
        <v>4604</v>
      </c>
      <c s="35" t="s">
        <v>5</v>
      </c>
      <c s="6" t="s">
        <v>4605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4606</v>
      </c>
    </row>
    <row r="160" spans="1:5" ht="12.75">
      <c r="A160" s="35" t="s">
        <v>58</v>
      </c>
      <c r="E160" s="40" t="s">
        <v>4607</v>
      </c>
    </row>
    <row r="161" spans="1:5" ht="12.75">
      <c r="A161" t="s">
        <v>60</v>
      </c>
      <c r="E161" s="39" t="s">
        <v>4514</v>
      </c>
    </row>
    <row r="162" spans="1:16" ht="12.75">
      <c r="A162" t="s">
        <v>49</v>
      </c>
      <c s="34" t="s">
        <v>167</v>
      </c>
      <c s="34" t="s">
        <v>4608</v>
      </c>
      <c s="35" t="s">
        <v>5</v>
      </c>
      <c s="6" t="s">
        <v>4609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4610</v>
      </c>
    </row>
    <row r="164" spans="1:5" ht="12.75">
      <c r="A164" s="35" t="s">
        <v>58</v>
      </c>
      <c r="E164" s="40" t="s">
        <v>4611</v>
      </c>
    </row>
    <row r="165" spans="1:5" ht="12.75">
      <c r="A165" t="s">
        <v>60</v>
      </c>
      <c r="E165" s="39" t="s">
        <v>4514</v>
      </c>
    </row>
    <row r="166" spans="1:16" ht="12.75">
      <c r="A166" t="s">
        <v>49</v>
      </c>
      <c s="34" t="s">
        <v>170</v>
      </c>
      <c s="34" t="s">
        <v>4612</v>
      </c>
      <c s="35" t="s">
        <v>5</v>
      </c>
      <c s="6" t="s">
        <v>4613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4614</v>
      </c>
    </row>
    <row r="169" spans="1:5" ht="25.5">
      <c r="A169" t="s">
        <v>60</v>
      </c>
      <c r="E169" s="39" t="s">
        <v>4615</v>
      </c>
    </row>
    <row r="170" spans="1:16" ht="12.75">
      <c r="A170" t="s">
        <v>49</v>
      </c>
      <c s="34" t="s">
        <v>173</v>
      </c>
      <c s="34" t="s">
        <v>4616</v>
      </c>
      <c s="35" t="s">
        <v>5</v>
      </c>
      <c s="6" t="s">
        <v>4617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4618</v>
      </c>
    </row>
    <row r="173" spans="1:5" ht="25.5">
      <c r="A173" t="s">
        <v>60</v>
      </c>
      <c r="E173" s="39" t="s">
        <v>4615</v>
      </c>
    </row>
    <row r="174" spans="1:16" ht="12.75">
      <c r="A174" t="s">
        <v>49</v>
      </c>
      <c s="34" t="s">
        <v>176</v>
      </c>
      <c s="34" t="s">
        <v>4619</v>
      </c>
      <c s="35" t="s">
        <v>5</v>
      </c>
      <c s="6" t="s">
        <v>4620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4621</v>
      </c>
    </row>
    <row r="177" spans="1:5" ht="12.75">
      <c r="A177" t="s">
        <v>60</v>
      </c>
      <c r="E177" s="39" t="s">
        <v>4514</v>
      </c>
    </row>
    <row r="178" spans="1:16" ht="12.75">
      <c r="A178" t="s">
        <v>49</v>
      </c>
      <c s="34" t="s">
        <v>179</v>
      </c>
      <c s="34" t="s">
        <v>4622</v>
      </c>
      <c s="35" t="s">
        <v>5</v>
      </c>
      <c s="6" t="s">
        <v>4623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4535</v>
      </c>
    </row>
    <row r="181" spans="1:5" ht="12.75">
      <c r="A181" t="s">
        <v>60</v>
      </c>
      <c r="E181" s="39" t="s">
        <v>4514</v>
      </c>
    </row>
    <row r="182" spans="1:16" ht="12.75">
      <c r="A182" t="s">
        <v>49</v>
      </c>
      <c s="34" t="s">
        <v>182</v>
      </c>
      <c s="34" t="s">
        <v>4624</v>
      </c>
      <c s="35" t="s">
        <v>5</v>
      </c>
      <c s="6" t="s">
        <v>4625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4626</v>
      </c>
    </row>
    <row r="184" spans="1:5" ht="12.75">
      <c r="A184" s="35" t="s">
        <v>58</v>
      </c>
      <c r="E184" s="40" t="s">
        <v>1555</v>
      </c>
    </row>
    <row r="185" spans="1:5" ht="12.75">
      <c r="A185" t="s">
        <v>60</v>
      </c>
      <c r="E185" s="39" t="s">
        <v>4514</v>
      </c>
    </row>
    <row r="186" spans="1:13" ht="12.75">
      <c r="A186" t="s">
        <v>46</v>
      </c>
      <c r="C186" s="31" t="s">
        <v>89</v>
      </c>
      <c r="E186" s="33" t="s">
        <v>4627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185</v>
      </c>
      <c s="34" t="s">
        <v>4628</v>
      </c>
      <c s="35" t="s">
        <v>5</v>
      </c>
      <c s="6" t="s">
        <v>4629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4556</v>
      </c>
    </row>
    <row r="189" spans="1:5" ht="12.75">
      <c r="A189" s="35" t="s">
        <v>58</v>
      </c>
      <c r="E189" s="40" t="s">
        <v>1611</v>
      </c>
    </row>
    <row r="190" spans="1:5" ht="12.75">
      <c r="A190" t="s">
        <v>60</v>
      </c>
      <c r="E190" s="39" t="s">
        <v>4514</v>
      </c>
    </row>
    <row r="191" spans="1:16" ht="12.75">
      <c r="A191" t="s">
        <v>49</v>
      </c>
      <c s="34" t="s">
        <v>188</v>
      </c>
      <c s="34" t="s">
        <v>4630</v>
      </c>
      <c s="35" t="s">
        <v>5</v>
      </c>
      <c s="6" t="s">
        <v>4631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4556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4634</v>
      </c>
      <c r="E8" s="30" t="s">
        <v>4633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4635</v>
      </c>
    </row>
    <row r="13" spans="1:5" ht="76.5">
      <c r="A13" t="s">
        <v>60</v>
      </c>
      <c r="E13" s="39" t="s">
        <v>4636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4637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4511</v>
      </c>
      <c s="35" t="s">
        <v>5</v>
      </c>
      <c s="6" t="s">
        <v>4512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4638</v>
      </c>
    </row>
    <row r="21" spans="1:5" ht="12.75">
      <c r="A21" s="35" t="s">
        <v>58</v>
      </c>
      <c r="E21" s="40" t="s">
        <v>4639</v>
      </c>
    </row>
    <row r="22" spans="1:5" ht="12.75">
      <c r="A22" t="s">
        <v>60</v>
      </c>
      <c r="E22" s="39" t="s">
        <v>4514</v>
      </c>
    </row>
    <row r="23" spans="1:16" ht="12.75">
      <c r="A23" t="s">
        <v>49</v>
      </c>
      <c s="34" t="s">
        <v>69</v>
      </c>
      <c s="34" t="s">
        <v>3644</v>
      </c>
      <c s="35" t="s">
        <v>5</v>
      </c>
      <c s="6" t="s">
        <v>3645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4640</v>
      </c>
    </row>
    <row r="26" spans="1:5" ht="12.75">
      <c r="A26" t="s">
        <v>60</v>
      </c>
      <c r="E26" s="39" t="s">
        <v>4514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4641</v>
      </c>
    </row>
    <row r="30" spans="1:5" ht="12.75">
      <c r="A30" t="s">
        <v>60</v>
      </c>
      <c r="E30" s="39" t="s">
        <v>4514</v>
      </c>
    </row>
    <row r="31" spans="1:16" ht="12.75">
      <c r="A31" t="s">
        <v>49</v>
      </c>
      <c s="34" t="s">
        <v>77</v>
      </c>
      <c s="34" t="s">
        <v>4518</v>
      </c>
      <c s="35" t="s">
        <v>5</v>
      </c>
      <c s="6" t="s">
        <v>4519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4642</v>
      </c>
    </row>
    <row r="34" spans="1:5" ht="12.75">
      <c r="A34" t="s">
        <v>60</v>
      </c>
      <c r="E34" s="39" t="s">
        <v>4514</v>
      </c>
    </row>
    <row r="35" spans="1:13" ht="12.75">
      <c r="A35" t="s">
        <v>46</v>
      </c>
      <c r="C35" s="31" t="s">
        <v>69</v>
      </c>
      <c r="E35" s="33" t="s">
        <v>3699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4521</v>
      </c>
      <c s="35" t="s">
        <v>5</v>
      </c>
      <c s="6" t="s">
        <v>4522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4643</v>
      </c>
    </row>
    <row r="38" spans="1:5" ht="12.75">
      <c r="A38" s="35" t="s">
        <v>58</v>
      </c>
      <c r="E38" s="40" t="s">
        <v>4644</v>
      </c>
    </row>
    <row r="39" spans="1:5" ht="12.75">
      <c r="A39" t="s">
        <v>60</v>
      </c>
      <c r="E39" s="39" t="s">
        <v>4514</v>
      </c>
    </row>
    <row r="40" spans="1:13" ht="12.75">
      <c r="A40" t="s">
        <v>46</v>
      </c>
      <c r="C40" s="31" t="s">
        <v>85</v>
      </c>
      <c r="E40" s="33" t="s">
        <v>4043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4544</v>
      </c>
      <c s="35" t="s">
        <v>5</v>
      </c>
      <c s="6" t="s">
        <v>4545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4645</v>
      </c>
    </row>
    <row r="44" spans="1:5" ht="12.75">
      <c r="A44" t="s">
        <v>60</v>
      </c>
      <c r="E44" s="39" t="s">
        <v>4514</v>
      </c>
    </row>
    <row r="45" spans="1:16" ht="12.75">
      <c r="A45" t="s">
        <v>49</v>
      </c>
      <c s="34" t="s">
        <v>89</v>
      </c>
      <c s="34" t="s">
        <v>4586</v>
      </c>
      <c s="35" t="s">
        <v>5</v>
      </c>
      <c s="6" t="s">
        <v>4587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4646</v>
      </c>
    </row>
    <row r="47" spans="1:5" ht="12.75">
      <c r="A47" s="35" t="s">
        <v>58</v>
      </c>
      <c r="E47" s="40" t="s">
        <v>4647</v>
      </c>
    </row>
    <row r="48" spans="1:5" ht="12.75">
      <c r="A48" t="s">
        <v>60</v>
      </c>
      <c r="E48" s="39" t="s">
        <v>4514</v>
      </c>
    </row>
    <row r="49" spans="1:16" ht="12.75">
      <c r="A49" t="s">
        <v>49</v>
      </c>
      <c s="34" t="s">
        <v>93</v>
      </c>
      <c s="34" t="s">
        <v>4595</v>
      </c>
      <c s="35" t="s">
        <v>5</v>
      </c>
      <c s="6" t="s">
        <v>4596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4648</v>
      </c>
    </row>
    <row r="52" spans="1:5" ht="12.75">
      <c r="A52" t="s">
        <v>60</v>
      </c>
      <c r="E52" s="39" t="s">
        <v>4514</v>
      </c>
    </row>
    <row r="53" spans="1:16" ht="12.75">
      <c r="A53" t="s">
        <v>49</v>
      </c>
      <c s="34" t="s">
        <v>98</v>
      </c>
      <c s="34" t="s">
        <v>4622</v>
      </c>
      <c s="35" t="s">
        <v>5</v>
      </c>
      <c s="6" t="s">
        <v>4623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4649</v>
      </c>
    </row>
    <row r="56" spans="1:5" ht="12.75">
      <c r="A56" t="s">
        <v>60</v>
      </c>
      <c r="E56" s="39" t="s">
        <v>4514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4652</v>
      </c>
      <c r="E8" s="30" t="s">
        <v>4651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4653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4654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4655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4637</v>
      </c>
    </row>
    <row r="25" spans="1:5" ht="191.25">
      <c r="A25" t="s">
        <v>60</v>
      </c>
      <c r="E25" s="39" t="s">
        <v>970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4656</v>
      </c>
      <c s="35" t="s">
        <v>5</v>
      </c>
      <c s="6" t="s">
        <v>4657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4658</v>
      </c>
    </row>
    <row r="29" spans="1:5" ht="12.75">
      <c r="A29" s="35" t="s">
        <v>58</v>
      </c>
      <c r="E29" s="40" t="s">
        <v>4659</v>
      </c>
    </row>
    <row r="30" spans="1:5" ht="12.75">
      <c r="A30" t="s">
        <v>60</v>
      </c>
      <c r="E30" s="39" t="s">
        <v>4514</v>
      </c>
    </row>
    <row r="31" spans="1:16" ht="25.5">
      <c r="A31" t="s">
        <v>49</v>
      </c>
      <c s="34" t="s">
        <v>77</v>
      </c>
      <c s="34" t="s">
        <v>4660</v>
      </c>
      <c s="35" t="s">
        <v>5</v>
      </c>
      <c s="6" t="s">
        <v>4661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4658</v>
      </c>
    </row>
    <row r="33" spans="1:5" ht="12.75">
      <c r="A33" s="35" t="s">
        <v>58</v>
      </c>
      <c r="E33" s="40" t="s">
        <v>4662</v>
      </c>
    </row>
    <row r="34" spans="1:5" ht="12.75">
      <c r="A34" t="s">
        <v>60</v>
      </c>
      <c r="E34" s="39" t="s">
        <v>4514</v>
      </c>
    </row>
    <row r="35" spans="1:16" ht="12.75">
      <c r="A35" t="s">
        <v>49</v>
      </c>
      <c s="34" t="s">
        <v>81</v>
      </c>
      <c s="34" t="s">
        <v>4511</v>
      </c>
      <c s="35" t="s">
        <v>5</v>
      </c>
      <c s="6" t="s">
        <v>4512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4638</v>
      </c>
    </row>
    <row r="37" spans="1:5" ht="12.75">
      <c r="A37" s="35" t="s">
        <v>58</v>
      </c>
      <c r="E37" s="40" t="s">
        <v>4663</v>
      </c>
    </row>
    <row r="38" spans="1:5" ht="12.75">
      <c r="A38" t="s">
        <v>60</v>
      </c>
      <c r="E38" s="39" t="s">
        <v>4514</v>
      </c>
    </row>
    <row r="39" spans="1:16" ht="12.75">
      <c r="A39" t="s">
        <v>49</v>
      </c>
      <c s="34" t="s">
        <v>85</v>
      </c>
      <c s="34" t="s">
        <v>3640</v>
      </c>
      <c s="35" t="s">
        <v>5</v>
      </c>
      <c s="6" t="s">
        <v>3641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4664</v>
      </c>
    </row>
    <row r="41" spans="1:5" ht="12.75">
      <c r="A41" s="35" t="s">
        <v>58</v>
      </c>
      <c r="E41" s="40" t="s">
        <v>4665</v>
      </c>
    </row>
    <row r="42" spans="1:5" ht="12.75">
      <c r="A42" t="s">
        <v>60</v>
      </c>
      <c r="E42" s="39" t="s">
        <v>4514</v>
      </c>
    </row>
    <row r="43" spans="1:16" ht="12.75">
      <c r="A43" t="s">
        <v>49</v>
      </c>
      <c s="34" t="s">
        <v>89</v>
      </c>
      <c s="34" t="s">
        <v>3644</v>
      </c>
      <c s="35" t="s">
        <v>5</v>
      </c>
      <c s="6" t="s">
        <v>3645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4640</v>
      </c>
    </row>
    <row r="46" spans="1:5" ht="12.75">
      <c r="A46" t="s">
        <v>60</v>
      </c>
      <c r="E46" s="39" t="s">
        <v>4514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4666</v>
      </c>
    </row>
    <row r="50" spans="1:5" ht="12.75">
      <c r="A50" t="s">
        <v>60</v>
      </c>
      <c r="E50" s="39" t="s">
        <v>4514</v>
      </c>
    </row>
    <row r="51" spans="1:16" ht="12.75">
      <c r="A51" t="s">
        <v>49</v>
      </c>
      <c s="34" t="s">
        <v>98</v>
      </c>
      <c s="34" t="s">
        <v>4518</v>
      </c>
      <c s="35" t="s">
        <v>5</v>
      </c>
      <c s="6" t="s">
        <v>4519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4667</v>
      </c>
    </row>
    <row r="54" spans="1:5" ht="12.75">
      <c r="A54" t="s">
        <v>60</v>
      </c>
      <c r="E54" s="39" t="s">
        <v>4514</v>
      </c>
    </row>
    <row r="55" spans="1:13" ht="12.75">
      <c r="A55" t="s">
        <v>46</v>
      </c>
      <c r="C55" s="31" t="s">
        <v>69</v>
      </c>
      <c r="E55" s="33" t="s">
        <v>3699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4521</v>
      </c>
      <c s="35" t="s">
        <v>5</v>
      </c>
      <c s="6" t="s">
        <v>4522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4643</v>
      </c>
    </row>
    <row r="58" spans="1:5" ht="12.75">
      <c r="A58" s="35" t="s">
        <v>58</v>
      </c>
      <c r="E58" s="40" t="s">
        <v>4668</v>
      </c>
    </row>
    <row r="59" spans="1:5" ht="12.75">
      <c r="A59" t="s">
        <v>60</v>
      </c>
      <c r="E59" s="39" t="s">
        <v>4514</v>
      </c>
    </row>
    <row r="60" spans="1:13" ht="12.75">
      <c r="A60" t="s">
        <v>46</v>
      </c>
      <c r="C60" s="31" t="s">
        <v>73</v>
      </c>
      <c r="E60" s="33" t="s">
        <v>3102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3445</v>
      </c>
      <c s="35" t="s">
        <v>5</v>
      </c>
      <c s="6" t="s">
        <v>3565</v>
      </c>
      <c s="36" t="s">
        <v>586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4669</v>
      </c>
    </row>
    <row r="64" spans="1:5" ht="12.75">
      <c r="A64" t="s">
        <v>60</v>
      </c>
      <c r="E64" s="39" t="s">
        <v>4514</v>
      </c>
    </row>
    <row r="65" spans="1:16" ht="25.5">
      <c r="A65" t="s">
        <v>49</v>
      </c>
      <c s="34" t="s">
        <v>110</v>
      </c>
      <c s="34" t="s">
        <v>4670</v>
      </c>
      <c s="35" t="s">
        <v>5</v>
      </c>
      <c s="6" t="s">
        <v>4671</v>
      </c>
      <c s="36" t="s">
        <v>586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4669</v>
      </c>
    </row>
    <row r="68" spans="1:5" ht="12.75">
      <c r="A68" t="s">
        <v>60</v>
      </c>
      <c r="E68" s="39" t="s">
        <v>4514</v>
      </c>
    </row>
    <row r="69" spans="1:16" ht="12.75">
      <c r="A69" t="s">
        <v>49</v>
      </c>
      <c s="34" t="s">
        <v>114</v>
      </c>
      <c s="34" t="s">
        <v>4672</v>
      </c>
      <c s="35" t="s">
        <v>5</v>
      </c>
      <c s="6" t="s">
        <v>4673</v>
      </c>
      <c s="36" t="s">
        <v>586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4669</v>
      </c>
    </row>
    <row r="72" spans="1:5" ht="12.75">
      <c r="A72" t="s">
        <v>60</v>
      </c>
      <c r="E72" s="39" t="s">
        <v>4514</v>
      </c>
    </row>
    <row r="73" spans="1:16" ht="12.75">
      <c r="A73" t="s">
        <v>49</v>
      </c>
      <c s="34" t="s">
        <v>117</v>
      </c>
      <c s="34" t="s">
        <v>4674</v>
      </c>
      <c s="35" t="s">
        <v>5</v>
      </c>
      <c s="6" t="s">
        <v>4675</v>
      </c>
      <c s="36" t="s">
        <v>586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4669</v>
      </c>
    </row>
    <row r="76" spans="1:5" ht="12.75">
      <c r="A76" t="s">
        <v>60</v>
      </c>
      <c r="E76" s="39" t="s">
        <v>4514</v>
      </c>
    </row>
    <row r="77" spans="1:13" ht="12.75">
      <c r="A77" t="s">
        <v>46</v>
      </c>
      <c r="C77" s="31" t="s">
        <v>85</v>
      </c>
      <c r="E77" s="33" t="s">
        <v>4043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120</v>
      </c>
      <c s="34" t="s">
        <v>4051</v>
      </c>
      <c s="35" t="s">
        <v>5</v>
      </c>
      <c s="6" t="s">
        <v>4052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4676</v>
      </c>
    </row>
    <row r="81" spans="1:5" ht="12.75">
      <c r="A81" t="s">
        <v>60</v>
      </c>
      <c r="E81" s="39" t="s">
        <v>4514</v>
      </c>
    </row>
    <row r="82" spans="1:16" ht="12.75">
      <c r="A82" t="s">
        <v>49</v>
      </c>
      <c s="34" t="s">
        <v>123</v>
      </c>
      <c s="34" t="s">
        <v>4544</v>
      </c>
      <c s="35" t="s">
        <v>5</v>
      </c>
      <c s="6" t="s">
        <v>4545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4677</v>
      </c>
    </row>
    <row r="85" spans="1:5" ht="12.75">
      <c r="A85" t="s">
        <v>60</v>
      </c>
      <c r="E85" s="39" t="s">
        <v>4514</v>
      </c>
    </row>
    <row r="86" spans="1:16" ht="12.75">
      <c r="A86" t="s">
        <v>49</v>
      </c>
      <c s="34" t="s">
        <v>127</v>
      </c>
      <c s="34" t="s">
        <v>4548</v>
      </c>
      <c s="35" t="s">
        <v>5</v>
      </c>
      <c s="6" t="s">
        <v>4549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4678</v>
      </c>
    </row>
    <row r="89" spans="1:5" ht="12.75">
      <c r="A89" t="s">
        <v>60</v>
      </c>
      <c r="E89" s="39" t="s">
        <v>4514</v>
      </c>
    </row>
    <row r="90" spans="1:16" ht="12.75">
      <c r="A90" t="s">
        <v>49</v>
      </c>
      <c s="34" t="s">
        <v>130</v>
      </c>
      <c s="34" t="s">
        <v>4679</v>
      </c>
      <c s="35" t="s">
        <v>5</v>
      </c>
      <c s="6" t="s">
        <v>4680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4681</v>
      </c>
    </row>
    <row r="93" spans="1:5" ht="12.75">
      <c r="A93" t="s">
        <v>60</v>
      </c>
      <c r="E93" s="39" t="s">
        <v>4514</v>
      </c>
    </row>
    <row r="94" spans="1:16" ht="12.75">
      <c r="A94" t="s">
        <v>49</v>
      </c>
      <c s="34" t="s">
        <v>133</v>
      </c>
      <c s="34" t="s">
        <v>4604</v>
      </c>
      <c s="35" t="s">
        <v>5</v>
      </c>
      <c s="6" t="s">
        <v>4605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4682</v>
      </c>
    </row>
    <row r="96" spans="1:5" ht="12.75">
      <c r="A96" s="35" t="s">
        <v>58</v>
      </c>
      <c r="E96" s="40" t="s">
        <v>4683</v>
      </c>
    </row>
    <row r="97" spans="1:5" ht="12.75">
      <c r="A97" t="s">
        <v>60</v>
      </c>
      <c r="E97" s="39" t="s">
        <v>4514</v>
      </c>
    </row>
    <row r="98" spans="1:16" ht="12.75">
      <c r="A98" t="s">
        <v>49</v>
      </c>
      <c s="34" t="s">
        <v>136</v>
      </c>
      <c s="34" t="s">
        <v>4684</v>
      </c>
      <c s="35" t="s">
        <v>5</v>
      </c>
      <c s="6" t="s">
        <v>4685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4614</v>
      </c>
    </row>
    <row r="101" spans="1:5" ht="12.75">
      <c r="A101" t="s">
        <v>60</v>
      </c>
      <c r="E101" s="39" t="s">
        <v>4514</v>
      </c>
    </row>
    <row r="102" spans="1:16" ht="12.75">
      <c r="A102" t="s">
        <v>49</v>
      </c>
      <c s="34" t="s">
        <v>139</v>
      </c>
      <c s="34" t="s">
        <v>4573</v>
      </c>
      <c s="35" t="s">
        <v>5</v>
      </c>
      <c s="6" t="s">
        <v>4574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4686</v>
      </c>
    </row>
    <row r="104" spans="1:5" ht="12.75">
      <c r="A104" s="35" t="s">
        <v>58</v>
      </c>
      <c r="E104" s="40" t="s">
        <v>4687</v>
      </c>
    </row>
    <row r="105" spans="1:5" ht="12.75">
      <c r="A105" t="s">
        <v>60</v>
      </c>
      <c r="E105" s="39" t="s">
        <v>4514</v>
      </c>
    </row>
    <row r="106" spans="1:16" ht="12.75">
      <c r="A106" t="s">
        <v>49</v>
      </c>
      <c s="34" t="s">
        <v>142</v>
      </c>
      <c s="34" t="s">
        <v>4586</v>
      </c>
      <c s="35" t="s">
        <v>5</v>
      </c>
      <c s="6" t="s">
        <v>4587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4646</v>
      </c>
    </row>
    <row r="108" spans="1:5" ht="12.75">
      <c r="A108" s="35" t="s">
        <v>58</v>
      </c>
      <c r="E108" s="40" t="s">
        <v>4687</v>
      </c>
    </row>
    <row r="109" spans="1:5" ht="12.75">
      <c r="A109" t="s">
        <v>60</v>
      </c>
      <c r="E109" s="39" t="s">
        <v>4514</v>
      </c>
    </row>
    <row r="110" spans="1:16" ht="12.75">
      <c r="A110" t="s">
        <v>49</v>
      </c>
      <c s="34" t="s">
        <v>147</v>
      </c>
      <c s="34" t="s">
        <v>4592</v>
      </c>
      <c s="35" t="s">
        <v>5</v>
      </c>
      <c s="6" t="s">
        <v>4593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4688</v>
      </c>
    </row>
    <row r="113" spans="1:5" ht="12.75">
      <c r="A113" t="s">
        <v>60</v>
      </c>
      <c r="E113" s="39" t="s">
        <v>4514</v>
      </c>
    </row>
    <row r="114" spans="1:16" ht="12.75">
      <c r="A114" t="s">
        <v>49</v>
      </c>
      <c s="34" t="s">
        <v>151</v>
      </c>
      <c s="34" t="s">
        <v>4595</v>
      </c>
      <c s="35" t="s">
        <v>5</v>
      </c>
      <c s="6" t="s">
        <v>4596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4648</v>
      </c>
    </row>
    <row r="117" spans="1:5" ht="12.75">
      <c r="A117" t="s">
        <v>60</v>
      </c>
      <c r="E117" s="39" t="s">
        <v>4514</v>
      </c>
    </row>
    <row r="118" spans="1:16" ht="12.75">
      <c r="A118" t="s">
        <v>49</v>
      </c>
      <c s="34" t="s">
        <v>155</v>
      </c>
      <c s="34" t="s">
        <v>4598</v>
      </c>
      <c s="35" t="s">
        <v>5</v>
      </c>
      <c s="6" t="s">
        <v>4599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4689</v>
      </c>
    </row>
    <row r="121" spans="1:5" ht="12.75">
      <c r="A121" t="s">
        <v>60</v>
      </c>
      <c r="E121" s="39" t="s">
        <v>4514</v>
      </c>
    </row>
    <row r="122" spans="1:16" ht="12.75">
      <c r="A122" t="s">
        <v>49</v>
      </c>
      <c s="34" t="s">
        <v>158</v>
      </c>
      <c s="34" t="s">
        <v>4622</v>
      </c>
      <c s="35" t="s">
        <v>5</v>
      </c>
      <c s="6" t="s">
        <v>4623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4690</v>
      </c>
    </row>
    <row r="124" spans="1:5" ht="12.75">
      <c r="A124" s="35" t="s">
        <v>58</v>
      </c>
      <c r="E124" s="40" t="s">
        <v>4691</v>
      </c>
    </row>
    <row r="125" spans="1:5" ht="12.75">
      <c r="A125" t="s">
        <v>60</v>
      </c>
      <c r="E125" s="39" t="s">
        <v>4514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4694</v>
      </c>
      <c r="E8" s="30" t="s">
        <v>4693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2298</v>
      </c>
      <c r="E9" s="33" t="s">
        <v>3611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4695</v>
      </c>
      <c s="35" t="s">
        <v>5</v>
      </c>
      <c s="6" t="s">
        <v>4696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4697</v>
      </c>
    </row>
    <row r="12" spans="1:5" ht="12.75">
      <c r="A12" s="35" t="s">
        <v>58</v>
      </c>
      <c r="E12" s="40" t="s">
        <v>4698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4699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4700</v>
      </c>
    </row>
    <row r="16" spans="1:5" ht="12.75">
      <c r="A16" s="35" t="s">
        <v>58</v>
      </c>
      <c r="E16" s="40" t="s">
        <v>4698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4701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4702</v>
      </c>
    </row>
    <row r="22" spans="1:5" ht="127.5">
      <c r="A22" t="s">
        <v>60</v>
      </c>
      <c r="E22" s="39" t="s">
        <v>4703</v>
      </c>
    </row>
    <row r="23" spans="1:16" ht="25.5">
      <c r="A23" t="s">
        <v>49</v>
      </c>
      <c s="34" t="s">
        <v>69</v>
      </c>
      <c s="34" t="s">
        <v>4477</v>
      </c>
      <c s="35" t="s">
        <v>4478</v>
      </c>
      <c s="6" t="s">
        <v>4704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4705</v>
      </c>
    </row>
    <row r="26" spans="1:5" ht="127.5">
      <c r="A26" t="s">
        <v>60</v>
      </c>
      <c r="E26" s="39" t="s">
        <v>4703</v>
      </c>
    </row>
    <row r="27" spans="1:13" ht="12.75">
      <c r="A27" t="s">
        <v>46</v>
      </c>
      <c r="C27" s="31" t="s">
        <v>50</v>
      </c>
      <c r="E27" s="33" t="s">
        <v>2936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4706</v>
      </c>
      <c s="35" t="s">
        <v>5</v>
      </c>
      <c s="6" t="s">
        <v>4707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4708</v>
      </c>
    </row>
    <row r="30" spans="1:5" ht="76.5">
      <c r="A30" s="35" t="s">
        <v>58</v>
      </c>
      <c r="E30" s="40" t="s">
        <v>4709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3640</v>
      </c>
      <c s="35" t="s">
        <v>5</v>
      </c>
      <c s="6" t="s">
        <v>3641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4710</v>
      </c>
    </row>
    <row r="34" spans="1:5" ht="63.75">
      <c r="A34" s="35" t="s">
        <v>58</v>
      </c>
      <c r="E34" s="40" t="s">
        <v>4711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4712</v>
      </c>
      <c s="35" t="s">
        <v>5</v>
      </c>
      <c s="6" t="s">
        <v>4713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4714</v>
      </c>
    </row>
    <row r="38" spans="1:5" ht="12.75">
      <c r="A38" s="35" t="s">
        <v>58</v>
      </c>
      <c r="E38" s="40" t="s">
        <v>4715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4716</v>
      </c>
      <c s="35" t="s">
        <v>5</v>
      </c>
      <c s="6" t="s">
        <v>4717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4718</v>
      </c>
    </row>
    <row r="42" spans="1:5" ht="12.75">
      <c r="A42" s="35" t="s">
        <v>58</v>
      </c>
      <c r="E42" s="40" t="s">
        <v>4719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4720</v>
      </c>
      <c s="35" t="s">
        <v>5</v>
      </c>
      <c s="6" t="s">
        <v>4721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4722</v>
      </c>
    </row>
    <row r="46" spans="1:5" ht="12.75">
      <c r="A46" s="35" t="s">
        <v>58</v>
      </c>
      <c r="E46" s="40" t="s">
        <v>4723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4724</v>
      </c>
      <c s="35" t="s">
        <v>5</v>
      </c>
      <c s="6" t="s">
        <v>4725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4726</v>
      </c>
    </row>
    <row r="50" spans="1:5" ht="38.25">
      <c r="A50" s="35" t="s">
        <v>58</v>
      </c>
      <c r="E50" s="40" t="s">
        <v>4727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3644</v>
      </c>
      <c s="35" t="s">
        <v>5</v>
      </c>
      <c s="6" t="s">
        <v>3645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4728</v>
      </c>
    </row>
    <row r="54" spans="1:5" ht="12.75">
      <c r="A54" s="35" t="s">
        <v>58</v>
      </c>
      <c r="E54" s="40" t="s">
        <v>4729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605</v>
      </c>
      <c s="35" t="s">
        <v>5</v>
      </c>
      <c s="6" t="s">
        <v>606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4730</v>
      </c>
    </row>
    <row r="58" spans="1:5" ht="76.5">
      <c r="A58" s="35" t="s">
        <v>58</v>
      </c>
      <c r="E58" s="40" t="s">
        <v>4709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3279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4731</v>
      </c>
      <c s="35" t="s">
        <v>5</v>
      </c>
      <c s="6" t="s">
        <v>4732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4733</v>
      </c>
    </row>
    <row r="63" spans="1:5" ht="12.75">
      <c r="A63" s="35" t="s">
        <v>58</v>
      </c>
      <c r="E63" s="40" t="s">
        <v>4734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4735</v>
      </c>
      <c s="35" t="s">
        <v>5</v>
      </c>
      <c s="6" t="s">
        <v>4736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4737</v>
      </c>
    </row>
    <row r="67" spans="1:5" ht="12.75">
      <c r="A67" s="35" t="s">
        <v>58</v>
      </c>
      <c r="E67" s="40" t="s">
        <v>4738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4739</v>
      </c>
      <c s="35" t="s">
        <v>5</v>
      </c>
      <c s="6" t="s">
        <v>4740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4741</v>
      </c>
    </row>
    <row r="71" spans="1:5" ht="12.75">
      <c r="A71" s="35" t="s">
        <v>58</v>
      </c>
      <c r="E71" s="40" t="s">
        <v>4738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117</v>
      </c>
      <c s="34" t="s">
        <v>4742</v>
      </c>
      <c s="35" t="s">
        <v>5</v>
      </c>
      <c s="6" t="s">
        <v>4743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4744</v>
      </c>
    </row>
    <row r="75" spans="1:5" ht="12.75">
      <c r="A75" s="35" t="s">
        <v>58</v>
      </c>
      <c r="E75" s="40" t="s">
        <v>4745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120</v>
      </c>
      <c s="34" t="s">
        <v>4746</v>
      </c>
      <c s="35" t="s">
        <v>5</v>
      </c>
      <c s="6" t="s">
        <v>4747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4748</v>
      </c>
    </row>
    <row r="79" spans="1:5" ht="12.75">
      <c r="A79" s="35" t="s">
        <v>58</v>
      </c>
      <c r="E79" s="40" t="s">
        <v>4749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3675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123</v>
      </c>
      <c s="34" t="s">
        <v>4750</v>
      </c>
      <c s="35" t="s">
        <v>5</v>
      </c>
      <c s="6" t="s">
        <v>4751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4752</v>
      </c>
    </row>
    <row r="84" spans="1:5" ht="63.75">
      <c r="A84" s="35" t="s">
        <v>58</v>
      </c>
      <c r="E84" s="40" t="s">
        <v>4753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3699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127</v>
      </c>
      <c s="34" t="s">
        <v>3733</v>
      </c>
      <c s="35" t="s">
        <v>5</v>
      </c>
      <c s="6" t="s">
        <v>3734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4754</v>
      </c>
    </row>
    <row r="89" spans="1:5" ht="38.25">
      <c r="A89" s="35" t="s">
        <v>58</v>
      </c>
      <c r="E89" s="40" t="s">
        <v>4755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130</v>
      </c>
      <c s="34" t="s">
        <v>4756</v>
      </c>
      <c s="35" t="s">
        <v>5</v>
      </c>
      <c s="6" t="s">
        <v>4757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4758</v>
      </c>
    </row>
    <row r="93" spans="1:5" ht="38.25">
      <c r="A93" s="35" t="s">
        <v>58</v>
      </c>
      <c r="E93" s="40" t="s">
        <v>4759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133</v>
      </c>
      <c s="34" t="s">
        <v>4760</v>
      </c>
      <c s="35" t="s">
        <v>5</v>
      </c>
      <c s="6" t="s">
        <v>4761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4762</v>
      </c>
    </row>
    <row r="97" spans="1:5" ht="12.75">
      <c r="A97" s="35" t="s">
        <v>58</v>
      </c>
      <c r="E97" s="40" t="s">
        <v>4763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136</v>
      </c>
      <c s="34" t="s">
        <v>4764</v>
      </c>
      <c s="35" t="s">
        <v>5</v>
      </c>
      <c s="6" t="s">
        <v>4765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4766</v>
      </c>
    </row>
    <row r="101" spans="1:5" ht="12.75">
      <c r="A101" s="35" t="s">
        <v>58</v>
      </c>
      <c r="E101" s="40" t="s">
        <v>4767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139</v>
      </c>
      <c s="34" t="s">
        <v>4768</v>
      </c>
      <c s="35" t="s">
        <v>5</v>
      </c>
      <c s="6" t="s">
        <v>4769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4770</v>
      </c>
    </row>
    <row r="105" spans="1:5" ht="38.25">
      <c r="A105" s="35" t="s">
        <v>58</v>
      </c>
      <c r="E105" s="40" t="s">
        <v>4771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3793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142</v>
      </c>
      <c s="34" t="s">
        <v>4772</v>
      </c>
      <c s="35" t="s">
        <v>5</v>
      </c>
      <c s="6" t="s">
        <v>4773</v>
      </c>
      <c s="36" t="s">
        <v>586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4774</v>
      </c>
    </row>
    <row r="110" spans="1:5" ht="12.75">
      <c r="A110" s="35" t="s">
        <v>58</v>
      </c>
      <c r="E110" s="40" t="s">
        <v>4775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4043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147</v>
      </c>
      <c s="34" t="s">
        <v>4776</v>
      </c>
      <c s="35" t="s">
        <v>5</v>
      </c>
      <c s="6" t="s">
        <v>4777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4778</v>
      </c>
    </row>
    <row r="115" spans="1:5" ht="12.75">
      <c r="A115" s="35" t="s">
        <v>58</v>
      </c>
      <c r="E115" s="40" t="s">
        <v>4698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4779</v>
      </c>
      <c s="35" t="s">
        <v>5</v>
      </c>
      <c s="6" t="s">
        <v>4780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4781</v>
      </c>
    </row>
    <row r="119" spans="1:5" ht="12.75">
      <c r="A119" s="35" t="s">
        <v>58</v>
      </c>
      <c r="E119" s="40" t="s">
        <v>4782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3212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155</v>
      </c>
      <c s="34" t="s">
        <v>4783</v>
      </c>
      <c s="35" t="s">
        <v>5</v>
      </c>
      <c s="6" t="s">
        <v>4784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4785</v>
      </c>
    </row>
    <row r="124" spans="1:5" ht="12.75">
      <c r="A124" s="35" t="s">
        <v>58</v>
      </c>
      <c r="E124" s="40" t="s">
        <v>4786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158</v>
      </c>
      <c s="34" t="s">
        <v>4787</v>
      </c>
      <c s="35" t="s">
        <v>5</v>
      </c>
      <c s="6" t="s">
        <v>4788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4785</v>
      </c>
    </row>
    <row r="128" spans="1:5" ht="12.75">
      <c r="A128" s="35" t="s">
        <v>58</v>
      </c>
      <c r="E128" s="40" t="s">
        <v>4789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161</v>
      </c>
      <c s="34" t="s">
        <v>4790</v>
      </c>
      <c s="35" t="s">
        <v>5</v>
      </c>
      <c s="6" t="s">
        <v>4791</v>
      </c>
      <c s="36" t="s">
        <v>4316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4792</v>
      </c>
    </row>
    <row r="132" spans="1:5" ht="12.75">
      <c r="A132" s="35" t="s">
        <v>58</v>
      </c>
      <c r="E132" s="40" t="s">
        <v>4793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652</v>
      </c>
      <c s="34" t="s">
        <v>4794</v>
      </c>
      <c s="35" t="s">
        <v>5</v>
      </c>
      <c s="6" t="s">
        <v>4795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4796</v>
      </c>
    </row>
    <row r="136" spans="1:5" ht="12.75">
      <c r="A136" s="35" t="s">
        <v>58</v>
      </c>
      <c r="E136" s="40" t="s">
        <v>4797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656</v>
      </c>
      <c s="34" t="s">
        <v>4798</v>
      </c>
      <c s="35" t="s">
        <v>5</v>
      </c>
      <c s="6" t="s">
        <v>4799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4800</v>
      </c>
    </row>
    <row r="140" spans="1:5" ht="38.25">
      <c r="A140" s="35" t="s">
        <v>58</v>
      </c>
      <c r="E140" s="40" t="s">
        <v>4801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660</v>
      </c>
      <c s="34" t="s">
        <v>4802</v>
      </c>
      <c s="35" t="s">
        <v>5</v>
      </c>
      <c s="6" t="s">
        <v>4803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4804</v>
      </c>
    </row>
    <row r="144" spans="1:5" ht="12.75">
      <c r="A144" s="35" t="s">
        <v>58</v>
      </c>
      <c r="E144" s="40" t="s">
        <v>4805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4808</v>
      </c>
      <c r="E8" s="30" t="s">
        <v>4807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4809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4810</v>
      </c>
    </row>
    <row r="17" spans="1:5" ht="191.25">
      <c r="A17" t="s">
        <v>60</v>
      </c>
      <c r="E17" s="39" t="s">
        <v>1512</v>
      </c>
    </row>
    <row r="18" spans="1:16" ht="25.5">
      <c r="A18" t="s">
        <v>49</v>
      </c>
      <c s="34" t="s">
        <v>26</v>
      </c>
      <c s="34" t="s">
        <v>966</v>
      </c>
      <c s="35" t="s">
        <v>967</v>
      </c>
      <c s="6" t="s">
        <v>968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3076</v>
      </c>
      <c s="35" t="s">
        <v>3077</v>
      </c>
      <c s="6" t="s">
        <v>3078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4811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3393</v>
      </c>
      <c s="35" t="s">
        <v>3394</v>
      </c>
      <c s="6" t="s">
        <v>3395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50</v>
      </c>
      <c r="E34" s="33" t="s">
        <v>2936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4812</v>
      </c>
      <c s="35" t="s">
        <v>5</v>
      </c>
      <c s="6" t="s">
        <v>4813</v>
      </c>
      <c s="36" t="s">
        <v>586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4814</v>
      </c>
      <c>
        <f>(M35*21)/100</f>
      </c>
      <c t="s">
        <v>27</v>
      </c>
    </row>
    <row r="36" spans="1:5" ht="38.25">
      <c r="A36" s="35" t="s">
        <v>56</v>
      </c>
      <c r="E36" s="39" t="s">
        <v>4815</v>
      </c>
    </row>
    <row r="37" spans="1:5" ht="38.25">
      <c r="A37" s="35" t="s">
        <v>58</v>
      </c>
      <c r="E37" s="40" t="s">
        <v>4816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4817</v>
      </c>
      <c s="35" t="s">
        <v>5</v>
      </c>
      <c s="6" t="s">
        <v>4818</v>
      </c>
      <c s="36" t="s">
        <v>586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4814</v>
      </c>
      <c>
        <f>(M39*21)/100</f>
      </c>
      <c t="s">
        <v>27</v>
      </c>
    </row>
    <row r="40" spans="1:5" ht="38.25">
      <c r="A40" s="35" t="s">
        <v>56</v>
      </c>
      <c r="E40" s="39" t="s">
        <v>4819</v>
      </c>
    </row>
    <row r="41" spans="1:5" ht="38.25">
      <c r="A41" s="35" t="s">
        <v>58</v>
      </c>
      <c r="E41" s="40" t="s">
        <v>4820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4821</v>
      </c>
      <c s="35" t="s">
        <v>5</v>
      </c>
      <c s="6" t="s">
        <v>4822</v>
      </c>
      <c s="36" t="s">
        <v>586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4814</v>
      </c>
      <c>
        <f>(M43*21)/100</f>
      </c>
      <c t="s">
        <v>27</v>
      </c>
    </row>
    <row r="44" spans="1:5" ht="38.25">
      <c r="A44" s="35" t="s">
        <v>56</v>
      </c>
      <c r="E44" s="39" t="s">
        <v>4823</v>
      </c>
    </row>
    <row r="45" spans="1:5" ht="51">
      <c r="A45" s="35" t="s">
        <v>58</v>
      </c>
      <c r="E45" s="40" t="s">
        <v>4824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4825</v>
      </c>
      <c s="35" t="s">
        <v>5</v>
      </c>
      <c s="6" t="s">
        <v>4822</v>
      </c>
      <c s="36" t="s">
        <v>586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4814</v>
      </c>
      <c>
        <f>(M47*21)/100</f>
      </c>
      <c t="s">
        <v>27</v>
      </c>
    </row>
    <row r="48" spans="1:5" ht="38.25">
      <c r="A48" s="35" t="s">
        <v>56</v>
      </c>
      <c r="E48" s="39" t="s">
        <v>4826</v>
      </c>
    </row>
    <row r="49" spans="1:5" ht="51">
      <c r="A49" s="35" t="s">
        <v>58</v>
      </c>
      <c r="E49" s="40" t="s">
        <v>4827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4828</v>
      </c>
      <c s="35" t="s">
        <v>5</v>
      </c>
      <c s="6" t="s">
        <v>4829</v>
      </c>
      <c s="36" t="s">
        <v>586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4814</v>
      </c>
      <c>
        <f>(M51*21)/100</f>
      </c>
      <c t="s">
        <v>27</v>
      </c>
    </row>
    <row r="52" spans="1:5" ht="38.25">
      <c r="A52" s="35" t="s">
        <v>56</v>
      </c>
      <c r="E52" s="39" t="s">
        <v>4830</v>
      </c>
    </row>
    <row r="53" spans="1:5" ht="51">
      <c r="A53" s="35" t="s">
        <v>58</v>
      </c>
      <c r="E53" s="40" t="s">
        <v>4831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4832</v>
      </c>
      <c s="35" t="s">
        <v>5</v>
      </c>
      <c s="6" t="s">
        <v>4833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4814</v>
      </c>
      <c>
        <f>(M55*21)/100</f>
      </c>
      <c t="s">
        <v>27</v>
      </c>
    </row>
    <row r="56" spans="1:5" ht="25.5">
      <c r="A56" s="35" t="s">
        <v>56</v>
      </c>
      <c r="E56" s="39" t="s">
        <v>4833</v>
      </c>
    </row>
    <row r="57" spans="1:5" ht="38.25">
      <c r="A57" s="35" t="s">
        <v>58</v>
      </c>
      <c r="E57" s="40" t="s">
        <v>4834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4835</v>
      </c>
      <c s="35" t="s">
        <v>5</v>
      </c>
      <c s="6" t="s">
        <v>4836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4836</v>
      </c>
    </row>
    <row r="61" spans="1:5" ht="76.5">
      <c r="A61" s="35" t="s">
        <v>58</v>
      </c>
      <c r="E61" s="40" t="s">
        <v>4837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4838</v>
      </c>
      <c s="35" t="s">
        <v>5</v>
      </c>
      <c s="6" t="s">
        <v>4839</v>
      </c>
      <c s="36" t="s">
        <v>405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4814</v>
      </c>
      <c>
        <f>(M63*21)/100</f>
      </c>
      <c t="s">
        <v>27</v>
      </c>
    </row>
    <row r="64" spans="1:5" ht="25.5">
      <c r="A64" s="35" t="s">
        <v>56</v>
      </c>
      <c r="E64" s="39" t="s">
        <v>4839</v>
      </c>
    </row>
    <row r="65" spans="1:5" ht="114.75">
      <c r="A65" s="35" t="s">
        <v>58</v>
      </c>
      <c r="E65" s="40" t="s">
        <v>4840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4841</v>
      </c>
      <c s="35" t="s">
        <v>5</v>
      </c>
      <c s="6" t="s">
        <v>4842</v>
      </c>
      <c s="36" t="s">
        <v>4843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4814</v>
      </c>
      <c>
        <f>(M67*21)/100</f>
      </c>
      <c t="s">
        <v>27</v>
      </c>
    </row>
    <row r="68" spans="1:5" ht="25.5">
      <c r="A68" s="35" t="s">
        <v>56</v>
      </c>
      <c r="E68" s="39" t="s">
        <v>4842</v>
      </c>
    </row>
    <row r="69" spans="1:5" ht="51">
      <c r="A69" s="35" t="s">
        <v>58</v>
      </c>
      <c r="E69" s="40" t="s">
        <v>4844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117</v>
      </c>
      <c s="34" t="s">
        <v>4845</v>
      </c>
      <c s="35" t="s">
        <v>5</v>
      </c>
      <c s="6" t="s">
        <v>4846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4814</v>
      </c>
      <c>
        <f>(M71*21)/100</f>
      </c>
      <c t="s">
        <v>27</v>
      </c>
    </row>
    <row r="72" spans="1:5" ht="63.75">
      <c r="A72" s="35" t="s">
        <v>56</v>
      </c>
      <c r="E72" s="39" t="s">
        <v>4847</v>
      </c>
    </row>
    <row r="73" spans="1:5" ht="38.25">
      <c r="A73" s="35" t="s">
        <v>58</v>
      </c>
      <c r="E73" s="40" t="s">
        <v>4848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120</v>
      </c>
      <c s="34" t="s">
        <v>4849</v>
      </c>
      <c s="35" t="s">
        <v>5</v>
      </c>
      <c s="6" t="s">
        <v>4846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4814</v>
      </c>
      <c>
        <f>(M75*21)/100</f>
      </c>
      <c t="s">
        <v>27</v>
      </c>
    </row>
    <row r="76" spans="1:5" ht="63.75">
      <c r="A76" s="35" t="s">
        <v>56</v>
      </c>
      <c r="E76" s="39" t="s">
        <v>4850</v>
      </c>
    </row>
    <row r="77" spans="1:5" ht="38.25">
      <c r="A77" s="35" t="s">
        <v>58</v>
      </c>
      <c r="E77" s="40" t="s">
        <v>4851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123</v>
      </c>
      <c s="34" t="s">
        <v>4852</v>
      </c>
      <c s="35" t="s">
        <v>5</v>
      </c>
      <c s="6" t="s">
        <v>4853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4814</v>
      </c>
      <c>
        <f>(M79*21)/100</f>
      </c>
      <c t="s">
        <v>27</v>
      </c>
    </row>
    <row r="80" spans="1:5" ht="25.5">
      <c r="A80" s="35" t="s">
        <v>56</v>
      </c>
      <c r="E80" s="39" t="s">
        <v>4853</v>
      </c>
    </row>
    <row r="81" spans="1:5" ht="102">
      <c r="A81" s="35" t="s">
        <v>58</v>
      </c>
      <c r="E81" s="40" t="s">
        <v>4854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127</v>
      </c>
      <c s="34" t="s">
        <v>4855</v>
      </c>
      <c s="35" t="s">
        <v>5</v>
      </c>
      <c s="6" t="s">
        <v>4856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4814</v>
      </c>
      <c>
        <f>(M83*21)/100</f>
      </c>
      <c t="s">
        <v>27</v>
      </c>
    </row>
    <row r="84" spans="1:5" ht="25.5">
      <c r="A84" s="35" t="s">
        <v>56</v>
      </c>
      <c r="E84" s="39" t="s">
        <v>4856</v>
      </c>
    </row>
    <row r="85" spans="1:5" ht="76.5">
      <c r="A85" s="35" t="s">
        <v>58</v>
      </c>
      <c r="E85" s="40" t="s">
        <v>4857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130</v>
      </c>
      <c s="34" t="s">
        <v>4858</v>
      </c>
      <c s="35" t="s">
        <v>5</v>
      </c>
      <c s="6" t="s">
        <v>4859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4814</v>
      </c>
      <c>
        <f>(M87*21)/100</f>
      </c>
      <c t="s">
        <v>27</v>
      </c>
    </row>
    <row r="88" spans="1:5" ht="25.5">
      <c r="A88" s="35" t="s">
        <v>56</v>
      </c>
      <c r="E88" s="39" t="s">
        <v>4859</v>
      </c>
    </row>
    <row r="89" spans="1:5" ht="76.5">
      <c r="A89" s="35" t="s">
        <v>58</v>
      </c>
      <c r="E89" s="40" t="s">
        <v>4860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133</v>
      </c>
      <c s="34" t="s">
        <v>4861</v>
      </c>
      <c s="35" t="s">
        <v>5</v>
      </c>
      <c s="6" t="s">
        <v>4862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4814</v>
      </c>
      <c>
        <f>(M91*21)/100</f>
      </c>
      <c t="s">
        <v>27</v>
      </c>
    </row>
    <row r="92" spans="1:5" ht="25.5">
      <c r="A92" s="35" t="s">
        <v>56</v>
      </c>
      <c r="E92" s="39" t="s">
        <v>4862</v>
      </c>
    </row>
    <row r="93" spans="1:5" ht="102">
      <c r="A93" s="35" t="s">
        <v>58</v>
      </c>
      <c r="E93" s="40" t="s">
        <v>4863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136</v>
      </c>
      <c s="34" t="s">
        <v>4864</v>
      </c>
      <c s="35" t="s">
        <v>5</v>
      </c>
      <c s="6" t="s">
        <v>4865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4814</v>
      </c>
      <c>
        <f>(M95*21)/100</f>
      </c>
      <c t="s">
        <v>27</v>
      </c>
    </row>
    <row r="96" spans="1:5" ht="25.5">
      <c r="A96" s="35" t="s">
        <v>56</v>
      </c>
      <c r="E96" s="39" t="s">
        <v>4865</v>
      </c>
    </row>
    <row r="97" spans="1:5" ht="395.25">
      <c r="A97" s="35" t="s">
        <v>58</v>
      </c>
      <c r="E97" s="40" t="s">
        <v>4866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139</v>
      </c>
      <c s="34" t="s">
        <v>4867</v>
      </c>
      <c s="35" t="s">
        <v>5</v>
      </c>
      <c s="6" t="s">
        <v>4868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4814</v>
      </c>
      <c>
        <f>(M99*21)/100</f>
      </c>
      <c t="s">
        <v>27</v>
      </c>
    </row>
    <row r="100" spans="1:5" ht="38.25">
      <c r="A100" s="35" t="s">
        <v>56</v>
      </c>
      <c r="E100" s="39" t="s">
        <v>4869</v>
      </c>
    </row>
    <row r="101" spans="1:5" ht="409.5">
      <c r="A101" s="35" t="s">
        <v>58</v>
      </c>
      <c r="E101" s="40" t="s">
        <v>4870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142</v>
      </c>
      <c s="34" t="s">
        <v>4871</v>
      </c>
      <c s="35" t="s">
        <v>5</v>
      </c>
      <c s="6" t="s">
        <v>4872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4814</v>
      </c>
      <c>
        <f>(M103*21)/100</f>
      </c>
      <c t="s">
        <v>27</v>
      </c>
    </row>
    <row r="104" spans="1:5" ht="25.5">
      <c r="A104" s="35" t="s">
        <v>56</v>
      </c>
      <c r="E104" s="39" t="s">
        <v>4872</v>
      </c>
    </row>
    <row r="105" spans="1:5" ht="76.5">
      <c r="A105" s="35" t="s">
        <v>58</v>
      </c>
      <c r="E105" s="40" t="s">
        <v>4873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147</v>
      </c>
      <c s="34" t="s">
        <v>4874</v>
      </c>
      <c s="35" t="s">
        <v>5</v>
      </c>
      <c s="6" t="s">
        <v>4875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4814</v>
      </c>
      <c>
        <f>(M107*21)/100</f>
      </c>
      <c t="s">
        <v>27</v>
      </c>
    </row>
    <row r="108" spans="1:5" ht="25.5">
      <c r="A108" s="35" t="s">
        <v>56</v>
      </c>
      <c r="E108" s="39" t="s">
        <v>4875</v>
      </c>
    </row>
    <row r="109" spans="1:5" ht="102">
      <c r="A109" s="35" t="s">
        <v>58</v>
      </c>
      <c r="E109" s="40" t="s">
        <v>4876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151</v>
      </c>
      <c s="34" t="s">
        <v>4877</v>
      </c>
      <c s="35" t="s">
        <v>5</v>
      </c>
      <c s="6" t="s">
        <v>4878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4814</v>
      </c>
      <c>
        <f>(M111*21)/100</f>
      </c>
      <c t="s">
        <v>27</v>
      </c>
    </row>
    <row r="112" spans="1:5" ht="25.5">
      <c r="A112" s="35" t="s">
        <v>56</v>
      </c>
      <c r="E112" s="39" t="s">
        <v>4878</v>
      </c>
    </row>
    <row r="113" spans="1:5" ht="89.25">
      <c r="A113" s="35" t="s">
        <v>58</v>
      </c>
      <c r="E113" s="40" t="s">
        <v>4879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155</v>
      </c>
      <c s="34" t="s">
        <v>4880</v>
      </c>
      <c s="35" t="s">
        <v>5</v>
      </c>
      <c s="6" t="s">
        <v>4881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4814</v>
      </c>
      <c>
        <f>(M115*21)/100</f>
      </c>
      <c t="s">
        <v>27</v>
      </c>
    </row>
    <row r="116" spans="1:5" ht="38.25">
      <c r="A116" s="35" t="s">
        <v>56</v>
      </c>
      <c r="E116" s="39" t="s">
        <v>4882</v>
      </c>
    </row>
    <row r="117" spans="1:5" ht="114.75">
      <c r="A117" s="35" t="s">
        <v>58</v>
      </c>
      <c r="E117" s="40" t="s">
        <v>4883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158</v>
      </c>
      <c s="34" t="s">
        <v>4884</v>
      </c>
      <c s="35" t="s">
        <v>5</v>
      </c>
      <c s="6" t="s">
        <v>4885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4814</v>
      </c>
      <c>
        <f>(M119*21)/100</f>
      </c>
      <c t="s">
        <v>27</v>
      </c>
    </row>
    <row r="120" spans="1:5" ht="25.5">
      <c r="A120" s="35" t="s">
        <v>56</v>
      </c>
      <c r="E120" s="39" t="s">
        <v>4885</v>
      </c>
    </row>
    <row r="121" spans="1:5" ht="63.75">
      <c r="A121" s="35" t="s">
        <v>58</v>
      </c>
      <c r="E121" s="40" t="s">
        <v>4886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161</v>
      </c>
      <c s="34" t="s">
        <v>4887</v>
      </c>
      <c s="35" t="s">
        <v>5</v>
      </c>
      <c s="6" t="s">
        <v>4888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4814</v>
      </c>
      <c>
        <f>(M123*21)/100</f>
      </c>
      <c t="s">
        <v>27</v>
      </c>
    </row>
    <row r="124" spans="1:5" ht="25.5">
      <c r="A124" s="35" t="s">
        <v>56</v>
      </c>
      <c r="E124" s="39" t="s">
        <v>4888</v>
      </c>
    </row>
    <row r="125" spans="1:5" ht="242.25">
      <c r="A125" s="35" t="s">
        <v>58</v>
      </c>
      <c r="E125" s="40" t="s">
        <v>4889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652</v>
      </c>
      <c s="34" t="s">
        <v>4890</v>
      </c>
      <c s="35" t="s">
        <v>5</v>
      </c>
      <c s="6" t="s">
        <v>4891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4814</v>
      </c>
      <c>
        <f>(M127*21)/100</f>
      </c>
      <c t="s">
        <v>27</v>
      </c>
    </row>
    <row r="128" spans="1:5" ht="25.5">
      <c r="A128" s="35" t="s">
        <v>56</v>
      </c>
      <c r="E128" s="39" t="s">
        <v>4891</v>
      </c>
    </row>
    <row r="129" spans="1:5" ht="63.75">
      <c r="A129" s="35" t="s">
        <v>58</v>
      </c>
      <c r="E129" s="40" t="s">
        <v>4892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656</v>
      </c>
      <c s="34" t="s">
        <v>4893</v>
      </c>
      <c s="35" t="s">
        <v>5</v>
      </c>
      <c s="6" t="s">
        <v>4894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4814</v>
      </c>
      <c>
        <f>(M131*21)/100</f>
      </c>
      <c t="s">
        <v>27</v>
      </c>
    </row>
    <row r="132" spans="1:5" ht="25.5">
      <c r="A132" s="35" t="s">
        <v>56</v>
      </c>
      <c r="E132" s="39" t="s">
        <v>4894</v>
      </c>
    </row>
    <row r="133" spans="1:5" ht="51">
      <c r="A133" s="35" t="s">
        <v>58</v>
      </c>
      <c r="E133" s="40" t="s">
        <v>4895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660</v>
      </c>
      <c s="34" t="s">
        <v>4896</v>
      </c>
      <c s="35" t="s">
        <v>5</v>
      </c>
      <c s="6" t="s">
        <v>4897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4814</v>
      </c>
      <c>
        <f>(M135*21)/100</f>
      </c>
      <c t="s">
        <v>27</v>
      </c>
    </row>
    <row r="136" spans="1:5" ht="38.25">
      <c r="A136" s="35" t="s">
        <v>56</v>
      </c>
      <c r="E136" s="39" t="s">
        <v>4898</v>
      </c>
    </row>
    <row r="137" spans="1:5" ht="102">
      <c r="A137" s="35" t="s">
        <v>58</v>
      </c>
      <c r="E137" s="40" t="s">
        <v>4899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664</v>
      </c>
      <c s="34" t="s">
        <v>4900</v>
      </c>
      <c s="35" t="s">
        <v>5</v>
      </c>
      <c s="6" t="s">
        <v>4901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4814</v>
      </c>
      <c>
        <f>(M139*21)/100</f>
      </c>
      <c t="s">
        <v>27</v>
      </c>
    </row>
    <row r="140" spans="1:5" ht="25.5">
      <c r="A140" s="35" t="s">
        <v>56</v>
      </c>
      <c r="E140" s="39" t="s">
        <v>4902</v>
      </c>
    </row>
    <row r="141" spans="1:5" ht="25.5">
      <c r="A141" s="35" t="s">
        <v>58</v>
      </c>
      <c r="E141" s="40" t="s">
        <v>4903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634</v>
      </c>
      <c s="34" t="s">
        <v>4904</v>
      </c>
      <c s="35" t="s">
        <v>5</v>
      </c>
      <c s="6" t="s">
        <v>4905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4905</v>
      </c>
    </row>
    <row r="145" spans="1:5" ht="38.25">
      <c r="A145" s="35" t="s">
        <v>58</v>
      </c>
      <c r="E145" s="40" t="s">
        <v>4906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670</v>
      </c>
      <c s="34" t="s">
        <v>4907</v>
      </c>
      <c s="35" t="s">
        <v>5</v>
      </c>
      <c s="6" t="s">
        <v>4908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4908</v>
      </c>
    </row>
    <row r="149" spans="1:5" ht="38.25">
      <c r="A149" s="35" t="s">
        <v>58</v>
      </c>
      <c r="E149" s="40" t="s">
        <v>4909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673</v>
      </c>
      <c s="34" t="s">
        <v>4910</v>
      </c>
      <c s="35" t="s">
        <v>5</v>
      </c>
      <c s="6" t="s">
        <v>4911</v>
      </c>
      <c s="36" t="s">
        <v>586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4814</v>
      </c>
      <c>
        <f>(M151*21)/100</f>
      </c>
      <c t="s">
        <v>27</v>
      </c>
    </row>
    <row r="152" spans="1:5" ht="25.5">
      <c r="A152" s="35" t="s">
        <v>56</v>
      </c>
      <c r="E152" s="39" t="s">
        <v>4911</v>
      </c>
    </row>
    <row r="153" spans="1:5" ht="409.5">
      <c r="A153" s="35" t="s">
        <v>58</v>
      </c>
      <c r="E153" s="40" t="s">
        <v>4912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164</v>
      </c>
      <c s="34" t="s">
        <v>4913</v>
      </c>
      <c s="35" t="s">
        <v>5</v>
      </c>
      <c s="6" t="s">
        <v>4914</v>
      </c>
      <c s="36" t="s">
        <v>586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4814</v>
      </c>
      <c>
        <f>(M155*21)/100</f>
      </c>
      <c t="s">
        <v>27</v>
      </c>
    </row>
    <row r="156" spans="1:5" ht="25.5">
      <c r="A156" s="35" t="s">
        <v>56</v>
      </c>
      <c r="E156" s="39" t="s">
        <v>4914</v>
      </c>
    </row>
    <row r="157" spans="1:5" ht="51">
      <c r="A157" s="35" t="s">
        <v>58</v>
      </c>
      <c r="E157" s="40" t="s">
        <v>4915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167</v>
      </c>
      <c s="34" t="s">
        <v>4916</v>
      </c>
      <c s="35" t="s">
        <v>5</v>
      </c>
      <c s="6" t="s">
        <v>4917</v>
      </c>
      <c s="36" t="s">
        <v>586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4814</v>
      </c>
      <c>
        <f>(M159*21)/100</f>
      </c>
      <c t="s">
        <v>27</v>
      </c>
    </row>
    <row r="160" spans="1:5" ht="25.5">
      <c r="A160" s="35" t="s">
        <v>56</v>
      </c>
      <c r="E160" s="39" t="s">
        <v>4917</v>
      </c>
    </row>
    <row r="161" spans="1:5" ht="38.25">
      <c r="A161" s="35" t="s">
        <v>58</v>
      </c>
      <c r="E161" s="40" t="s">
        <v>4918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170</v>
      </c>
      <c s="34" t="s">
        <v>4919</v>
      </c>
      <c s="35" t="s">
        <v>5</v>
      </c>
      <c s="6" t="s">
        <v>4920</v>
      </c>
      <c s="36" t="s">
        <v>586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4814</v>
      </c>
      <c>
        <f>(M163*21)/100</f>
      </c>
      <c t="s">
        <v>27</v>
      </c>
    </row>
    <row r="164" spans="1:5" ht="25.5">
      <c r="A164" s="35" t="s">
        <v>56</v>
      </c>
      <c r="E164" s="39" t="s">
        <v>4920</v>
      </c>
    </row>
    <row r="165" spans="1:5" ht="38.25">
      <c r="A165" s="35" t="s">
        <v>58</v>
      </c>
      <c r="E165" s="40" t="s">
        <v>4921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173</v>
      </c>
      <c s="34" t="s">
        <v>4922</v>
      </c>
      <c s="35" t="s">
        <v>5</v>
      </c>
      <c s="6" t="s">
        <v>4923</v>
      </c>
      <c s="36" t="s">
        <v>586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4814</v>
      </c>
      <c>
        <f>(M167*21)/100</f>
      </c>
      <c t="s">
        <v>27</v>
      </c>
    </row>
    <row r="168" spans="1:5" ht="25.5">
      <c r="A168" s="35" t="s">
        <v>56</v>
      </c>
      <c r="E168" s="39" t="s">
        <v>4923</v>
      </c>
    </row>
    <row r="169" spans="1:5" ht="38.25">
      <c r="A169" s="35" t="s">
        <v>58</v>
      </c>
      <c r="E169" s="40" t="s">
        <v>4924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176</v>
      </c>
      <c s="34" t="s">
        <v>4925</v>
      </c>
      <c s="35" t="s">
        <v>5</v>
      </c>
      <c s="6" t="s">
        <v>4926</v>
      </c>
      <c s="36" t="s">
        <v>586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4814</v>
      </c>
      <c>
        <f>(M171*21)/100</f>
      </c>
      <c t="s">
        <v>27</v>
      </c>
    </row>
    <row r="172" spans="1:5" ht="25.5">
      <c r="A172" s="35" t="s">
        <v>56</v>
      </c>
      <c r="E172" s="39" t="s">
        <v>4926</v>
      </c>
    </row>
    <row r="173" spans="1:5" ht="38.25">
      <c r="A173" s="35" t="s">
        <v>58</v>
      </c>
      <c r="E173" s="40" t="s">
        <v>4927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179</v>
      </c>
      <c s="34" t="s">
        <v>4928</v>
      </c>
      <c s="35" t="s">
        <v>5</v>
      </c>
      <c s="6" t="s">
        <v>4929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4814</v>
      </c>
      <c>
        <f>(M175*21)/100</f>
      </c>
      <c t="s">
        <v>27</v>
      </c>
    </row>
    <row r="176" spans="1:5" ht="38.25">
      <c r="A176" s="35" t="s">
        <v>56</v>
      </c>
      <c r="E176" s="39" t="s">
        <v>4930</v>
      </c>
    </row>
    <row r="177" spans="1:5" ht="102">
      <c r="A177" s="35" t="s">
        <v>58</v>
      </c>
      <c r="E177" s="40" t="s">
        <v>4931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182</v>
      </c>
      <c s="34" t="s">
        <v>4932</v>
      </c>
      <c s="35" t="s">
        <v>5</v>
      </c>
      <c s="6" t="s">
        <v>4933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38.25">
      <c r="A180" s="35" t="s">
        <v>56</v>
      </c>
      <c r="E180" s="39" t="s">
        <v>4934</v>
      </c>
    </row>
    <row r="181" spans="1:5" ht="76.5">
      <c r="A181" s="35" t="s">
        <v>58</v>
      </c>
      <c r="E181" s="40" t="s">
        <v>4935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185</v>
      </c>
      <c s="34" t="s">
        <v>4936</v>
      </c>
      <c s="35" t="s">
        <v>5</v>
      </c>
      <c s="6" t="s">
        <v>4933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4814</v>
      </c>
      <c>
        <f>(M183*21)/100</f>
      </c>
      <c t="s">
        <v>27</v>
      </c>
    </row>
    <row r="184" spans="1:5" ht="38.25">
      <c r="A184" s="35" t="s">
        <v>56</v>
      </c>
      <c r="E184" s="39" t="s">
        <v>4937</v>
      </c>
    </row>
    <row r="185" spans="1:5" ht="76.5">
      <c r="A185" s="35" t="s">
        <v>58</v>
      </c>
      <c r="E185" s="40" t="s">
        <v>4938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188</v>
      </c>
      <c s="34" t="s">
        <v>4939</v>
      </c>
      <c s="35" t="s">
        <v>5</v>
      </c>
      <c s="6" t="s">
        <v>4933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4814</v>
      </c>
      <c>
        <f>(M187*21)/100</f>
      </c>
      <c t="s">
        <v>27</v>
      </c>
    </row>
    <row r="188" spans="1:5" ht="38.25">
      <c r="A188" s="35" t="s">
        <v>56</v>
      </c>
      <c r="E188" s="39" t="s">
        <v>4940</v>
      </c>
    </row>
    <row r="189" spans="1:5" ht="140.25">
      <c r="A189" s="35" t="s">
        <v>58</v>
      </c>
      <c r="E189" s="40" t="s">
        <v>4941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191</v>
      </c>
      <c s="34" t="s">
        <v>4942</v>
      </c>
      <c s="35" t="s">
        <v>5</v>
      </c>
      <c s="6" t="s">
        <v>4943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4814</v>
      </c>
      <c>
        <f>(M191*21)/100</f>
      </c>
      <c t="s">
        <v>27</v>
      </c>
    </row>
    <row r="192" spans="1:5" ht="25.5">
      <c r="A192" s="35" t="s">
        <v>56</v>
      </c>
      <c r="E192" s="39" t="s">
        <v>4943</v>
      </c>
    </row>
    <row r="193" spans="1:5" ht="51">
      <c r="A193" s="35" t="s">
        <v>58</v>
      </c>
      <c r="E193" s="40" t="s">
        <v>4944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194</v>
      </c>
      <c s="34" t="s">
        <v>4945</v>
      </c>
      <c s="35" t="s">
        <v>5</v>
      </c>
      <c s="6" t="s">
        <v>4946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4814</v>
      </c>
      <c>
        <f>(M195*21)/100</f>
      </c>
      <c t="s">
        <v>27</v>
      </c>
    </row>
    <row r="196" spans="1:5" ht="25.5">
      <c r="A196" s="35" t="s">
        <v>56</v>
      </c>
      <c r="E196" s="39" t="s">
        <v>4946</v>
      </c>
    </row>
    <row r="197" spans="1:5" ht="51">
      <c r="A197" s="35" t="s">
        <v>58</v>
      </c>
      <c r="E197" s="40" t="s">
        <v>4947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197</v>
      </c>
      <c s="34" t="s">
        <v>4948</v>
      </c>
      <c s="35" t="s">
        <v>5</v>
      </c>
      <c s="6" t="s">
        <v>4949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4814</v>
      </c>
      <c>
        <f>(M199*21)/100</f>
      </c>
      <c t="s">
        <v>27</v>
      </c>
    </row>
    <row r="200" spans="1:5" ht="25.5">
      <c r="A200" s="35" t="s">
        <v>56</v>
      </c>
      <c r="E200" s="39" t="s">
        <v>4949</v>
      </c>
    </row>
    <row r="201" spans="1:5" ht="140.25">
      <c r="A201" s="35" t="s">
        <v>58</v>
      </c>
      <c r="E201" s="40" t="s">
        <v>4941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200</v>
      </c>
      <c s="34" t="s">
        <v>4950</v>
      </c>
      <c s="35" t="s">
        <v>5</v>
      </c>
      <c s="6" t="s">
        <v>4951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4814</v>
      </c>
      <c>
        <f>(M203*21)/100</f>
      </c>
      <c t="s">
        <v>27</v>
      </c>
    </row>
    <row r="204" spans="1:5" ht="25.5">
      <c r="A204" s="35" t="s">
        <v>56</v>
      </c>
      <c r="E204" s="39" t="s">
        <v>4951</v>
      </c>
    </row>
    <row r="205" spans="1:5" ht="63.75">
      <c r="A205" s="35" t="s">
        <v>58</v>
      </c>
      <c r="E205" s="40" t="s">
        <v>4952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203</v>
      </c>
      <c s="34" t="s">
        <v>4953</v>
      </c>
      <c s="35" t="s">
        <v>5</v>
      </c>
      <c s="6" t="s">
        <v>4954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4814</v>
      </c>
      <c>
        <f>(M207*21)/100</f>
      </c>
      <c t="s">
        <v>27</v>
      </c>
    </row>
    <row r="208" spans="1:5" ht="25.5">
      <c r="A208" s="35" t="s">
        <v>56</v>
      </c>
      <c r="E208" s="39" t="s">
        <v>4954</v>
      </c>
    </row>
    <row r="209" spans="1:5" ht="63.75">
      <c r="A209" s="35" t="s">
        <v>58</v>
      </c>
      <c r="E209" s="40" t="s">
        <v>4955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206</v>
      </c>
      <c s="34" t="s">
        <v>2940</v>
      </c>
      <c s="35" t="s">
        <v>5</v>
      </c>
      <c s="6" t="s">
        <v>2941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4814</v>
      </c>
      <c>
        <f>(M211*21)/100</f>
      </c>
      <c t="s">
        <v>27</v>
      </c>
    </row>
    <row r="212" spans="1:5" ht="25.5">
      <c r="A212" s="35" t="s">
        <v>56</v>
      </c>
      <c r="E212" s="39" t="s">
        <v>2941</v>
      </c>
    </row>
    <row r="213" spans="1:5" ht="409.5">
      <c r="A213" s="35" t="s">
        <v>58</v>
      </c>
      <c r="E213" s="40" t="s">
        <v>4956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209</v>
      </c>
      <c s="34" t="s">
        <v>4957</v>
      </c>
      <c s="35" t="s">
        <v>5</v>
      </c>
      <c s="6" t="s">
        <v>4958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4814</v>
      </c>
      <c>
        <f>(M215*21)/100</f>
      </c>
      <c t="s">
        <v>27</v>
      </c>
    </row>
    <row r="216" spans="1:5" ht="38.25">
      <c r="A216" s="35" t="s">
        <v>56</v>
      </c>
      <c r="E216" s="39" t="s">
        <v>4959</v>
      </c>
    </row>
    <row r="217" spans="1:5" ht="409.5">
      <c r="A217" s="35" t="s">
        <v>58</v>
      </c>
      <c r="E217" s="40" t="s">
        <v>4960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4961</v>
      </c>
      <c s="35" t="s">
        <v>5</v>
      </c>
      <c s="6" t="s">
        <v>4962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4814</v>
      </c>
      <c>
        <f>(M219*21)/100</f>
      </c>
      <c t="s">
        <v>27</v>
      </c>
    </row>
    <row r="220" spans="1:5" ht="12.75">
      <c r="A220" s="35" t="s">
        <v>56</v>
      </c>
      <c r="E220" s="39" t="s">
        <v>4962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2946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216</v>
      </c>
      <c s="34" t="s">
        <v>4963</v>
      </c>
      <c s="35" t="s">
        <v>5</v>
      </c>
      <c s="6" t="s">
        <v>4964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4814</v>
      </c>
      <c>
        <f>(M224*21)/100</f>
      </c>
      <c t="s">
        <v>27</v>
      </c>
    </row>
    <row r="225" spans="1:5" ht="38.25">
      <c r="A225" s="35" t="s">
        <v>56</v>
      </c>
      <c r="E225" s="39" t="s">
        <v>4965</v>
      </c>
    </row>
    <row r="226" spans="1:5" ht="216.75">
      <c r="A226" s="35" t="s">
        <v>58</v>
      </c>
      <c r="E226" s="40" t="s">
        <v>4966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219</v>
      </c>
      <c s="34" t="s">
        <v>4967</v>
      </c>
      <c s="35" t="s">
        <v>5</v>
      </c>
      <c s="6" t="s">
        <v>4968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4814</v>
      </c>
      <c>
        <f>(M228*21)/100</f>
      </c>
      <c t="s">
        <v>27</v>
      </c>
    </row>
    <row r="229" spans="1:5" ht="25.5">
      <c r="A229" s="35" t="s">
        <v>56</v>
      </c>
      <c r="E229" s="39" t="s">
        <v>4968</v>
      </c>
    </row>
    <row r="230" spans="1:5" ht="76.5">
      <c r="A230" s="35" t="s">
        <v>58</v>
      </c>
      <c r="E230" s="40" t="s">
        <v>4969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222</v>
      </c>
      <c s="34" t="s">
        <v>4970</v>
      </c>
      <c s="35" t="s">
        <v>5</v>
      </c>
      <c s="6" t="s">
        <v>4971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4814</v>
      </c>
      <c>
        <f>(M232*21)/100</f>
      </c>
      <c t="s">
        <v>27</v>
      </c>
    </row>
    <row r="233" spans="1:5" ht="25.5">
      <c r="A233" s="35" t="s">
        <v>56</v>
      </c>
      <c r="E233" s="39" t="s">
        <v>4971</v>
      </c>
    </row>
    <row r="234" spans="1:5" ht="114.75">
      <c r="A234" s="35" t="s">
        <v>58</v>
      </c>
      <c r="E234" s="40" t="s">
        <v>4972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4973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225</v>
      </c>
      <c s="34" t="s">
        <v>4974</v>
      </c>
      <c s="35" t="s">
        <v>5</v>
      </c>
      <c s="6" t="s">
        <v>4975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4814</v>
      </c>
      <c>
        <f>(M237*21)/100</f>
      </c>
      <c t="s">
        <v>27</v>
      </c>
    </row>
    <row r="238" spans="1:5" ht="12.75">
      <c r="A238" s="35" t="s">
        <v>56</v>
      </c>
      <c r="E238" s="39" t="s">
        <v>4975</v>
      </c>
    </row>
    <row r="239" spans="1:5" ht="114.75">
      <c r="A239" s="35" t="s">
        <v>58</v>
      </c>
      <c r="E239" s="40" t="s">
        <v>4976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228</v>
      </c>
      <c s="34" t="s">
        <v>4977</v>
      </c>
      <c s="35" t="s">
        <v>5</v>
      </c>
      <c s="6" t="s">
        <v>4978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4814</v>
      </c>
      <c>
        <f>(M241*21)/100</f>
      </c>
      <c t="s">
        <v>27</v>
      </c>
    </row>
    <row r="242" spans="1:5" ht="12.75">
      <c r="A242" s="35" t="s">
        <v>56</v>
      </c>
      <c r="E242" s="39" t="s">
        <v>4978</v>
      </c>
    </row>
    <row r="243" spans="1:5" ht="63.75">
      <c r="A243" s="35" t="s">
        <v>58</v>
      </c>
      <c r="E243" s="40" t="s">
        <v>4979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3699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231</v>
      </c>
      <c s="34" t="s">
        <v>4980</v>
      </c>
      <c s="35" t="s">
        <v>5</v>
      </c>
      <c s="6" t="s">
        <v>4981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4814</v>
      </c>
      <c>
        <f>(M246*21)/100</f>
      </c>
      <c t="s">
        <v>27</v>
      </c>
    </row>
    <row r="247" spans="1:5" ht="25.5">
      <c r="A247" s="35" t="s">
        <v>56</v>
      </c>
      <c r="E247" s="39" t="s">
        <v>4981</v>
      </c>
    </row>
    <row r="248" spans="1:5" ht="51">
      <c r="A248" s="35" t="s">
        <v>58</v>
      </c>
      <c r="E248" s="40" t="s">
        <v>4982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234</v>
      </c>
      <c s="34" t="s">
        <v>4983</v>
      </c>
      <c s="35" t="s">
        <v>5</v>
      </c>
      <c s="6" t="s">
        <v>4984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25.5">
      <c r="A251" s="35" t="s">
        <v>56</v>
      </c>
      <c r="E251" s="39" t="s">
        <v>4984</v>
      </c>
    </row>
    <row r="252" spans="1:5" ht="38.25">
      <c r="A252" s="35" t="s">
        <v>58</v>
      </c>
      <c r="E252" s="40" t="s">
        <v>4985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237</v>
      </c>
      <c s="34" t="s">
        <v>4986</v>
      </c>
      <c s="35" t="s">
        <v>5</v>
      </c>
      <c s="6" t="s">
        <v>4987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4814</v>
      </c>
      <c>
        <f>(M254*21)/100</f>
      </c>
      <c t="s">
        <v>27</v>
      </c>
    </row>
    <row r="255" spans="1:5" ht="25.5">
      <c r="A255" s="35" t="s">
        <v>56</v>
      </c>
      <c r="E255" s="39" t="s">
        <v>4987</v>
      </c>
    </row>
    <row r="256" spans="1:5" ht="63.75">
      <c r="A256" s="35" t="s">
        <v>58</v>
      </c>
      <c r="E256" s="40" t="s">
        <v>4988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240</v>
      </c>
      <c s="34" t="s">
        <v>4989</v>
      </c>
      <c s="35" t="s">
        <v>5</v>
      </c>
      <c s="6" t="s">
        <v>4990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649</v>
      </c>
      <c>
        <f>(M258*21)/100</f>
      </c>
      <c t="s">
        <v>27</v>
      </c>
    </row>
    <row r="259" spans="1:5" ht="12.75">
      <c r="A259" s="35" t="s">
        <v>56</v>
      </c>
      <c r="E259" s="39" t="s">
        <v>4990</v>
      </c>
    </row>
    <row r="260" spans="1:5" ht="63.75">
      <c r="A260" s="35" t="s">
        <v>58</v>
      </c>
      <c r="E260" s="40" t="s">
        <v>4991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243</v>
      </c>
      <c s="34" t="s">
        <v>4992</v>
      </c>
      <c s="35" t="s">
        <v>5</v>
      </c>
      <c s="6" t="s">
        <v>4993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649</v>
      </c>
      <c>
        <f>(M262*21)/100</f>
      </c>
      <c t="s">
        <v>27</v>
      </c>
    </row>
    <row r="263" spans="1:5" ht="12.75">
      <c r="A263" s="35" t="s">
        <v>56</v>
      </c>
      <c r="E263" s="39" t="s">
        <v>4993</v>
      </c>
    </row>
    <row r="264" spans="1:5" ht="38.25">
      <c r="A264" s="35" t="s">
        <v>58</v>
      </c>
      <c r="E264" s="40" t="s">
        <v>4994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745</v>
      </c>
      <c s="34" t="s">
        <v>4995</v>
      </c>
      <c s="35" t="s">
        <v>5</v>
      </c>
      <c s="6" t="s">
        <v>4996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12.75">
      <c r="A267" s="35" t="s">
        <v>56</v>
      </c>
      <c r="E267" s="39" t="s">
        <v>4996</v>
      </c>
    </row>
    <row r="268" spans="1:5" ht="38.25">
      <c r="A268" s="35" t="s">
        <v>58</v>
      </c>
      <c r="E268" s="40" t="s">
        <v>4994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635</v>
      </c>
      <c s="34" t="s">
        <v>4997</v>
      </c>
      <c s="35" t="s">
        <v>5</v>
      </c>
      <c s="6" t="s">
        <v>4998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4814</v>
      </c>
      <c>
        <f>(M270*21)/100</f>
      </c>
      <c t="s">
        <v>27</v>
      </c>
    </row>
    <row r="271" spans="1:5" ht="25.5">
      <c r="A271" s="35" t="s">
        <v>56</v>
      </c>
      <c r="E271" s="39" t="s">
        <v>4998</v>
      </c>
    </row>
    <row r="272" spans="1:5" ht="38.25">
      <c r="A272" s="35" t="s">
        <v>58</v>
      </c>
      <c r="E272" s="40" t="s">
        <v>4999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246</v>
      </c>
      <c s="34" t="s">
        <v>5000</v>
      </c>
      <c s="35" t="s">
        <v>5</v>
      </c>
      <c s="6" t="s">
        <v>5001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5001</v>
      </c>
    </row>
    <row r="276" spans="1:5" ht="38.25">
      <c r="A276" s="35" t="s">
        <v>58</v>
      </c>
      <c r="E276" s="40" t="s">
        <v>4999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249</v>
      </c>
      <c s="34" t="s">
        <v>5002</v>
      </c>
      <c s="35" t="s">
        <v>5</v>
      </c>
      <c s="6" t="s">
        <v>5003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4814</v>
      </c>
      <c>
        <f>(M278*21)/100</f>
      </c>
      <c t="s">
        <v>27</v>
      </c>
    </row>
    <row r="279" spans="1:5" ht="25.5">
      <c r="A279" s="35" t="s">
        <v>56</v>
      </c>
      <c r="E279" s="39" t="s">
        <v>5003</v>
      </c>
    </row>
    <row r="280" spans="1:5" ht="76.5">
      <c r="A280" s="35" t="s">
        <v>58</v>
      </c>
      <c r="E280" s="40" t="s">
        <v>5004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252</v>
      </c>
      <c s="34" t="s">
        <v>5005</v>
      </c>
      <c s="35" t="s">
        <v>5</v>
      </c>
      <c s="6" t="s">
        <v>5006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4814</v>
      </c>
      <c>
        <f>(M282*21)/100</f>
      </c>
      <c t="s">
        <v>27</v>
      </c>
    </row>
    <row r="283" spans="1:5" ht="25.5">
      <c r="A283" s="35" t="s">
        <v>56</v>
      </c>
      <c r="E283" s="39" t="s">
        <v>5006</v>
      </c>
    </row>
    <row r="284" spans="1:5" ht="409.5">
      <c r="A284" s="35" t="s">
        <v>58</v>
      </c>
      <c r="E284" s="40" t="s">
        <v>5007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255</v>
      </c>
      <c s="34" t="s">
        <v>5008</v>
      </c>
      <c s="35" t="s">
        <v>5</v>
      </c>
      <c s="6" t="s">
        <v>5009</v>
      </c>
      <c s="36" t="s">
        <v>586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4814</v>
      </c>
      <c>
        <f>(M286*21)/100</f>
      </c>
      <c t="s">
        <v>27</v>
      </c>
    </row>
    <row r="287" spans="1:5" ht="25.5">
      <c r="A287" s="35" t="s">
        <v>56</v>
      </c>
      <c r="E287" s="39" t="s">
        <v>5009</v>
      </c>
    </row>
    <row r="288" spans="1:5" ht="63.75">
      <c r="A288" s="35" t="s">
        <v>58</v>
      </c>
      <c r="E288" s="40" t="s">
        <v>5010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3009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258</v>
      </c>
      <c s="34" t="s">
        <v>5011</v>
      </c>
      <c s="35" t="s">
        <v>5</v>
      </c>
      <c s="6" t="s">
        <v>5012</v>
      </c>
      <c s="36" t="s">
        <v>586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4814</v>
      </c>
      <c>
        <f>(M291*21)/100</f>
      </c>
      <c t="s">
        <v>27</v>
      </c>
    </row>
    <row r="292" spans="1:5" ht="25.5">
      <c r="A292" s="35" t="s">
        <v>56</v>
      </c>
      <c r="E292" s="39" t="s">
        <v>5012</v>
      </c>
    </row>
    <row r="293" spans="1:5" ht="38.25">
      <c r="A293" s="35" t="s">
        <v>58</v>
      </c>
      <c r="E293" s="40" t="s">
        <v>5013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261</v>
      </c>
      <c s="34" t="s">
        <v>5014</v>
      </c>
      <c s="35" t="s">
        <v>5</v>
      </c>
      <c s="6" t="s">
        <v>5015</v>
      </c>
      <c s="36" t="s">
        <v>586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4814</v>
      </c>
      <c>
        <f>(M295*21)/100</f>
      </c>
      <c t="s">
        <v>27</v>
      </c>
    </row>
    <row r="296" spans="1:5" ht="25.5">
      <c r="A296" s="35" t="s">
        <v>56</v>
      </c>
      <c r="E296" s="39" t="s">
        <v>5015</v>
      </c>
    </row>
    <row r="297" spans="1:5" ht="38.25">
      <c r="A297" s="35" t="s">
        <v>58</v>
      </c>
      <c r="E297" s="40" t="s">
        <v>5016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264</v>
      </c>
      <c s="34" t="s">
        <v>5017</v>
      </c>
      <c s="35" t="s">
        <v>5</v>
      </c>
      <c s="6" t="s">
        <v>5018</v>
      </c>
      <c s="36" t="s">
        <v>586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4814</v>
      </c>
      <c>
        <f>(M299*21)/100</f>
      </c>
      <c t="s">
        <v>27</v>
      </c>
    </row>
    <row r="300" spans="1:5" ht="25.5">
      <c r="A300" s="35" t="s">
        <v>56</v>
      </c>
      <c r="E300" s="39" t="s">
        <v>5018</v>
      </c>
    </row>
    <row r="301" spans="1:5" ht="38.25">
      <c r="A301" s="35" t="s">
        <v>58</v>
      </c>
      <c r="E301" s="40" t="s">
        <v>5019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267</v>
      </c>
      <c s="34" t="s">
        <v>5020</v>
      </c>
      <c s="35" t="s">
        <v>5</v>
      </c>
      <c s="6" t="s">
        <v>5021</v>
      </c>
      <c s="36" t="s">
        <v>586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4814</v>
      </c>
      <c>
        <f>(M303*21)/100</f>
      </c>
      <c t="s">
        <v>27</v>
      </c>
    </row>
    <row r="304" spans="1:5" ht="38.25">
      <c r="A304" s="35" t="s">
        <v>56</v>
      </c>
      <c r="E304" s="39" t="s">
        <v>5022</v>
      </c>
    </row>
    <row r="305" spans="1:5" ht="51">
      <c r="A305" s="35" t="s">
        <v>58</v>
      </c>
      <c r="E305" s="40" t="s">
        <v>5023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270</v>
      </c>
      <c s="34" t="s">
        <v>5024</v>
      </c>
      <c s="35" t="s">
        <v>5</v>
      </c>
      <c s="6" t="s">
        <v>5025</v>
      </c>
      <c s="36" t="s">
        <v>586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4814</v>
      </c>
      <c>
        <f>(M307*21)/100</f>
      </c>
      <c t="s">
        <v>27</v>
      </c>
    </row>
    <row r="308" spans="1:5" ht="38.25">
      <c r="A308" s="35" t="s">
        <v>56</v>
      </c>
      <c r="E308" s="39" t="s">
        <v>5026</v>
      </c>
    </row>
    <row r="309" spans="1:5" ht="51">
      <c r="A309" s="35" t="s">
        <v>58</v>
      </c>
      <c r="E309" s="40" t="s">
        <v>5027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4301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273</v>
      </c>
      <c s="34" t="s">
        <v>5028</v>
      </c>
      <c s="35" t="s">
        <v>5</v>
      </c>
      <c s="6" t="s">
        <v>5029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5029</v>
      </c>
    </row>
    <row r="314" spans="1:5" ht="102">
      <c r="A314" s="35" t="s">
        <v>58</v>
      </c>
      <c r="E314" s="40" t="s">
        <v>5030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276</v>
      </c>
      <c s="34" t="s">
        <v>5031</v>
      </c>
      <c s="35" t="s">
        <v>5</v>
      </c>
      <c s="6" t="s">
        <v>5032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25.5">
      <c r="A317" s="35" t="s">
        <v>56</v>
      </c>
      <c r="E317" s="39" t="s">
        <v>5032</v>
      </c>
    </row>
    <row r="318" spans="1:5" ht="102">
      <c r="A318" s="35" t="s">
        <v>58</v>
      </c>
      <c r="E318" s="40" t="s">
        <v>5033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279</v>
      </c>
      <c s="34" t="s">
        <v>5034</v>
      </c>
      <c s="35" t="s">
        <v>5</v>
      </c>
      <c s="6" t="s">
        <v>5035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4814</v>
      </c>
      <c>
        <f>(M320*21)/100</f>
      </c>
      <c t="s">
        <v>27</v>
      </c>
    </row>
    <row r="321" spans="1:5" ht="25.5">
      <c r="A321" s="35" t="s">
        <v>56</v>
      </c>
      <c r="E321" s="39" t="s">
        <v>5035</v>
      </c>
    </row>
    <row r="322" spans="1:5" ht="63.75">
      <c r="A322" s="35" t="s">
        <v>58</v>
      </c>
      <c r="E322" s="40" t="s">
        <v>5036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282</v>
      </c>
      <c s="34" t="s">
        <v>5037</v>
      </c>
      <c s="35" t="s">
        <v>5</v>
      </c>
      <c s="6" t="s">
        <v>5038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4814</v>
      </c>
      <c>
        <f>(M324*21)/100</f>
      </c>
      <c t="s">
        <v>27</v>
      </c>
    </row>
    <row r="325" spans="1:5" ht="25.5">
      <c r="A325" s="35" t="s">
        <v>56</v>
      </c>
      <c r="E325" s="39" t="s">
        <v>5038</v>
      </c>
    </row>
    <row r="326" spans="1:5" ht="63.75">
      <c r="A326" s="35" t="s">
        <v>58</v>
      </c>
      <c r="E326" s="40" t="s">
        <v>5039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285</v>
      </c>
      <c s="34" t="s">
        <v>5040</v>
      </c>
      <c s="35" t="s">
        <v>5</v>
      </c>
      <c s="6" t="s">
        <v>5041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4814</v>
      </c>
      <c>
        <f>(M328*21)/100</f>
      </c>
      <c t="s">
        <v>27</v>
      </c>
    </row>
    <row r="329" spans="1:5" ht="12.75">
      <c r="A329" s="35" t="s">
        <v>56</v>
      </c>
      <c r="E329" s="39" t="s">
        <v>5041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289</v>
      </c>
      <c s="34" t="s">
        <v>5042</v>
      </c>
      <c s="35" t="s">
        <v>5</v>
      </c>
      <c s="6" t="s">
        <v>5043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4814</v>
      </c>
      <c>
        <f>(M332*21)/100</f>
      </c>
      <c t="s">
        <v>27</v>
      </c>
    </row>
    <row r="333" spans="1:5" ht="25.5">
      <c r="A333" s="35" t="s">
        <v>56</v>
      </c>
      <c r="E333" s="39" t="s">
        <v>5043</v>
      </c>
    </row>
    <row r="334" spans="1:5" ht="191.25">
      <c r="A334" s="35" t="s">
        <v>58</v>
      </c>
      <c r="E334" s="40" t="s">
        <v>5044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293</v>
      </c>
      <c s="34" t="s">
        <v>5045</v>
      </c>
      <c s="35" t="s">
        <v>5</v>
      </c>
      <c s="6" t="s">
        <v>5046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4814</v>
      </c>
      <c>
        <f>(M336*21)/100</f>
      </c>
      <c t="s">
        <v>27</v>
      </c>
    </row>
    <row r="337" spans="1:5" ht="12.75">
      <c r="A337" s="35" t="s">
        <v>56</v>
      </c>
      <c r="E337" s="39" t="s">
        <v>5046</v>
      </c>
    </row>
    <row r="338" spans="1:5" ht="216.75">
      <c r="A338" s="35" t="s">
        <v>58</v>
      </c>
      <c r="E338" s="40" t="s">
        <v>5047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296</v>
      </c>
      <c s="34" t="s">
        <v>5048</v>
      </c>
      <c s="35" t="s">
        <v>5</v>
      </c>
      <c s="6" t="s">
        <v>5049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4814</v>
      </c>
      <c>
        <f>(M340*21)/100</f>
      </c>
      <c t="s">
        <v>27</v>
      </c>
    </row>
    <row r="341" spans="1:5" ht="25.5">
      <c r="A341" s="35" t="s">
        <v>56</v>
      </c>
      <c r="E341" s="39" t="s">
        <v>5049</v>
      </c>
    </row>
    <row r="342" spans="1:5" ht="63.75">
      <c r="A342" s="35" t="s">
        <v>58</v>
      </c>
      <c r="E342" s="40" t="s">
        <v>5050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299</v>
      </c>
      <c s="34" t="s">
        <v>5051</v>
      </c>
      <c s="35" t="s">
        <v>5</v>
      </c>
      <c s="6" t="s">
        <v>5052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4814</v>
      </c>
      <c>
        <f>(M344*21)/100</f>
      </c>
      <c t="s">
        <v>27</v>
      </c>
    </row>
    <row r="345" spans="1:5" ht="12.75">
      <c r="A345" s="35" t="s">
        <v>56</v>
      </c>
      <c r="E345" s="39" t="s">
        <v>5052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302</v>
      </c>
      <c s="34" t="s">
        <v>5053</v>
      </c>
      <c s="35" t="s">
        <v>5</v>
      </c>
      <c s="6" t="s">
        <v>5054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4814</v>
      </c>
      <c>
        <f>(M348*21)/100</f>
      </c>
      <c t="s">
        <v>27</v>
      </c>
    </row>
    <row r="349" spans="1:5" ht="38.25">
      <c r="A349" s="35" t="s">
        <v>56</v>
      </c>
      <c r="E349" s="39" t="s">
        <v>5055</v>
      </c>
    </row>
    <row r="350" spans="1:5" ht="242.25">
      <c r="A350" s="35" t="s">
        <v>58</v>
      </c>
      <c r="E350" s="40" t="s">
        <v>5056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305</v>
      </c>
      <c s="34" t="s">
        <v>5057</v>
      </c>
      <c s="35" t="s">
        <v>5</v>
      </c>
      <c s="6" t="s">
        <v>5058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38.25">
      <c r="A353" s="35" t="s">
        <v>56</v>
      </c>
      <c r="E353" s="39" t="s">
        <v>5059</v>
      </c>
    </row>
    <row r="354" spans="1:5" ht="102">
      <c r="A354" s="35" t="s">
        <v>58</v>
      </c>
      <c r="E354" s="40" t="s">
        <v>5060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308</v>
      </c>
      <c s="34" t="s">
        <v>5061</v>
      </c>
      <c s="35" t="s">
        <v>5</v>
      </c>
      <c s="6" t="s">
        <v>5062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649</v>
      </c>
      <c>
        <f>(M356*21)/100</f>
      </c>
      <c t="s">
        <v>27</v>
      </c>
    </row>
    <row r="357" spans="1:5" ht="38.25">
      <c r="A357" s="35" t="s">
        <v>56</v>
      </c>
      <c r="E357" s="39" t="s">
        <v>5063</v>
      </c>
    </row>
    <row r="358" spans="1:5" ht="102">
      <c r="A358" s="35" t="s">
        <v>58</v>
      </c>
      <c r="E358" s="40" t="s">
        <v>5060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311</v>
      </c>
      <c s="34" t="s">
        <v>5064</v>
      </c>
      <c s="35" t="s">
        <v>5</v>
      </c>
      <c s="6" t="s">
        <v>5065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4814</v>
      </c>
      <c>
        <f>(M360*21)/100</f>
      </c>
      <c t="s">
        <v>27</v>
      </c>
    </row>
    <row r="361" spans="1:5" ht="25.5">
      <c r="A361" s="35" t="s">
        <v>56</v>
      </c>
      <c r="E361" s="39" t="s">
        <v>5065</v>
      </c>
    </row>
    <row r="362" spans="1:5" ht="76.5">
      <c r="A362" s="35" t="s">
        <v>58</v>
      </c>
      <c r="E362" s="40" t="s">
        <v>5066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315</v>
      </c>
      <c s="34" t="s">
        <v>5067</v>
      </c>
      <c s="35" t="s">
        <v>5</v>
      </c>
      <c s="6" t="s">
        <v>5068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4814</v>
      </c>
      <c>
        <f>(M364*21)/100</f>
      </c>
      <c t="s">
        <v>27</v>
      </c>
    </row>
    <row r="365" spans="1:5" ht="25.5">
      <c r="A365" s="35" t="s">
        <v>56</v>
      </c>
      <c r="E365" s="39" t="s">
        <v>5068</v>
      </c>
    </row>
    <row r="366" spans="1:5" ht="216.75">
      <c r="A366" s="35" t="s">
        <v>58</v>
      </c>
      <c r="E366" s="40" t="s">
        <v>5069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318</v>
      </c>
      <c s="34" t="s">
        <v>5070</v>
      </c>
      <c s="35" t="s">
        <v>5</v>
      </c>
      <c s="6" t="s">
        <v>5071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4814</v>
      </c>
      <c>
        <f>(M368*21)/100</f>
      </c>
      <c t="s">
        <v>27</v>
      </c>
    </row>
    <row r="369" spans="1:5" ht="12.75">
      <c r="A369" s="35" t="s">
        <v>56</v>
      </c>
      <c r="E369" s="39" t="s">
        <v>5071</v>
      </c>
    </row>
    <row r="370" spans="1:5" ht="38.25">
      <c r="A370" s="35" t="s">
        <v>58</v>
      </c>
      <c r="E370" s="40" t="s">
        <v>5072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321</v>
      </c>
      <c s="34" t="s">
        <v>5073</v>
      </c>
      <c s="35" t="s">
        <v>5</v>
      </c>
      <c s="6" t="s">
        <v>5074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4814</v>
      </c>
      <c>
        <f>(M372*21)/100</f>
      </c>
      <c t="s">
        <v>27</v>
      </c>
    </row>
    <row r="373" spans="1:5" ht="12.75">
      <c r="A373" s="35" t="s">
        <v>56</v>
      </c>
      <c r="E373" s="39" t="s">
        <v>5074</v>
      </c>
    </row>
    <row r="374" spans="1:5" ht="63.75">
      <c r="A374" s="35" t="s">
        <v>58</v>
      </c>
      <c r="E374" s="40" t="s">
        <v>5075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324</v>
      </c>
      <c s="34" t="s">
        <v>5076</v>
      </c>
      <c s="35" t="s">
        <v>5</v>
      </c>
      <c s="6" t="s">
        <v>5077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4814</v>
      </c>
      <c>
        <f>(M376*21)/100</f>
      </c>
      <c t="s">
        <v>27</v>
      </c>
    </row>
    <row r="377" spans="1:5" ht="12.75">
      <c r="A377" s="35" t="s">
        <v>56</v>
      </c>
      <c r="E377" s="39" t="s">
        <v>5077</v>
      </c>
    </row>
    <row r="378" spans="1:5" ht="38.25">
      <c r="A378" s="35" t="s">
        <v>58</v>
      </c>
      <c r="E378" s="40" t="s">
        <v>5078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327</v>
      </c>
      <c s="34" t="s">
        <v>5079</v>
      </c>
      <c s="35" t="s">
        <v>5</v>
      </c>
      <c s="6" t="s">
        <v>5080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4814</v>
      </c>
      <c>
        <f>(M380*21)/100</f>
      </c>
      <c t="s">
        <v>27</v>
      </c>
    </row>
    <row r="381" spans="1:5" ht="12.75">
      <c r="A381" s="35" t="s">
        <v>56</v>
      </c>
      <c r="E381" s="39" t="s">
        <v>5080</v>
      </c>
    </row>
    <row r="382" spans="1:5" ht="38.25">
      <c r="A382" s="35" t="s">
        <v>58</v>
      </c>
      <c r="E382" s="40" t="s">
        <v>5081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331</v>
      </c>
      <c s="34" t="s">
        <v>5082</v>
      </c>
      <c s="35" t="s">
        <v>5</v>
      </c>
      <c s="6" t="s">
        <v>5083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4814</v>
      </c>
      <c>
        <f>(M384*21)/100</f>
      </c>
      <c t="s">
        <v>27</v>
      </c>
    </row>
    <row r="385" spans="1:5" ht="25.5">
      <c r="A385" s="35" t="s">
        <v>56</v>
      </c>
      <c r="E385" s="39" t="s">
        <v>5083</v>
      </c>
    </row>
    <row r="386" spans="1:5" ht="165.75">
      <c r="A386" s="35" t="s">
        <v>58</v>
      </c>
      <c r="E386" s="40" t="s">
        <v>5084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334</v>
      </c>
      <c s="34" t="s">
        <v>5085</v>
      </c>
      <c s="35" t="s">
        <v>5</v>
      </c>
      <c s="6" t="s">
        <v>5086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5086</v>
      </c>
    </row>
    <row r="390" spans="1:5" ht="63.75">
      <c r="A390" s="35" t="s">
        <v>58</v>
      </c>
      <c r="E390" s="40" t="s">
        <v>5087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338</v>
      </c>
      <c s="34" t="s">
        <v>5088</v>
      </c>
      <c s="35" t="s">
        <v>5</v>
      </c>
      <c s="6" t="s">
        <v>5089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5089</v>
      </c>
    </row>
    <row r="394" spans="1:5" ht="63.75">
      <c r="A394" s="35" t="s">
        <v>58</v>
      </c>
      <c r="E394" s="40" t="s">
        <v>5090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341</v>
      </c>
      <c s="34" t="s">
        <v>5091</v>
      </c>
      <c s="35" t="s">
        <v>5</v>
      </c>
      <c s="6" t="s">
        <v>5092</v>
      </c>
      <c s="36" t="s">
        <v>913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4814</v>
      </c>
      <c>
        <f>(M396*21)/100</f>
      </c>
      <c t="s">
        <v>27</v>
      </c>
    </row>
    <row r="397" spans="1:5" ht="12.75">
      <c r="A397" s="35" t="s">
        <v>56</v>
      </c>
      <c r="E397" s="39" t="s">
        <v>5092</v>
      </c>
    </row>
    <row r="398" spans="1:5" ht="63.75">
      <c r="A398" s="35" t="s">
        <v>58</v>
      </c>
      <c r="E398" s="40" t="s">
        <v>5093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344</v>
      </c>
      <c s="34" t="s">
        <v>5094</v>
      </c>
      <c s="35" t="s">
        <v>5</v>
      </c>
      <c s="6" t="s">
        <v>5095</v>
      </c>
      <c s="36" t="s">
        <v>913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4814</v>
      </c>
      <c>
        <f>(M400*21)/100</f>
      </c>
      <c t="s">
        <v>27</v>
      </c>
    </row>
    <row r="401" spans="1:5" ht="12.75">
      <c r="A401" s="35" t="s">
        <v>56</v>
      </c>
      <c r="E401" s="39" t="s">
        <v>5095</v>
      </c>
    </row>
    <row r="402" spans="1:5" ht="63.75">
      <c r="A402" s="35" t="s">
        <v>58</v>
      </c>
      <c r="E402" s="40" t="s">
        <v>5096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347</v>
      </c>
      <c s="34" t="s">
        <v>5097</v>
      </c>
      <c s="35" t="s">
        <v>5</v>
      </c>
      <c s="6" t="s">
        <v>5098</v>
      </c>
      <c s="36" t="s">
        <v>405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5098</v>
      </c>
    </row>
    <row r="406" spans="1:5" ht="63.75">
      <c r="A406" s="35" t="s">
        <v>58</v>
      </c>
      <c r="E406" s="40" t="s">
        <v>5099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350</v>
      </c>
      <c s="34" t="s">
        <v>5100</v>
      </c>
      <c s="35" t="s">
        <v>5</v>
      </c>
      <c s="6" t="s">
        <v>5101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5101</v>
      </c>
    </row>
    <row r="410" spans="1:5" ht="38.25">
      <c r="A410" s="35" t="s">
        <v>58</v>
      </c>
      <c r="E410" s="40" t="s">
        <v>5102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5103</v>
      </c>
      <c s="35" t="s">
        <v>5</v>
      </c>
      <c s="6" t="s">
        <v>5104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4814</v>
      </c>
      <c>
        <f>(M412*21)/100</f>
      </c>
      <c t="s">
        <v>27</v>
      </c>
    </row>
    <row r="413" spans="1:5" ht="12.75">
      <c r="A413" s="35" t="s">
        <v>56</v>
      </c>
      <c r="E413" s="39" t="s">
        <v>5104</v>
      </c>
    </row>
    <row r="414" spans="1:5" ht="63.75">
      <c r="A414" s="35" t="s">
        <v>58</v>
      </c>
      <c r="E414" s="40" t="s">
        <v>5105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356</v>
      </c>
      <c s="34" t="s">
        <v>5106</v>
      </c>
      <c s="35" t="s">
        <v>5</v>
      </c>
      <c s="6" t="s">
        <v>5107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5107</v>
      </c>
    </row>
    <row r="418" spans="1:5" ht="38.25">
      <c r="A418" s="35" t="s">
        <v>58</v>
      </c>
      <c r="E418" s="40" t="s">
        <v>5108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359</v>
      </c>
      <c s="34" t="s">
        <v>5109</v>
      </c>
      <c s="35" t="s">
        <v>5</v>
      </c>
      <c s="6" t="s">
        <v>5110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5110</v>
      </c>
    </row>
    <row r="422" spans="1:5" ht="38.25">
      <c r="A422" s="35" t="s">
        <v>58</v>
      </c>
      <c r="E422" s="40" t="s">
        <v>5108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362</v>
      </c>
      <c s="34" t="s">
        <v>5111</v>
      </c>
      <c s="35" t="s">
        <v>5</v>
      </c>
      <c s="6" t="s">
        <v>5112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5112</v>
      </c>
    </row>
    <row r="426" spans="1:5" ht="38.25">
      <c r="A426" s="35" t="s">
        <v>58</v>
      </c>
      <c r="E426" s="40" t="s">
        <v>5102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365</v>
      </c>
      <c s="34" t="s">
        <v>5113</v>
      </c>
      <c s="35" t="s">
        <v>5</v>
      </c>
      <c s="6" t="s">
        <v>5114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4814</v>
      </c>
      <c>
        <f>(M428*21)/100</f>
      </c>
      <c t="s">
        <v>27</v>
      </c>
    </row>
    <row r="429" spans="1:5" ht="12.75">
      <c r="A429" s="35" t="s">
        <v>56</v>
      </c>
      <c r="E429" s="39" t="s">
        <v>5114</v>
      </c>
    </row>
    <row r="430" spans="1:5" ht="63.75">
      <c r="A430" s="35" t="s">
        <v>58</v>
      </c>
      <c r="E430" s="40" t="s">
        <v>5105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368</v>
      </c>
      <c s="34" t="s">
        <v>5115</v>
      </c>
      <c s="35" t="s">
        <v>5</v>
      </c>
      <c s="6" t="s">
        <v>5116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5116</v>
      </c>
    </row>
    <row r="434" spans="1:5" ht="38.25">
      <c r="A434" s="35" t="s">
        <v>58</v>
      </c>
      <c r="E434" s="40" t="s">
        <v>5108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371</v>
      </c>
      <c s="34" t="s">
        <v>5117</v>
      </c>
      <c s="35" t="s">
        <v>5</v>
      </c>
      <c s="6" t="s">
        <v>5118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25.5">
      <c r="A437" s="35" t="s">
        <v>56</v>
      </c>
      <c r="E437" s="39" t="s">
        <v>5118</v>
      </c>
    </row>
    <row r="438" spans="1:5" ht="38.25">
      <c r="A438" s="35" t="s">
        <v>58</v>
      </c>
      <c r="E438" s="40" t="s">
        <v>5108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374</v>
      </c>
      <c s="34" t="s">
        <v>5119</v>
      </c>
      <c s="35" t="s">
        <v>5</v>
      </c>
      <c s="6" t="s">
        <v>5120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25.5">
      <c r="A441" s="35" t="s">
        <v>56</v>
      </c>
      <c r="E441" s="39" t="s">
        <v>5120</v>
      </c>
    </row>
    <row r="442" spans="1:5" ht="38.25">
      <c r="A442" s="35" t="s">
        <v>58</v>
      </c>
      <c r="E442" s="40" t="s">
        <v>5121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377</v>
      </c>
      <c s="34" t="s">
        <v>5122</v>
      </c>
      <c s="35" t="s">
        <v>5</v>
      </c>
      <c s="6" t="s">
        <v>5123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4814</v>
      </c>
      <c>
        <f>(M444*21)/100</f>
      </c>
      <c t="s">
        <v>27</v>
      </c>
    </row>
    <row r="445" spans="1:5" ht="25.5">
      <c r="A445" s="35" t="s">
        <v>56</v>
      </c>
      <c r="E445" s="39" t="s">
        <v>5123</v>
      </c>
    </row>
    <row r="446" spans="1:5" ht="38.25">
      <c r="A446" s="35" t="s">
        <v>58</v>
      </c>
      <c r="E446" s="40" t="s">
        <v>5124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381</v>
      </c>
      <c s="34" t="s">
        <v>5125</v>
      </c>
      <c s="35" t="s">
        <v>5</v>
      </c>
      <c s="6" t="s">
        <v>5126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649</v>
      </c>
      <c>
        <f>(M448*21)/100</f>
      </c>
      <c t="s">
        <v>27</v>
      </c>
    </row>
    <row r="449" spans="1:5" ht="25.5">
      <c r="A449" s="35" t="s">
        <v>56</v>
      </c>
      <c r="E449" s="39" t="s">
        <v>5126</v>
      </c>
    </row>
    <row r="450" spans="1:5" ht="38.25">
      <c r="A450" s="35" t="s">
        <v>58</v>
      </c>
      <c r="E450" s="40" t="s">
        <v>5127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384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25.5">
      <c r="A453" s="35" t="s">
        <v>56</v>
      </c>
      <c r="E453" s="39" t="s">
        <v>5129</v>
      </c>
    </row>
    <row r="454" spans="1:5" ht="38.25">
      <c r="A454" s="35" t="s">
        <v>58</v>
      </c>
      <c r="E454" s="40" t="s">
        <v>5130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387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25.5">
      <c r="A457" s="35" t="s">
        <v>56</v>
      </c>
      <c r="E457" s="39" t="s">
        <v>5132</v>
      </c>
    </row>
    <row r="458" spans="1:5" ht="38.25">
      <c r="A458" s="35" t="s">
        <v>58</v>
      </c>
      <c r="E458" s="40" t="s">
        <v>5133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390</v>
      </c>
      <c s="34" t="s">
        <v>5134</v>
      </c>
      <c s="35" t="s">
        <v>5</v>
      </c>
      <c s="6" t="s">
        <v>5135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25.5">
      <c r="A461" s="35" t="s">
        <v>56</v>
      </c>
      <c r="E461" s="39" t="s">
        <v>5135</v>
      </c>
    </row>
    <row r="462" spans="1:5" ht="38.25">
      <c r="A462" s="35" t="s">
        <v>58</v>
      </c>
      <c r="E462" s="40" t="s">
        <v>5136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393</v>
      </c>
      <c s="34" t="s">
        <v>5137</v>
      </c>
      <c s="35" t="s">
        <v>5</v>
      </c>
      <c s="6" t="s">
        <v>5138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4814</v>
      </c>
      <c>
        <f>(M464*21)/100</f>
      </c>
      <c t="s">
        <v>27</v>
      </c>
    </row>
    <row r="465" spans="1:5" ht="12.75">
      <c r="A465" s="35" t="s">
        <v>56</v>
      </c>
      <c r="E465" s="39" t="s">
        <v>5138</v>
      </c>
    </row>
    <row r="466" spans="1:5" ht="63.75">
      <c r="A466" s="35" t="s">
        <v>58</v>
      </c>
      <c r="E466" s="40" t="s">
        <v>5139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396</v>
      </c>
      <c s="34" t="s">
        <v>5140</v>
      </c>
      <c s="35" t="s">
        <v>5</v>
      </c>
      <c s="6" t="s">
        <v>5141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4814</v>
      </c>
      <c>
        <f>(M468*21)/100</f>
      </c>
      <c t="s">
        <v>27</v>
      </c>
    </row>
    <row r="469" spans="1:5" ht="12.75">
      <c r="A469" s="35" t="s">
        <v>56</v>
      </c>
      <c r="E469" s="39" t="s">
        <v>5141</v>
      </c>
    </row>
    <row r="470" spans="1:5" ht="63.75">
      <c r="A470" s="35" t="s">
        <v>58</v>
      </c>
      <c r="E470" s="40" t="s">
        <v>5142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399</v>
      </c>
      <c s="34" t="s">
        <v>5143</v>
      </c>
      <c s="35" t="s">
        <v>5</v>
      </c>
      <c s="6" t="s">
        <v>5144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4814</v>
      </c>
      <c>
        <f>(M472*21)/100</f>
      </c>
      <c t="s">
        <v>27</v>
      </c>
    </row>
    <row r="473" spans="1:5" ht="25.5">
      <c r="A473" s="35" t="s">
        <v>56</v>
      </c>
      <c r="E473" s="39" t="s">
        <v>5144</v>
      </c>
    </row>
    <row r="474" spans="1:5" ht="51">
      <c r="A474" s="35" t="s">
        <v>58</v>
      </c>
      <c r="E474" s="40" t="s">
        <v>5145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402</v>
      </c>
      <c s="34" t="s">
        <v>5146</v>
      </c>
      <c s="35" t="s">
        <v>5</v>
      </c>
      <c s="6" t="s">
        <v>5147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649</v>
      </c>
      <c>
        <f>(M476*21)/100</f>
      </c>
      <c t="s">
        <v>27</v>
      </c>
    </row>
    <row r="477" spans="1:5" ht="25.5">
      <c r="A477" s="35" t="s">
        <v>56</v>
      </c>
      <c r="E477" s="39" t="s">
        <v>5147</v>
      </c>
    </row>
    <row r="478" spans="1:5" ht="51">
      <c r="A478" s="35" t="s">
        <v>58</v>
      </c>
      <c r="E478" s="40" t="s">
        <v>5148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406</v>
      </c>
      <c s="34" t="s">
        <v>5149</v>
      </c>
      <c s="35" t="s">
        <v>5</v>
      </c>
      <c s="6" t="s">
        <v>5150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4814</v>
      </c>
      <c>
        <f>(M480*21)/100</f>
      </c>
      <c t="s">
        <v>27</v>
      </c>
    </row>
    <row r="481" spans="1:5" ht="25.5">
      <c r="A481" s="35" t="s">
        <v>56</v>
      </c>
      <c r="E481" s="39" t="s">
        <v>5150</v>
      </c>
    </row>
    <row r="482" spans="1:5" ht="51">
      <c r="A482" s="35" t="s">
        <v>58</v>
      </c>
      <c r="E482" s="40" t="s">
        <v>5145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409</v>
      </c>
      <c s="34" t="s">
        <v>5151</v>
      </c>
      <c s="35" t="s">
        <v>5</v>
      </c>
      <c s="6" t="s">
        <v>5152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4814</v>
      </c>
      <c>
        <f>(M484*21)/100</f>
      </c>
      <c t="s">
        <v>27</v>
      </c>
    </row>
    <row r="485" spans="1:5" ht="25.5">
      <c r="A485" s="35" t="s">
        <v>56</v>
      </c>
      <c r="E485" s="39" t="s">
        <v>5152</v>
      </c>
    </row>
    <row r="486" spans="1:5" ht="51">
      <c r="A486" s="35" t="s">
        <v>58</v>
      </c>
      <c r="E486" s="40" t="s">
        <v>5148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412</v>
      </c>
      <c s="34" t="s">
        <v>5153</v>
      </c>
      <c s="35" t="s">
        <v>5</v>
      </c>
      <c s="6" t="s">
        <v>5154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4814</v>
      </c>
      <c>
        <f>(M488*21)/100</f>
      </c>
      <c t="s">
        <v>27</v>
      </c>
    </row>
    <row r="489" spans="1:5" ht="25.5">
      <c r="A489" s="35" t="s">
        <v>56</v>
      </c>
      <c r="E489" s="39" t="s">
        <v>5154</v>
      </c>
    </row>
    <row r="490" spans="1:5" ht="89.25">
      <c r="A490" s="35" t="s">
        <v>58</v>
      </c>
      <c r="E490" s="40" t="s">
        <v>5155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415</v>
      </c>
      <c s="34" t="s">
        <v>5156</v>
      </c>
      <c s="35" t="s">
        <v>5</v>
      </c>
      <c s="6" t="s">
        <v>5157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4814</v>
      </c>
      <c>
        <f>(M492*21)/100</f>
      </c>
      <c t="s">
        <v>27</v>
      </c>
    </row>
    <row r="493" spans="1:5" ht="25.5">
      <c r="A493" s="35" t="s">
        <v>56</v>
      </c>
      <c r="E493" s="39" t="s">
        <v>5157</v>
      </c>
    </row>
    <row r="494" spans="1:5" ht="89.25">
      <c r="A494" s="35" t="s">
        <v>58</v>
      </c>
      <c r="E494" s="40" t="s">
        <v>5155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419</v>
      </c>
      <c s="34" t="s">
        <v>5158</v>
      </c>
      <c s="35" t="s">
        <v>5</v>
      </c>
      <c s="6" t="s">
        <v>5159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4814</v>
      </c>
      <c>
        <f>(M496*21)/100</f>
      </c>
      <c t="s">
        <v>27</v>
      </c>
    </row>
    <row r="497" spans="1:5" ht="25.5">
      <c r="A497" s="35" t="s">
        <v>56</v>
      </c>
      <c r="E497" s="39" t="s">
        <v>5159</v>
      </c>
    </row>
    <row r="498" spans="1:5" ht="38.25">
      <c r="A498" s="35" t="s">
        <v>58</v>
      </c>
      <c r="E498" s="40" t="s">
        <v>5160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420</v>
      </c>
      <c s="34" t="s">
        <v>5161</v>
      </c>
      <c s="35" t="s">
        <v>5</v>
      </c>
      <c s="6" t="s">
        <v>5162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649</v>
      </c>
      <c>
        <f>(M500*21)/100</f>
      </c>
      <c t="s">
        <v>27</v>
      </c>
    </row>
    <row r="501" spans="1:5" ht="25.5">
      <c r="A501" s="35" t="s">
        <v>56</v>
      </c>
      <c r="E501" s="39" t="s">
        <v>5162</v>
      </c>
    </row>
    <row r="502" spans="1:5" ht="38.25">
      <c r="A502" s="35" t="s">
        <v>58</v>
      </c>
      <c r="E502" s="40" t="s">
        <v>5163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421</v>
      </c>
      <c s="34" t="s">
        <v>5164</v>
      </c>
      <c s="35" t="s">
        <v>5</v>
      </c>
      <c s="6" t="s">
        <v>5165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649</v>
      </c>
      <c>
        <f>(M504*21)/100</f>
      </c>
      <c t="s">
        <v>27</v>
      </c>
    </row>
    <row r="505" spans="1:5" ht="12.75">
      <c r="A505" s="35" t="s">
        <v>56</v>
      </c>
      <c r="E505" s="39" t="s">
        <v>5165</v>
      </c>
    </row>
    <row r="506" spans="1:5" ht="63.75">
      <c r="A506" s="35" t="s">
        <v>58</v>
      </c>
      <c r="E506" s="40" t="s">
        <v>5166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422</v>
      </c>
      <c s="34" t="s">
        <v>5167</v>
      </c>
      <c s="35" t="s">
        <v>5</v>
      </c>
      <c s="6" t="s">
        <v>5168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4814</v>
      </c>
      <c>
        <f>(M508*21)/100</f>
      </c>
      <c t="s">
        <v>27</v>
      </c>
    </row>
    <row r="509" spans="1:5" ht="25.5">
      <c r="A509" s="35" t="s">
        <v>56</v>
      </c>
      <c r="E509" s="39" t="s">
        <v>5168</v>
      </c>
    </row>
    <row r="510" spans="1:5" ht="38.25">
      <c r="A510" s="35" t="s">
        <v>58</v>
      </c>
      <c r="E510" s="40" t="s">
        <v>5169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424</v>
      </c>
      <c s="34" t="s">
        <v>5170</v>
      </c>
      <c s="35" t="s">
        <v>5</v>
      </c>
      <c s="6" t="s">
        <v>5171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4814</v>
      </c>
      <c>
        <f>(M512*21)/100</f>
      </c>
      <c t="s">
        <v>27</v>
      </c>
    </row>
    <row r="513" spans="1:5" ht="12.75">
      <c r="A513" s="35" t="s">
        <v>56</v>
      </c>
      <c r="E513" s="39" t="s">
        <v>5171</v>
      </c>
    </row>
    <row r="514" spans="1:5" ht="63.75">
      <c r="A514" s="35" t="s">
        <v>58</v>
      </c>
      <c r="E514" s="40" t="s">
        <v>5172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426</v>
      </c>
      <c s="34" t="s">
        <v>5173</v>
      </c>
      <c s="35" t="s">
        <v>5</v>
      </c>
      <c s="6" t="s">
        <v>5174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5174</v>
      </c>
    </row>
    <row r="518" spans="1:5" ht="38.25">
      <c r="A518" s="35" t="s">
        <v>58</v>
      </c>
      <c r="E518" s="40" t="s">
        <v>5108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427</v>
      </c>
      <c s="34" t="s">
        <v>5175</v>
      </c>
      <c s="35" t="s">
        <v>5</v>
      </c>
      <c s="6" t="s">
        <v>5176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4814</v>
      </c>
      <c>
        <f>(M520*21)/100</f>
      </c>
      <c t="s">
        <v>27</v>
      </c>
    </row>
    <row r="521" spans="1:5" ht="12.75">
      <c r="A521" s="35" t="s">
        <v>56</v>
      </c>
      <c r="E521" s="39" t="s">
        <v>5176</v>
      </c>
    </row>
    <row r="522" spans="1:5" ht="216.75">
      <c r="A522" s="35" t="s">
        <v>58</v>
      </c>
      <c r="E522" s="40" t="s">
        <v>5177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5178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428</v>
      </c>
      <c s="34" t="s">
        <v>5179</v>
      </c>
      <c s="35" t="s">
        <v>5</v>
      </c>
      <c s="6" t="s">
        <v>5180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4814</v>
      </c>
      <c>
        <f>(M525*21)/100</f>
      </c>
      <c t="s">
        <v>27</v>
      </c>
    </row>
    <row r="526" spans="1:5" ht="38.25">
      <c r="A526" s="35" t="s">
        <v>56</v>
      </c>
      <c r="E526" s="39" t="s">
        <v>5180</v>
      </c>
    </row>
    <row r="527" spans="1:5" ht="38.25">
      <c r="A527" s="35" t="s">
        <v>58</v>
      </c>
      <c r="E527" s="40" t="s">
        <v>5181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429</v>
      </c>
      <c s="34" t="s">
        <v>5182</v>
      </c>
      <c s="35" t="s">
        <v>5</v>
      </c>
      <c s="6" t="s">
        <v>5183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4814</v>
      </c>
      <c>
        <f>(M529*21)/100</f>
      </c>
      <c t="s">
        <v>27</v>
      </c>
    </row>
    <row r="530" spans="1:5" ht="12.75">
      <c r="A530" s="35" t="s">
        <v>56</v>
      </c>
      <c r="E530" s="39" t="s">
        <v>5183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430</v>
      </c>
      <c s="34" t="s">
        <v>5184</v>
      </c>
      <c s="35" t="s">
        <v>5</v>
      </c>
      <c s="6" t="s">
        <v>5185</v>
      </c>
      <c s="36" t="s">
        <v>586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4814</v>
      </c>
      <c>
        <f>(M533*21)/100</f>
      </c>
      <c t="s">
        <v>27</v>
      </c>
    </row>
    <row r="534" spans="1:5" ht="51">
      <c r="A534" s="35" t="s">
        <v>56</v>
      </c>
      <c r="E534" s="39" t="s">
        <v>5186</v>
      </c>
    </row>
    <row r="535" spans="1:5" ht="38.25">
      <c r="A535" s="35" t="s">
        <v>58</v>
      </c>
      <c r="E535" s="40" t="s">
        <v>5187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431</v>
      </c>
      <c s="34" t="s">
        <v>5188</v>
      </c>
      <c s="35" t="s">
        <v>5</v>
      </c>
      <c s="6" t="s">
        <v>5185</v>
      </c>
      <c s="36" t="s">
        <v>586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4814</v>
      </c>
      <c>
        <f>(M537*21)/100</f>
      </c>
      <c t="s">
        <v>27</v>
      </c>
    </row>
    <row r="538" spans="1:5" ht="51">
      <c r="A538" s="35" t="s">
        <v>56</v>
      </c>
      <c r="E538" s="39" t="s">
        <v>5189</v>
      </c>
    </row>
    <row r="539" spans="1:5" ht="38.25">
      <c r="A539" s="35" t="s">
        <v>58</v>
      </c>
      <c r="E539" s="40" t="s">
        <v>5190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5191</v>
      </c>
      <c r="E541" s="33" t="s">
        <v>5192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433</v>
      </c>
      <c s="34" t="s">
        <v>5193</v>
      </c>
      <c s="35" t="s">
        <v>5</v>
      </c>
      <c s="6" t="s">
        <v>5194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4814</v>
      </c>
      <c>
        <f>(M542*21)/100</f>
      </c>
      <c t="s">
        <v>27</v>
      </c>
    </row>
    <row r="543" spans="1:5" ht="25.5">
      <c r="A543" s="35" t="s">
        <v>56</v>
      </c>
      <c r="E543" s="39" t="s">
        <v>5194</v>
      </c>
    </row>
    <row r="544" spans="1:5" ht="89.25">
      <c r="A544" s="35" t="s">
        <v>58</v>
      </c>
      <c r="E544" s="42" t="s">
        <v>5195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437</v>
      </c>
      <c s="34" t="s">
        <v>5196</v>
      </c>
      <c s="35" t="s">
        <v>5</v>
      </c>
      <c s="6" t="s">
        <v>5197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4814</v>
      </c>
      <c>
        <f>(M546*21)/100</f>
      </c>
      <c t="s">
        <v>27</v>
      </c>
    </row>
    <row r="547" spans="1:5" ht="12.75">
      <c r="A547" s="35" t="s">
        <v>56</v>
      </c>
      <c r="E547" s="39" t="s">
        <v>5197</v>
      </c>
    </row>
    <row r="548" spans="1:5" ht="89.25">
      <c r="A548" s="35" t="s">
        <v>58</v>
      </c>
      <c r="E548" s="42" t="s">
        <v>5198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5199</v>
      </c>
      <c r="E550" s="33" t="s">
        <v>5200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438</v>
      </c>
      <c s="34" t="s">
        <v>5201</v>
      </c>
      <c s="35" t="s">
        <v>5</v>
      </c>
      <c s="6" t="s">
        <v>5202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4814</v>
      </c>
      <c>
        <f>(M551*21)/100</f>
      </c>
      <c t="s">
        <v>27</v>
      </c>
    </row>
    <row r="552" spans="1:5" ht="25.5">
      <c r="A552" s="35" t="s">
        <v>56</v>
      </c>
      <c r="E552" s="39" t="s">
        <v>5202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915</v>
      </c>
      <c s="34" t="s">
        <v>5203</v>
      </c>
      <c s="35" t="s">
        <v>5</v>
      </c>
      <c s="6" t="s">
        <v>5204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4814</v>
      </c>
      <c>
        <f>(M555*21)/100</f>
      </c>
      <c t="s">
        <v>27</v>
      </c>
    </row>
    <row r="556" spans="1:5" ht="25.5">
      <c r="A556" s="35" t="s">
        <v>56</v>
      </c>
      <c r="E556" s="39" t="s">
        <v>5204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5205</v>
      </c>
      <c r="E559" s="33" t="s">
        <v>5206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920</v>
      </c>
      <c s="34" t="s">
        <v>5207</v>
      </c>
      <c s="35" t="s">
        <v>5</v>
      </c>
      <c s="6" t="s">
        <v>5208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5208</v>
      </c>
    </row>
    <row r="562" spans="1:5" ht="38.25">
      <c r="A562" s="35" t="s">
        <v>58</v>
      </c>
      <c r="E562" s="40" t="s">
        <v>5209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924</v>
      </c>
      <c s="34" t="s">
        <v>5210</v>
      </c>
      <c s="35" t="s">
        <v>5</v>
      </c>
      <c s="6" t="s">
        <v>5211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4814</v>
      </c>
      <c>
        <f>(M564*21)/100</f>
      </c>
      <c t="s">
        <v>27</v>
      </c>
    </row>
    <row r="565" spans="1:5" ht="12.75">
      <c r="A565" s="35" t="s">
        <v>56</v>
      </c>
      <c r="E565" s="39" t="s">
        <v>5211</v>
      </c>
    </row>
    <row r="566" spans="1:5" ht="38.25">
      <c r="A566" s="35" t="s">
        <v>58</v>
      </c>
      <c r="E566" s="40" t="s">
        <v>5209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928</v>
      </c>
      <c s="34" t="s">
        <v>5212</v>
      </c>
      <c s="35" t="s">
        <v>5</v>
      </c>
      <c s="6" t="s">
        <v>5213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4814</v>
      </c>
      <c>
        <f>(M568*21)/100</f>
      </c>
      <c t="s">
        <v>27</v>
      </c>
    </row>
    <row r="569" spans="1:5" ht="25.5">
      <c r="A569" s="35" t="s">
        <v>56</v>
      </c>
      <c r="E569" s="39" t="s">
        <v>5213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5216</v>
      </c>
      <c r="E8" s="30" t="s">
        <v>5215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5217</v>
      </c>
      <c r="E9" s="33" t="s">
        <v>5218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4838</v>
      </c>
      <c s="35" t="s">
        <v>5</v>
      </c>
      <c s="6" t="s">
        <v>5219</v>
      </c>
      <c s="36" t="s">
        <v>405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5220</v>
      </c>
      <c>
        <f>(M10*21)/100</f>
      </c>
      <c t="s">
        <v>27</v>
      </c>
    </row>
    <row r="11" spans="1:5" ht="25.5">
      <c r="A11" s="35" t="s">
        <v>56</v>
      </c>
      <c r="E11" s="39" t="s">
        <v>4839</v>
      </c>
    </row>
    <row r="12" spans="1:5" ht="114.75">
      <c r="A12" s="35" t="s">
        <v>58</v>
      </c>
      <c r="E12" s="40" t="s">
        <v>5221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5222</v>
      </c>
      <c s="35" t="s">
        <v>5</v>
      </c>
      <c s="6" t="s">
        <v>5223</v>
      </c>
      <c s="36" t="s">
        <v>405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5220</v>
      </c>
      <c>
        <f>(M14*21)/100</f>
      </c>
      <c t="s">
        <v>27</v>
      </c>
    </row>
    <row r="15" spans="1:5" ht="25.5">
      <c r="A15" s="35" t="s">
        <v>56</v>
      </c>
      <c r="E15" s="39" t="s">
        <v>5224</v>
      </c>
    </row>
    <row r="16" spans="1:5" ht="25.5">
      <c r="A16" s="35" t="s">
        <v>58</v>
      </c>
      <c r="E16" s="42" t="s">
        <v>5225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4841</v>
      </c>
      <c s="35" t="s">
        <v>5</v>
      </c>
      <c s="6" t="s">
        <v>5226</v>
      </c>
      <c s="36" t="s">
        <v>4843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5220</v>
      </c>
      <c>
        <f>(M18*21)/100</f>
      </c>
      <c t="s">
        <v>27</v>
      </c>
    </row>
    <row r="19" spans="1:5" ht="25.5">
      <c r="A19" s="35" t="s">
        <v>56</v>
      </c>
      <c r="E19" s="39" t="s">
        <v>4842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5227</v>
      </c>
      <c s="35" t="s">
        <v>5</v>
      </c>
      <c s="6" t="s">
        <v>5228</v>
      </c>
      <c s="36" t="s">
        <v>4843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5220</v>
      </c>
      <c>
        <f>(M22*21)/100</f>
      </c>
      <c t="s">
        <v>27</v>
      </c>
    </row>
    <row r="23" spans="1:5" ht="25.5">
      <c r="A23" s="35" t="s">
        <v>56</v>
      </c>
      <c r="E23" s="39" t="s">
        <v>5229</v>
      </c>
    </row>
    <row r="24" spans="1:5" ht="25.5">
      <c r="A24" s="35" t="s">
        <v>58</v>
      </c>
      <c r="E24" s="42" t="s">
        <v>5230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5231</v>
      </c>
      <c s="35" t="s">
        <v>5</v>
      </c>
      <c s="6" t="s">
        <v>5232</v>
      </c>
      <c s="36" t="s">
        <v>3988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5233</v>
      </c>
    </row>
    <row r="28" spans="1:5" ht="89.25">
      <c r="A28" s="35" t="s">
        <v>58</v>
      </c>
      <c r="E28" s="42" t="s">
        <v>5234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5235</v>
      </c>
      <c s="35" t="s">
        <v>5</v>
      </c>
      <c s="6" t="s">
        <v>5236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5220</v>
      </c>
      <c>
        <f>(M30*21)/100</f>
      </c>
      <c t="s">
        <v>27</v>
      </c>
    </row>
    <row r="31" spans="1:5" ht="25.5">
      <c r="A31" s="35" t="s">
        <v>56</v>
      </c>
      <c r="E31" s="39" t="s">
        <v>5237</v>
      </c>
    </row>
    <row r="32" spans="1:5" ht="89.25">
      <c r="A32" s="35" t="s">
        <v>58</v>
      </c>
      <c r="E32" s="42" t="s">
        <v>5238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5239</v>
      </c>
      <c s="35" t="s">
        <v>5</v>
      </c>
      <c s="6" t="s">
        <v>5240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5220</v>
      </c>
      <c>
        <f>(M34*21)/100</f>
      </c>
      <c t="s">
        <v>27</v>
      </c>
    </row>
    <row r="35" spans="1:5" ht="25.5">
      <c r="A35" s="35" t="s">
        <v>56</v>
      </c>
      <c r="E35" s="39" t="s">
        <v>5241</v>
      </c>
    </row>
    <row r="36" spans="1:5" ht="76.5">
      <c r="A36" s="35" t="s">
        <v>58</v>
      </c>
      <c r="E36" s="40" t="s">
        <v>5242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5243</v>
      </c>
      <c s="35" t="s">
        <v>5</v>
      </c>
      <c s="6" t="s">
        <v>5244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5220</v>
      </c>
      <c>
        <f>(M38*21)/100</f>
      </c>
      <c t="s">
        <v>27</v>
      </c>
    </row>
    <row r="39" spans="1:5" ht="25.5">
      <c r="A39" s="35" t="s">
        <v>56</v>
      </c>
      <c r="E39" s="39" t="s">
        <v>5245</v>
      </c>
    </row>
    <row r="40" spans="1:5" ht="178.5">
      <c r="A40" s="35" t="s">
        <v>58</v>
      </c>
      <c r="E40" s="42" t="s">
        <v>5246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5247</v>
      </c>
      <c s="35" t="s">
        <v>5</v>
      </c>
      <c s="6" t="s">
        <v>5248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5220</v>
      </c>
      <c>
        <f>(M42*21)/100</f>
      </c>
      <c t="s">
        <v>27</v>
      </c>
    </row>
    <row r="43" spans="1:5" ht="25.5">
      <c r="A43" s="35" t="s">
        <v>56</v>
      </c>
      <c r="E43" s="39" t="s">
        <v>5249</v>
      </c>
    </row>
    <row r="44" spans="1:5" ht="114.75">
      <c r="A44" s="35" t="s">
        <v>58</v>
      </c>
      <c r="E44" s="42" t="s">
        <v>5250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4852</v>
      </c>
      <c s="35" t="s">
        <v>5</v>
      </c>
      <c s="6" t="s">
        <v>5251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5220</v>
      </c>
      <c>
        <f>(M46*21)/100</f>
      </c>
      <c t="s">
        <v>27</v>
      </c>
    </row>
    <row r="47" spans="1:5" ht="25.5">
      <c r="A47" s="35" t="s">
        <v>56</v>
      </c>
      <c r="E47" s="39" t="s">
        <v>4853</v>
      </c>
    </row>
    <row r="48" spans="1:5" ht="114.75">
      <c r="A48" s="35" t="s">
        <v>58</v>
      </c>
      <c r="E48" s="42" t="s">
        <v>5252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5253</v>
      </c>
      <c s="35" t="s">
        <v>5</v>
      </c>
      <c s="6" t="s">
        <v>5254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5220</v>
      </c>
      <c>
        <f>(M50*21)/100</f>
      </c>
      <c t="s">
        <v>27</v>
      </c>
    </row>
    <row r="51" spans="1:5" ht="25.5">
      <c r="A51" s="35" t="s">
        <v>56</v>
      </c>
      <c r="E51" s="39" t="s">
        <v>5255</v>
      </c>
    </row>
    <row r="52" spans="1:5" ht="178.5">
      <c r="A52" s="35" t="s">
        <v>58</v>
      </c>
      <c r="E52" s="42" t="s">
        <v>5246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5256</v>
      </c>
      <c s="35" t="s">
        <v>5</v>
      </c>
      <c s="6" t="s">
        <v>5257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5220</v>
      </c>
      <c>
        <f>(M54*21)/100</f>
      </c>
      <c t="s">
        <v>27</v>
      </c>
    </row>
    <row r="55" spans="1:5" ht="25.5">
      <c r="A55" s="35" t="s">
        <v>56</v>
      </c>
      <c r="E55" s="39" t="s">
        <v>5258</v>
      </c>
    </row>
    <row r="56" spans="1:5" ht="114.75">
      <c r="A56" s="35" t="s">
        <v>58</v>
      </c>
      <c r="E56" s="42" t="s">
        <v>5250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4855</v>
      </c>
      <c s="35" t="s">
        <v>5</v>
      </c>
      <c s="6" t="s">
        <v>5259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5220</v>
      </c>
      <c>
        <f>(M58*21)/100</f>
      </c>
      <c t="s">
        <v>27</v>
      </c>
    </row>
    <row r="59" spans="1:5" ht="25.5">
      <c r="A59" s="35" t="s">
        <v>56</v>
      </c>
      <c r="E59" s="39" t="s">
        <v>4856</v>
      </c>
    </row>
    <row r="60" spans="1:5" ht="114.75">
      <c r="A60" s="35" t="s">
        <v>58</v>
      </c>
      <c r="E60" s="42" t="s">
        <v>5252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5260</v>
      </c>
      <c s="35" t="s">
        <v>5</v>
      </c>
      <c s="6" t="s">
        <v>5261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5220</v>
      </c>
      <c>
        <f>(M62*21)/100</f>
      </c>
      <c t="s">
        <v>27</v>
      </c>
    </row>
    <row r="63" spans="1:5" ht="25.5">
      <c r="A63" s="35" t="s">
        <v>56</v>
      </c>
      <c r="E63" s="39" t="s">
        <v>5262</v>
      </c>
    </row>
    <row r="64" spans="1:5" ht="140.25">
      <c r="A64" s="35" t="s">
        <v>58</v>
      </c>
      <c r="E64" s="42" t="s">
        <v>5263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5264</v>
      </c>
      <c s="35" t="s">
        <v>5</v>
      </c>
      <c s="6" t="s">
        <v>5265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5220</v>
      </c>
      <c>
        <f>(M66*21)/100</f>
      </c>
      <c t="s">
        <v>27</v>
      </c>
    </row>
    <row r="67" spans="1:5" ht="25.5">
      <c r="A67" s="35" t="s">
        <v>56</v>
      </c>
      <c r="E67" s="39" t="s">
        <v>5266</v>
      </c>
    </row>
    <row r="68" spans="1:5" ht="89.25">
      <c r="A68" s="35" t="s">
        <v>58</v>
      </c>
      <c r="E68" s="42" t="s">
        <v>5267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117</v>
      </c>
      <c s="34" t="s">
        <v>5268</v>
      </c>
      <c s="35" t="s">
        <v>5</v>
      </c>
      <c s="6" t="s">
        <v>5269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5220</v>
      </c>
      <c>
        <f>(M70*21)/100</f>
      </c>
      <c t="s">
        <v>27</v>
      </c>
    </row>
    <row r="71" spans="1:5" ht="38.25">
      <c r="A71" s="35" t="s">
        <v>56</v>
      </c>
      <c r="E71" s="39" t="s">
        <v>5270</v>
      </c>
    </row>
    <row r="72" spans="1:5" ht="102">
      <c r="A72" s="35" t="s">
        <v>58</v>
      </c>
      <c r="E72" s="42" t="s">
        <v>5271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120</v>
      </c>
      <c s="34" t="s">
        <v>5272</v>
      </c>
      <c s="35" t="s">
        <v>5</v>
      </c>
      <c s="6" t="s">
        <v>5273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5220</v>
      </c>
      <c>
        <f>(M74*21)/100</f>
      </c>
      <c t="s">
        <v>27</v>
      </c>
    </row>
    <row r="75" spans="1:5" ht="25.5">
      <c r="A75" s="35" t="s">
        <v>56</v>
      </c>
      <c r="E75" s="39" t="s">
        <v>5274</v>
      </c>
    </row>
    <row r="76" spans="1:5" ht="140.25">
      <c r="A76" s="35" t="s">
        <v>58</v>
      </c>
      <c r="E76" s="42" t="s">
        <v>5275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5276</v>
      </c>
      <c s="35" t="s">
        <v>5</v>
      </c>
      <c s="6" t="s">
        <v>5277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5220</v>
      </c>
      <c>
        <f>(M78*21)/100</f>
      </c>
      <c t="s">
        <v>27</v>
      </c>
    </row>
    <row r="79" spans="1:5" ht="25.5">
      <c r="A79" s="35" t="s">
        <v>56</v>
      </c>
      <c r="E79" s="39" t="s">
        <v>5278</v>
      </c>
    </row>
    <row r="80" spans="1:5" ht="89.25">
      <c r="A80" s="35" t="s">
        <v>58</v>
      </c>
      <c r="E80" s="42" t="s">
        <v>5267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127</v>
      </c>
      <c s="34" t="s">
        <v>5279</v>
      </c>
      <c s="35" t="s">
        <v>5</v>
      </c>
      <c s="6" t="s">
        <v>5280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5220</v>
      </c>
      <c>
        <f>(M82*21)/100</f>
      </c>
      <c t="s">
        <v>27</v>
      </c>
    </row>
    <row r="83" spans="1:5" ht="38.25">
      <c r="A83" s="35" t="s">
        <v>56</v>
      </c>
      <c r="E83" s="39" t="s">
        <v>5281</v>
      </c>
    </row>
    <row r="84" spans="1:5" ht="102">
      <c r="A84" s="35" t="s">
        <v>58</v>
      </c>
      <c r="E84" s="42" t="s">
        <v>5271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5282</v>
      </c>
      <c s="35" t="s">
        <v>5</v>
      </c>
      <c s="6" t="s">
        <v>5283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5220</v>
      </c>
      <c>
        <f>(M86*21)/100</f>
      </c>
      <c t="s">
        <v>27</v>
      </c>
    </row>
    <row r="87" spans="1:5" ht="25.5">
      <c r="A87" s="35" t="s">
        <v>56</v>
      </c>
      <c r="E87" s="39" t="s">
        <v>5284</v>
      </c>
    </row>
    <row r="88" spans="1:5" ht="114.75">
      <c r="A88" s="35" t="s">
        <v>58</v>
      </c>
      <c r="E88" s="42" t="s">
        <v>5285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133</v>
      </c>
      <c s="34" t="s">
        <v>5286</v>
      </c>
      <c s="35" t="s">
        <v>5</v>
      </c>
      <c s="6" t="s">
        <v>5287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5220</v>
      </c>
      <c>
        <f>(M90*21)/100</f>
      </c>
      <c t="s">
        <v>27</v>
      </c>
    </row>
    <row r="91" spans="1:5" ht="25.5">
      <c r="A91" s="35" t="s">
        <v>56</v>
      </c>
      <c r="E91" s="39" t="s">
        <v>5288</v>
      </c>
    </row>
    <row r="92" spans="1:5" ht="114.75">
      <c r="A92" s="35" t="s">
        <v>58</v>
      </c>
      <c r="E92" s="42" t="s">
        <v>5289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136</v>
      </c>
      <c s="34" t="s">
        <v>5290</v>
      </c>
      <c s="35" t="s">
        <v>5</v>
      </c>
      <c s="6" t="s">
        <v>5291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5220</v>
      </c>
      <c>
        <f>(M94*21)/100</f>
      </c>
      <c t="s">
        <v>27</v>
      </c>
    </row>
    <row r="95" spans="1:5" ht="25.5">
      <c r="A95" s="35" t="s">
        <v>56</v>
      </c>
      <c r="E95" s="39" t="s">
        <v>5292</v>
      </c>
    </row>
    <row r="96" spans="1:5" ht="114.75">
      <c r="A96" s="35" t="s">
        <v>58</v>
      </c>
      <c r="E96" s="42" t="s">
        <v>5285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139</v>
      </c>
      <c s="34" t="s">
        <v>5293</v>
      </c>
      <c s="35" t="s">
        <v>5</v>
      </c>
      <c s="6" t="s">
        <v>5294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5220</v>
      </c>
      <c>
        <f>(M98*21)/100</f>
      </c>
      <c t="s">
        <v>27</v>
      </c>
    </row>
    <row r="99" spans="1:5" ht="25.5">
      <c r="A99" s="35" t="s">
        <v>56</v>
      </c>
      <c r="E99" s="39" t="s">
        <v>5295</v>
      </c>
    </row>
    <row r="100" spans="1:5" ht="114.75">
      <c r="A100" s="35" t="s">
        <v>58</v>
      </c>
      <c r="E100" s="42" t="s">
        <v>5289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5296</v>
      </c>
      <c s="35" t="s">
        <v>5</v>
      </c>
      <c s="6" t="s">
        <v>5297</v>
      </c>
      <c s="36" t="s">
        <v>586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5220</v>
      </c>
      <c>
        <f>(M102*21)/100</f>
      </c>
      <c t="s">
        <v>27</v>
      </c>
    </row>
    <row r="103" spans="1:5" ht="25.5">
      <c r="A103" s="35" t="s">
        <v>56</v>
      </c>
      <c r="E103" s="39" t="s">
        <v>5298</v>
      </c>
    </row>
    <row r="104" spans="1:5" ht="76.5">
      <c r="A104" s="35" t="s">
        <v>58</v>
      </c>
      <c r="E104" s="40" t="s">
        <v>5299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5300</v>
      </c>
      <c s="35" t="s">
        <v>5</v>
      </c>
      <c s="6" t="s">
        <v>5301</v>
      </c>
      <c s="36" t="s">
        <v>586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5220</v>
      </c>
      <c>
        <f>(M106*21)/100</f>
      </c>
      <c t="s">
        <v>27</v>
      </c>
    </row>
    <row r="107" spans="1:5" ht="25.5">
      <c r="A107" s="35" t="s">
        <v>56</v>
      </c>
      <c r="E107" s="39" t="s">
        <v>5302</v>
      </c>
    </row>
    <row r="108" spans="1:5" ht="76.5">
      <c r="A108" s="35" t="s">
        <v>58</v>
      </c>
      <c r="E108" s="40" t="s">
        <v>5303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5304</v>
      </c>
      <c s="35" t="s">
        <v>5</v>
      </c>
      <c s="6" t="s">
        <v>5305</v>
      </c>
      <c s="36" t="s">
        <v>586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5220</v>
      </c>
      <c>
        <f>(M110*21)/100</f>
      </c>
      <c t="s">
        <v>27</v>
      </c>
    </row>
    <row r="111" spans="1:5" ht="25.5">
      <c r="A111" s="35" t="s">
        <v>56</v>
      </c>
      <c r="E111" s="39" t="s">
        <v>5306</v>
      </c>
    </row>
    <row r="112" spans="1:5" ht="76.5">
      <c r="A112" s="35" t="s">
        <v>58</v>
      </c>
      <c r="E112" s="40" t="s">
        <v>5299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155</v>
      </c>
      <c s="34" t="s">
        <v>5307</v>
      </c>
      <c s="35" t="s">
        <v>5</v>
      </c>
      <c s="6" t="s">
        <v>5308</v>
      </c>
      <c s="36" t="s">
        <v>586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5220</v>
      </c>
      <c>
        <f>(M114*21)/100</f>
      </c>
      <c t="s">
        <v>27</v>
      </c>
    </row>
    <row r="115" spans="1:5" ht="25.5">
      <c r="A115" s="35" t="s">
        <v>56</v>
      </c>
      <c r="E115" s="39" t="s">
        <v>5309</v>
      </c>
    </row>
    <row r="116" spans="1:5" ht="76.5">
      <c r="A116" s="35" t="s">
        <v>58</v>
      </c>
      <c r="E116" s="40" t="s">
        <v>5310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5311</v>
      </c>
      <c s="35" t="s">
        <v>5</v>
      </c>
      <c s="6" t="s">
        <v>5312</v>
      </c>
      <c s="36" t="s">
        <v>586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5220</v>
      </c>
      <c>
        <f>(M118*21)/100</f>
      </c>
      <c t="s">
        <v>27</v>
      </c>
    </row>
    <row r="119" spans="1:5" ht="25.5">
      <c r="A119" s="35" t="s">
        <v>56</v>
      </c>
      <c r="E119" s="39" t="s">
        <v>5313</v>
      </c>
    </row>
    <row r="120" spans="1:5" ht="63.75">
      <c r="A120" s="35" t="s">
        <v>58</v>
      </c>
      <c r="E120" s="42" t="s">
        <v>5314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5315</v>
      </c>
      <c s="35" t="s">
        <v>5</v>
      </c>
      <c s="6" t="s">
        <v>5316</v>
      </c>
      <c s="36" t="s">
        <v>586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5220</v>
      </c>
      <c>
        <f>(M122*21)/100</f>
      </c>
      <c t="s">
        <v>27</v>
      </c>
    </row>
    <row r="123" spans="1:5" ht="25.5">
      <c r="A123" s="35" t="s">
        <v>56</v>
      </c>
      <c r="E123" s="39" t="s">
        <v>5317</v>
      </c>
    </row>
    <row r="124" spans="1:5" ht="38.25">
      <c r="A124" s="35" t="s">
        <v>58</v>
      </c>
      <c r="E124" s="42" t="s">
        <v>5318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5319</v>
      </c>
      <c s="35" t="s">
        <v>5</v>
      </c>
      <c s="6" t="s">
        <v>5320</v>
      </c>
      <c s="36" t="s">
        <v>586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5220</v>
      </c>
      <c>
        <f>(M126*21)/100</f>
      </c>
      <c t="s">
        <v>27</v>
      </c>
    </row>
    <row r="127" spans="1:5" ht="25.5">
      <c r="A127" s="35" t="s">
        <v>56</v>
      </c>
      <c r="E127" s="39" t="s">
        <v>5321</v>
      </c>
    </row>
    <row r="128" spans="1:5" ht="38.25">
      <c r="A128" s="35" t="s">
        <v>58</v>
      </c>
      <c r="E128" s="42" t="s">
        <v>5322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5323</v>
      </c>
      <c s="35" t="s">
        <v>5</v>
      </c>
      <c s="6" t="s">
        <v>5324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2903</v>
      </c>
      <c>
        <f>(M130*21)/100</f>
      </c>
      <c t="s">
        <v>27</v>
      </c>
    </row>
    <row r="131" spans="1:5" ht="12.75">
      <c r="A131" s="35" t="s">
        <v>56</v>
      </c>
      <c r="E131" s="39" t="s">
        <v>5324</v>
      </c>
    </row>
    <row r="132" spans="1:5" ht="51">
      <c r="A132" s="35" t="s">
        <v>58</v>
      </c>
      <c r="E132" s="40" t="s">
        <v>5325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660</v>
      </c>
      <c s="34" t="s">
        <v>5326</v>
      </c>
      <c s="35" t="s">
        <v>5</v>
      </c>
      <c s="6" t="s">
        <v>5327</v>
      </c>
      <c s="36" t="s">
        <v>586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5220</v>
      </c>
      <c>
        <f>(M134*21)/100</f>
      </c>
      <c t="s">
        <v>27</v>
      </c>
    </row>
    <row r="135" spans="1:5" ht="25.5">
      <c r="A135" s="35" t="s">
        <v>56</v>
      </c>
      <c r="E135" s="39" t="s">
        <v>5328</v>
      </c>
    </row>
    <row r="136" spans="1:5" ht="38.25">
      <c r="A136" s="35" t="s">
        <v>58</v>
      </c>
      <c r="E136" s="42" t="s">
        <v>5329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664</v>
      </c>
      <c s="34" t="s">
        <v>5330</v>
      </c>
      <c s="35" t="s">
        <v>5</v>
      </c>
      <c s="6" t="s">
        <v>5331</v>
      </c>
      <c s="36" t="s">
        <v>586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5220</v>
      </c>
      <c>
        <f>(M138*21)/100</f>
      </c>
      <c t="s">
        <v>27</v>
      </c>
    </row>
    <row r="139" spans="1:5" ht="25.5">
      <c r="A139" s="35" t="s">
        <v>56</v>
      </c>
      <c r="E139" s="39" t="s">
        <v>5332</v>
      </c>
    </row>
    <row r="140" spans="1:5" ht="38.25">
      <c r="A140" s="35" t="s">
        <v>58</v>
      </c>
      <c r="E140" s="42" t="s">
        <v>5333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634</v>
      </c>
      <c s="34" t="s">
        <v>5334</v>
      </c>
      <c s="35" t="s">
        <v>5</v>
      </c>
      <c s="6" t="s">
        <v>5335</v>
      </c>
      <c s="36" t="s">
        <v>586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5220</v>
      </c>
      <c>
        <f>(M142*21)/100</f>
      </c>
      <c t="s">
        <v>27</v>
      </c>
    </row>
    <row r="143" spans="1:5" ht="25.5">
      <c r="A143" s="35" t="s">
        <v>56</v>
      </c>
      <c r="E143" s="39" t="s">
        <v>5336</v>
      </c>
    </row>
    <row r="144" spans="1:5" ht="63.75">
      <c r="A144" s="35" t="s">
        <v>58</v>
      </c>
      <c r="E144" s="42" t="s">
        <v>5337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670</v>
      </c>
      <c s="34" t="s">
        <v>5338</v>
      </c>
      <c s="35" t="s">
        <v>5</v>
      </c>
      <c s="6" t="s">
        <v>5339</v>
      </c>
      <c s="36" t="s">
        <v>586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5220</v>
      </c>
      <c>
        <f>(M146*21)/100</f>
      </c>
      <c t="s">
        <v>27</v>
      </c>
    </row>
    <row r="147" spans="1:5" ht="12.75">
      <c r="A147" s="35" t="s">
        <v>56</v>
      </c>
      <c r="E147" s="39" t="s">
        <v>5340</v>
      </c>
    </row>
    <row r="148" spans="1:5" ht="25.5">
      <c r="A148" s="35" t="s">
        <v>58</v>
      </c>
      <c r="E148" s="42" t="s">
        <v>5341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5342</v>
      </c>
      <c s="35" t="s">
        <v>5</v>
      </c>
      <c s="6" t="s">
        <v>5343</v>
      </c>
      <c s="36" t="s">
        <v>2721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5220</v>
      </c>
      <c>
        <f>(M150*21)/100</f>
      </c>
      <c t="s">
        <v>27</v>
      </c>
    </row>
    <row r="151" spans="1:5" ht="38.25">
      <c r="A151" s="35" t="s">
        <v>56</v>
      </c>
      <c r="E151" s="39" t="s">
        <v>5344</v>
      </c>
    </row>
    <row r="152" spans="1:5" ht="89.25">
      <c r="A152" s="35" t="s">
        <v>58</v>
      </c>
      <c r="E152" s="42" t="s">
        <v>5345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164</v>
      </c>
      <c s="34" t="s">
        <v>5346</v>
      </c>
      <c s="35" t="s">
        <v>5</v>
      </c>
      <c s="6" t="s">
        <v>5347</v>
      </c>
      <c s="36" t="s">
        <v>2721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5220</v>
      </c>
      <c>
        <f>(M154*21)/100</f>
      </c>
      <c t="s">
        <v>27</v>
      </c>
    </row>
    <row r="155" spans="1:5" ht="38.25">
      <c r="A155" s="35" t="s">
        <v>56</v>
      </c>
      <c r="E155" s="39" t="s">
        <v>5348</v>
      </c>
    </row>
    <row r="156" spans="1:5" ht="89.25">
      <c r="A156" s="35" t="s">
        <v>58</v>
      </c>
      <c r="E156" s="42" t="s">
        <v>5349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5350</v>
      </c>
      <c s="35" t="s">
        <v>5</v>
      </c>
      <c s="6" t="s">
        <v>5351</v>
      </c>
      <c s="36" t="s">
        <v>2721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5220</v>
      </c>
      <c>
        <f>(M158*21)/100</f>
      </c>
      <c t="s">
        <v>27</v>
      </c>
    </row>
    <row r="159" spans="1:5" ht="38.25">
      <c r="A159" s="35" t="s">
        <v>56</v>
      </c>
      <c r="E159" s="39" t="s">
        <v>5352</v>
      </c>
    </row>
    <row r="160" spans="1:5" ht="38.25">
      <c r="A160" s="35" t="s">
        <v>58</v>
      </c>
      <c r="E160" s="40" t="s">
        <v>5353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170</v>
      </c>
      <c s="34" t="s">
        <v>5354</v>
      </c>
      <c s="35" t="s">
        <v>5</v>
      </c>
      <c s="6" t="s">
        <v>5355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5220</v>
      </c>
      <c>
        <f>(M162*21)/100</f>
      </c>
      <c t="s">
        <v>27</v>
      </c>
    </row>
    <row r="163" spans="1:5" ht="38.25">
      <c r="A163" s="35" t="s">
        <v>56</v>
      </c>
      <c r="E163" s="39" t="s">
        <v>5356</v>
      </c>
    </row>
    <row r="164" spans="1:5" ht="38.25">
      <c r="A164" s="35" t="s">
        <v>58</v>
      </c>
      <c r="E164" s="42" t="s">
        <v>5357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173</v>
      </c>
      <c s="34" t="s">
        <v>5358</v>
      </c>
      <c s="35" t="s">
        <v>5</v>
      </c>
      <c s="6" t="s">
        <v>5359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5220</v>
      </c>
      <c>
        <f>(M166*21)/100</f>
      </c>
      <c t="s">
        <v>27</v>
      </c>
    </row>
    <row r="167" spans="1:5" ht="38.25">
      <c r="A167" s="35" t="s">
        <v>56</v>
      </c>
      <c r="E167" s="39" t="s">
        <v>5360</v>
      </c>
    </row>
    <row r="168" spans="1:5" ht="38.25">
      <c r="A168" s="35" t="s">
        <v>58</v>
      </c>
      <c r="E168" s="42" t="s">
        <v>5357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176</v>
      </c>
      <c s="34" t="s">
        <v>5361</v>
      </c>
      <c s="35" t="s">
        <v>5</v>
      </c>
      <c s="6" t="s">
        <v>5362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5220</v>
      </c>
      <c>
        <f>(M170*21)/100</f>
      </c>
      <c t="s">
        <v>27</v>
      </c>
    </row>
    <row r="171" spans="1:5" ht="38.25">
      <c r="A171" s="35" t="s">
        <v>56</v>
      </c>
      <c r="E171" s="39" t="s">
        <v>5363</v>
      </c>
    </row>
    <row r="172" spans="1:5" ht="229.5">
      <c r="A172" s="35" t="s">
        <v>58</v>
      </c>
      <c r="E172" s="42" t="s">
        <v>5364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179</v>
      </c>
      <c s="34" t="s">
        <v>5365</v>
      </c>
      <c s="35" t="s">
        <v>5</v>
      </c>
      <c s="6" t="s">
        <v>5366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5220</v>
      </c>
      <c>
        <f>(M174*21)/100</f>
      </c>
      <c t="s">
        <v>27</v>
      </c>
    </row>
    <row r="175" spans="1:5" ht="38.25">
      <c r="A175" s="35" t="s">
        <v>56</v>
      </c>
      <c r="E175" s="39" t="s">
        <v>5367</v>
      </c>
    </row>
    <row r="176" spans="1:5" ht="38.25">
      <c r="A176" s="35" t="s">
        <v>58</v>
      </c>
      <c r="E176" s="40" t="s">
        <v>5368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182</v>
      </c>
      <c s="34" t="s">
        <v>5369</v>
      </c>
      <c s="35" t="s">
        <v>5</v>
      </c>
      <c s="6" t="s">
        <v>5370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5220</v>
      </c>
      <c>
        <f>(M178*21)/100</f>
      </c>
      <c t="s">
        <v>27</v>
      </c>
    </row>
    <row r="179" spans="1:5" ht="38.25">
      <c r="A179" s="35" t="s">
        <v>56</v>
      </c>
      <c r="E179" s="39" t="s">
        <v>5371</v>
      </c>
    </row>
    <row r="180" spans="1:5" ht="229.5">
      <c r="A180" s="35" t="s">
        <v>58</v>
      </c>
      <c r="E180" s="42" t="s">
        <v>5364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185</v>
      </c>
      <c s="34" t="s">
        <v>5372</v>
      </c>
      <c s="35" t="s">
        <v>5</v>
      </c>
      <c s="6" t="s">
        <v>5373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5220</v>
      </c>
      <c>
        <f>(M182*21)/100</f>
      </c>
      <c t="s">
        <v>27</v>
      </c>
    </row>
    <row r="183" spans="1:5" ht="38.25">
      <c r="A183" s="35" t="s">
        <v>56</v>
      </c>
      <c r="E183" s="39" t="s">
        <v>5374</v>
      </c>
    </row>
    <row r="184" spans="1:5" ht="38.25">
      <c r="A184" s="35" t="s">
        <v>58</v>
      </c>
      <c r="E184" s="40" t="s">
        <v>5375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188</v>
      </c>
      <c s="34" t="s">
        <v>4942</v>
      </c>
      <c s="35" t="s">
        <v>5</v>
      </c>
      <c s="6" t="s">
        <v>5376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5220</v>
      </c>
      <c>
        <f>(M186*21)/100</f>
      </c>
      <c t="s">
        <v>27</v>
      </c>
    </row>
    <row r="187" spans="1:5" ht="25.5">
      <c r="A187" s="35" t="s">
        <v>56</v>
      </c>
      <c r="E187" s="39" t="s">
        <v>4943</v>
      </c>
    </row>
    <row r="188" spans="1:5" ht="89.25">
      <c r="A188" s="35" t="s">
        <v>58</v>
      </c>
      <c r="E188" s="40" t="s">
        <v>5377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191</v>
      </c>
      <c s="34" t="s">
        <v>4945</v>
      </c>
      <c s="35" t="s">
        <v>5</v>
      </c>
      <c s="6" t="s">
        <v>5378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5220</v>
      </c>
      <c>
        <f>(M190*21)/100</f>
      </c>
      <c t="s">
        <v>27</v>
      </c>
    </row>
    <row r="191" spans="1:5" ht="25.5">
      <c r="A191" s="35" t="s">
        <v>56</v>
      </c>
      <c r="E191" s="39" t="s">
        <v>4946</v>
      </c>
    </row>
    <row r="192" spans="1:5" ht="89.25">
      <c r="A192" s="35" t="s">
        <v>58</v>
      </c>
      <c r="E192" s="40" t="s">
        <v>5377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194</v>
      </c>
      <c s="34" t="s">
        <v>5379</v>
      </c>
      <c s="35" t="s">
        <v>5</v>
      </c>
      <c s="6" t="s">
        <v>5380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5220</v>
      </c>
      <c>
        <f>(M194*21)/100</f>
      </c>
      <c t="s">
        <v>27</v>
      </c>
    </row>
    <row r="195" spans="1:5" ht="25.5">
      <c r="A195" s="35" t="s">
        <v>56</v>
      </c>
      <c r="E195" s="39" t="s">
        <v>2941</v>
      </c>
    </row>
    <row r="196" spans="1:5" ht="409.5">
      <c r="A196" s="35" t="s">
        <v>58</v>
      </c>
      <c r="E196" s="42" t="s">
        <v>5381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197</v>
      </c>
      <c s="34" t="s">
        <v>5382</v>
      </c>
      <c s="35" t="s">
        <v>5</v>
      </c>
      <c s="6" t="s">
        <v>5383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5220</v>
      </c>
      <c>
        <f>(M198*21)/100</f>
      </c>
      <c t="s">
        <v>27</v>
      </c>
    </row>
    <row r="199" spans="1:5" ht="38.25">
      <c r="A199" s="35" t="s">
        <v>56</v>
      </c>
      <c r="E199" s="39" t="s">
        <v>5384</v>
      </c>
    </row>
    <row r="200" spans="1:5" ht="102">
      <c r="A200" s="35" t="s">
        <v>58</v>
      </c>
      <c r="E200" s="42" t="s">
        <v>5385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200</v>
      </c>
      <c s="34" t="s">
        <v>5386</v>
      </c>
      <c s="35" t="s">
        <v>5</v>
      </c>
      <c s="6" t="s">
        <v>5387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5220</v>
      </c>
      <c>
        <f>(M202*21)/100</f>
      </c>
      <c t="s">
        <v>27</v>
      </c>
    </row>
    <row r="203" spans="1:5" ht="38.25">
      <c r="A203" s="35" t="s">
        <v>56</v>
      </c>
      <c r="E203" s="39" t="s">
        <v>4959</v>
      </c>
    </row>
    <row r="204" spans="1:5" ht="102">
      <c r="A204" s="35" t="s">
        <v>58</v>
      </c>
      <c r="E204" s="42" t="s">
        <v>5388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203</v>
      </c>
      <c s="34" t="s">
        <v>5389</v>
      </c>
      <c s="35" t="s">
        <v>5</v>
      </c>
      <c s="6" t="s">
        <v>5390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5220</v>
      </c>
      <c>
        <f>(M206*21)/100</f>
      </c>
      <c t="s">
        <v>27</v>
      </c>
    </row>
    <row r="207" spans="1:5" ht="12.75">
      <c r="A207" s="35" t="s">
        <v>56</v>
      </c>
      <c r="E207" s="39" t="s">
        <v>5390</v>
      </c>
    </row>
    <row r="208" spans="1:5" ht="38.25">
      <c r="A208" s="35" t="s">
        <v>58</v>
      </c>
      <c r="E208" s="42" t="s">
        <v>5391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5392</v>
      </c>
      <c r="E210" s="33" t="s">
        <v>5393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206</v>
      </c>
      <c s="34" t="s">
        <v>5394</v>
      </c>
      <c s="35" t="s">
        <v>5</v>
      </c>
      <c s="6" t="s">
        <v>5395</v>
      </c>
      <c s="36" t="s">
        <v>586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5220</v>
      </c>
      <c>
        <f>(M211*21)/100</f>
      </c>
      <c t="s">
        <v>27</v>
      </c>
    </row>
    <row r="212" spans="1:5" ht="25.5">
      <c r="A212" s="35" t="s">
        <v>56</v>
      </c>
      <c r="E212" s="39" t="s">
        <v>5396</v>
      </c>
    </row>
    <row r="213" spans="1:5" ht="25.5">
      <c r="A213" s="35" t="s">
        <v>58</v>
      </c>
      <c r="E213" s="40" t="s">
        <v>5397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5398</v>
      </c>
      <c s="35" t="s">
        <v>5</v>
      </c>
      <c s="6" t="s">
        <v>5399</v>
      </c>
      <c s="36" t="s">
        <v>586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5220</v>
      </c>
      <c>
        <f>(M215*21)/100</f>
      </c>
      <c t="s">
        <v>27</v>
      </c>
    </row>
    <row r="216" spans="1:5" ht="12.75">
      <c r="A216" s="35" t="s">
        <v>56</v>
      </c>
      <c r="E216" s="39" t="s">
        <v>5399</v>
      </c>
    </row>
    <row r="217" spans="1:5" ht="38.25">
      <c r="A217" s="35" t="s">
        <v>58</v>
      </c>
      <c r="E217" s="40" t="s">
        <v>5400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5401</v>
      </c>
      <c s="35" t="s">
        <v>5</v>
      </c>
      <c s="6" t="s">
        <v>5402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5220</v>
      </c>
      <c>
        <f>(M219*21)/100</f>
      </c>
      <c t="s">
        <v>27</v>
      </c>
    </row>
    <row r="220" spans="1:5" ht="25.5">
      <c r="A220" s="35" t="s">
        <v>56</v>
      </c>
      <c r="E220" s="39" t="s">
        <v>5403</v>
      </c>
    </row>
    <row r="221" spans="1:5" ht="153">
      <c r="A221" s="35" t="s">
        <v>58</v>
      </c>
      <c r="E221" s="40" t="s">
        <v>5404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216</v>
      </c>
      <c s="34" t="s">
        <v>5405</v>
      </c>
      <c s="35" t="s">
        <v>5</v>
      </c>
      <c s="6" t="s">
        <v>5406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5220</v>
      </c>
      <c>
        <f>(M223*21)/100</f>
      </c>
      <c t="s">
        <v>27</v>
      </c>
    </row>
    <row r="224" spans="1:5" ht="12.75">
      <c r="A224" s="35" t="s">
        <v>56</v>
      </c>
      <c r="E224" s="39" t="s">
        <v>5407</v>
      </c>
    </row>
    <row r="225" spans="1:5" ht="89.25">
      <c r="A225" s="35" t="s">
        <v>58</v>
      </c>
      <c r="E225" s="40" t="s">
        <v>5408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2950</v>
      </c>
      <c s="35" t="s">
        <v>5</v>
      </c>
      <c s="6" t="s">
        <v>5409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5220</v>
      </c>
      <c>
        <f>(M227*21)/100</f>
      </c>
      <c t="s">
        <v>27</v>
      </c>
    </row>
    <row r="228" spans="1:5" ht="12.75">
      <c r="A228" s="35" t="s">
        <v>56</v>
      </c>
      <c r="E228" s="39" t="s">
        <v>2951</v>
      </c>
    </row>
    <row r="229" spans="1:5" ht="25.5">
      <c r="A229" s="35" t="s">
        <v>58</v>
      </c>
      <c r="E229" s="40" t="s">
        <v>5410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2956</v>
      </c>
      <c s="35" t="s">
        <v>5</v>
      </c>
      <c s="6" t="s">
        <v>5411</v>
      </c>
      <c s="36" t="s">
        <v>586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5220</v>
      </c>
      <c>
        <f>(M231*21)/100</f>
      </c>
      <c t="s">
        <v>27</v>
      </c>
    </row>
    <row r="232" spans="1:5" ht="12.75">
      <c r="A232" s="35" t="s">
        <v>56</v>
      </c>
      <c r="E232" s="39" t="s">
        <v>2957</v>
      </c>
    </row>
    <row r="233" spans="1:5" ht="51">
      <c r="A233" s="35" t="s">
        <v>58</v>
      </c>
      <c r="E233" s="40" t="s">
        <v>5412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225</v>
      </c>
      <c s="34" t="s">
        <v>2959</v>
      </c>
      <c s="35" t="s">
        <v>5</v>
      </c>
      <c s="6" t="s">
        <v>5413</v>
      </c>
      <c s="36" t="s">
        <v>586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5220</v>
      </c>
      <c>
        <f>(M235*21)/100</f>
      </c>
      <c t="s">
        <v>27</v>
      </c>
    </row>
    <row r="236" spans="1:5" ht="12.75">
      <c r="A236" s="35" t="s">
        <v>56</v>
      </c>
      <c r="E236" s="39" t="s">
        <v>2960</v>
      </c>
    </row>
    <row r="237" spans="1:5" ht="51">
      <c r="A237" s="35" t="s">
        <v>58</v>
      </c>
      <c r="E237" s="40" t="s">
        <v>5412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2961</v>
      </c>
      <c s="35" t="s">
        <v>5</v>
      </c>
      <c s="6" t="s">
        <v>5414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5220</v>
      </c>
      <c>
        <f>(M239*21)/100</f>
      </c>
      <c t="s">
        <v>27</v>
      </c>
    </row>
    <row r="240" spans="1:5" ht="12.75">
      <c r="A240" s="35" t="s">
        <v>56</v>
      </c>
      <c r="E240" s="39" t="s">
        <v>2962</v>
      </c>
    </row>
    <row r="241" spans="1:5" ht="38.25">
      <c r="A241" s="35" t="s">
        <v>58</v>
      </c>
      <c r="E241" s="40" t="s">
        <v>5415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5416</v>
      </c>
      <c s="35" t="s">
        <v>5</v>
      </c>
      <c s="6" t="s">
        <v>5417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5220</v>
      </c>
      <c>
        <f>(M243*21)/100</f>
      </c>
      <c t="s">
        <v>27</v>
      </c>
    </row>
    <row r="244" spans="1:5" ht="12.75">
      <c r="A244" s="35" t="s">
        <v>56</v>
      </c>
      <c r="E244" s="39" t="s">
        <v>5418</v>
      </c>
    </row>
    <row r="245" spans="1:5" ht="38.25">
      <c r="A245" s="35" t="s">
        <v>58</v>
      </c>
      <c r="E245" s="40" t="s">
        <v>5419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5420</v>
      </c>
      <c s="35" t="s">
        <v>5</v>
      </c>
      <c s="6" t="s">
        <v>5421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5220</v>
      </c>
      <c>
        <f>(M247*21)/100</f>
      </c>
      <c t="s">
        <v>27</v>
      </c>
    </row>
    <row r="248" spans="1:5" ht="12.75">
      <c r="A248" s="35" t="s">
        <v>56</v>
      </c>
      <c r="E248" s="39" t="s">
        <v>5422</v>
      </c>
    </row>
    <row r="249" spans="1:5" ht="51">
      <c r="A249" s="35" t="s">
        <v>58</v>
      </c>
      <c r="E249" s="40" t="s">
        <v>5423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5424</v>
      </c>
      <c s="35" t="s">
        <v>5</v>
      </c>
      <c s="6" t="s">
        <v>5425</v>
      </c>
      <c s="36" t="s">
        <v>3988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2903</v>
      </c>
      <c>
        <f>(M251*21)/100</f>
      </c>
      <c t="s">
        <v>27</v>
      </c>
    </row>
    <row r="252" spans="1:5" ht="12.75">
      <c r="A252" s="35" t="s">
        <v>56</v>
      </c>
      <c r="E252" s="39" t="s">
        <v>5425</v>
      </c>
    </row>
    <row r="253" spans="1:5" ht="63.75">
      <c r="A253" s="35" t="s">
        <v>58</v>
      </c>
      <c r="E253" s="42" t="s">
        <v>5426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240</v>
      </c>
      <c s="34" t="s">
        <v>5427</v>
      </c>
      <c s="35" t="s">
        <v>5</v>
      </c>
      <c s="6" t="s">
        <v>5428</v>
      </c>
      <c s="36" t="s">
        <v>586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5220</v>
      </c>
      <c>
        <f>(M255*21)/100</f>
      </c>
      <c t="s">
        <v>27</v>
      </c>
    </row>
    <row r="256" spans="1:5" ht="12.75">
      <c r="A256" s="35" t="s">
        <v>56</v>
      </c>
      <c r="E256" s="39" t="s">
        <v>5429</v>
      </c>
    </row>
    <row r="257" spans="1:5" ht="51">
      <c r="A257" s="35" t="s">
        <v>58</v>
      </c>
      <c r="E257" s="40" t="s">
        <v>5430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5431</v>
      </c>
      <c s="35" t="s">
        <v>5</v>
      </c>
      <c s="6" t="s">
        <v>5432</v>
      </c>
      <c s="36" t="s">
        <v>586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5220</v>
      </c>
      <c>
        <f>(M259*21)/100</f>
      </c>
      <c t="s">
        <v>27</v>
      </c>
    </row>
    <row r="260" spans="1:5" ht="12.75">
      <c r="A260" s="35" t="s">
        <v>56</v>
      </c>
      <c r="E260" s="39" t="s">
        <v>5433</v>
      </c>
    </row>
    <row r="261" spans="1:5" ht="51">
      <c r="A261" s="35" t="s">
        <v>58</v>
      </c>
      <c r="E261" s="40" t="s">
        <v>5430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5434</v>
      </c>
      <c s="35" t="s">
        <v>5</v>
      </c>
      <c s="6" t="s">
        <v>5435</v>
      </c>
      <c s="36" t="s">
        <v>586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5220</v>
      </c>
      <c>
        <f>(M263*21)/100</f>
      </c>
      <c t="s">
        <v>27</v>
      </c>
    </row>
    <row r="264" spans="1:5" ht="25.5">
      <c r="A264" s="35" t="s">
        <v>56</v>
      </c>
      <c r="E264" s="39" t="s">
        <v>5436</v>
      </c>
    </row>
    <row r="265" spans="1:5" ht="25.5">
      <c r="A265" s="35" t="s">
        <v>58</v>
      </c>
      <c r="E265" s="40" t="s">
        <v>5437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5438</v>
      </c>
      <c s="35" t="s">
        <v>5</v>
      </c>
      <c s="6" t="s">
        <v>5439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2903</v>
      </c>
      <c>
        <f>(M267*21)/100</f>
      </c>
      <c t="s">
        <v>27</v>
      </c>
    </row>
    <row r="268" spans="1:5" ht="12.75">
      <c r="A268" s="35" t="s">
        <v>56</v>
      </c>
      <c r="E268" s="39" t="s">
        <v>5439</v>
      </c>
    </row>
    <row r="269" spans="1:5" ht="38.25">
      <c r="A269" s="35" t="s">
        <v>58</v>
      </c>
      <c r="E269" s="40" t="s">
        <v>5440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5441</v>
      </c>
      <c s="35" t="s">
        <v>5</v>
      </c>
      <c s="6" t="s">
        <v>5442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5220</v>
      </c>
      <c>
        <f>(M271*21)/100</f>
      </c>
      <c t="s">
        <v>27</v>
      </c>
    </row>
    <row r="272" spans="1:5" ht="12.75">
      <c r="A272" s="35" t="s">
        <v>56</v>
      </c>
      <c r="E272" s="39" t="s">
        <v>5443</v>
      </c>
    </row>
    <row r="273" spans="1:5" ht="102">
      <c r="A273" s="35" t="s">
        <v>58</v>
      </c>
      <c r="E273" s="42" t="s">
        <v>5444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5445</v>
      </c>
      <c s="35" t="s">
        <v>5</v>
      </c>
      <c s="6" t="s">
        <v>5446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2903</v>
      </c>
      <c>
        <f>(M275*21)/100</f>
      </c>
      <c t="s">
        <v>27</v>
      </c>
    </row>
    <row r="276" spans="1:5" ht="12.75">
      <c r="A276" s="35" t="s">
        <v>56</v>
      </c>
      <c r="E276" s="39" t="s">
        <v>5446</v>
      </c>
    </row>
    <row r="277" spans="1:5" ht="89.25">
      <c r="A277" s="35" t="s">
        <v>58</v>
      </c>
      <c r="E277" s="42" t="s">
        <v>5447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5448</v>
      </c>
      <c s="35" t="s">
        <v>5</v>
      </c>
      <c s="6" t="s">
        <v>5449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2903</v>
      </c>
      <c>
        <f>(M279*21)/100</f>
      </c>
      <c t="s">
        <v>27</v>
      </c>
    </row>
    <row r="280" spans="1:5" ht="12.75">
      <c r="A280" s="35" t="s">
        <v>56</v>
      </c>
      <c r="E280" s="39" t="s">
        <v>5449</v>
      </c>
    </row>
    <row r="281" spans="1:5" ht="76.5">
      <c r="A281" s="35" t="s">
        <v>58</v>
      </c>
      <c r="E281" s="42" t="s">
        <v>5450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5451</v>
      </c>
      <c s="35" t="s">
        <v>5</v>
      </c>
      <c s="6" t="s">
        <v>5452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2903</v>
      </c>
      <c>
        <f>(M283*21)/100</f>
      </c>
      <c t="s">
        <v>27</v>
      </c>
    </row>
    <row r="284" spans="1:5" ht="12.75">
      <c r="A284" s="35" t="s">
        <v>56</v>
      </c>
      <c r="E284" s="39" t="s">
        <v>5452</v>
      </c>
    </row>
    <row r="285" spans="1:5" ht="76.5">
      <c r="A285" s="35" t="s">
        <v>58</v>
      </c>
      <c r="E285" s="42" t="s">
        <v>5453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258</v>
      </c>
      <c s="34" t="s">
        <v>5454</v>
      </c>
      <c s="35" t="s">
        <v>5</v>
      </c>
      <c s="6" t="s">
        <v>5455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5220</v>
      </c>
      <c>
        <f>(M287*21)/100</f>
      </c>
      <c t="s">
        <v>27</v>
      </c>
    </row>
    <row r="288" spans="1:5" ht="12.75">
      <c r="A288" s="35" t="s">
        <v>56</v>
      </c>
      <c r="E288" s="39" t="s">
        <v>5456</v>
      </c>
    </row>
    <row r="289" spans="1:5" ht="76.5">
      <c r="A289" s="35" t="s">
        <v>58</v>
      </c>
      <c r="E289" s="42" t="s">
        <v>5457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5458</v>
      </c>
      <c r="E291" s="33" t="s">
        <v>5459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261</v>
      </c>
      <c s="34" t="s">
        <v>5460</v>
      </c>
      <c s="35" t="s">
        <v>5</v>
      </c>
      <c s="6" t="s">
        <v>5461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2903</v>
      </c>
      <c>
        <f>(M292*21)/100</f>
      </c>
      <c t="s">
        <v>27</v>
      </c>
    </row>
    <row r="293" spans="1:5" ht="25.5">
      <c r="A293" s="35" t="s">
        <v>56</v>
      </c>
      <c r="E293" s="39" t="s">
        <v>5461</v>
      </c>
    </row>
    <row r="294" spans="1:5" ht="38.25">
      <c r="A294" s="35" t="s">
        <v>58</v>
      </c>
      <c r="E294" s="40" t="s">
        <v>5462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264</v>
      </c>
      <c s="34" t="s">
        <v>5463</v>
      </c>
      <c s="35" t="s">
        <v>5</v>
      </c>
      <c s="6" t="s">
        <v>5464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5220</v>
      </c>
      <c>
        <f>(M296*21)/100</f>
      </c>
      <c t="s">
        <v>27</v>
      </c>
    </row>
    <row r="297" spans="1:5" ht="25.5">
      <c r="A297" s="35" t="s">
        <v>56</v>
      </c>
      <c r="E297" s="39" t="s">
        <v>5465</v>
      </c>
    </row>
    <row r="298" spans="1:5" ht="38.25">
      <c r="A298" s="35" t="s">
        <v>58</v>
      </c>
      <c r="E298" s="40" t="s">
        <v>5466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267</v>
      </c>
      <c s="34" t="s">
        <v>5467</v>
      </c>
      <c s="35" t="s">
        <v>5</v>
      </c>
      <c s="6" t="s">
        <v>5468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5220</v>
      </c>
      <c>
        <f>(M300*21)/100</f>
      </c>
      <c t="s">
        <v>27</v>
      </c>
    </row>
    <row r="301" spans="1:5" ht="25.5">
      <c r="A301" s="35" t="s">
        <v>56</v>
      </c>
      <c r="E301" s="39" t="s">
        <v>5469</v>
      </c>
    </row>
    <row r="302" spans="1:5" ht="102">
      <c r="A302" s="35" t="s">
        <v>58</v>
      </c>
      <c r="E302" s="42" t="s">
        <v>5470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270</v>
      </c>
      <c s="34" t="s">
        <v>5471</v>
      </c>
      <c s="35" t="s">
        <v>5</v>
      </c>
      <c s="6" t="s">
        <v>5472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2903</v>
      </c>
      <c>
        <f>(M304*21)/100</f>
      </c>
      <c t="s">
        <v>27</v>
      </c>
    </row>
    <row r="305" spans="1:5" ht="25.5">
      <c r="A305" s="35" t="s">
        <v>56</v>
      </c>
      <c r="E305" s="39" t="s">
        <v>5473</v>
      </c>
    </row>
    <row r="306" spans="1:5" ht="25.5">
      <c r="A306" s="35" t="s">
        <v>58</v>
      </c>
      <c r="E306" s="40" t="s">
        <v>5474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273</v>
      </c>
      <c s="34" t="s">
        <v>5475</v>
      </c>
      <c s="35" t="s">
        <v>5</v>
      </c>
      <c s="6" t="s">
        <v>5476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2903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5477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276</v>
      </c>
      <c s="34" t="s">
        <v>5478</v>
      </c>
      <c s="35" t="s">
        <v>5</v>
      </c>
      <c s="6" t="s">
        <v>5479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5220</v>
      </c>
      <c>
        <f>(M312*21)/100</f>
      </c>
      <c t="s">
        <v>27</v>
      </c>
    </row>
    <row r="313" spans="1:5" ht="25.5">
      <c r="A313" s="35" t="s">
        <v>56</v>
      </c>
      <c r="E313" s="39" t="s">
        <v>5480</v>
      </c>
    </row>
    <row r="314" spans="1:5" ht="25.5">
      <c r="A314" s="35" t="s">
        <v>58</v>
      </c>
      <c r="E314" s="40" t="s">
        <v>5481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279</v>
      </c>
      <c s="34" t="s">
        <v>5482</v>
      </c>
      <c s="35" t="s">
        <v>5</v>
      </c>
      <c s="6" t="s">
        <v>5483</v>
      </c>
      <c s="36" t="s">
        <v>586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5220</v>
      </c>
      <c>
        <f>(M316*21)/100</f>
      </c>
      <c t="s">
        <v>27</v>
      </c>
    </row>
    <row r="317" spans="1:5" ht="25.5">
      <c r="A317" s="35" t="s">
        <v>56</v>
      </c>
      <c r="E317" s="39" t="s">
        <v>5484</v>
      </c>
    </row>
    <row r="318" spans="1:5" ht="25.5">
      <c r="A318" s="35" t="s">
        <v>58</v>
      </c>
      <c r="E318" s="40" t="s">
        <v>5485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282</v>
      </c>
      <c s="34" t="s">
        <v>5486</v>
      </c>
      <c s="35" t="s">
        <v>5</v>
      </c>
      <c s="6" t="s">
        <v>5487</v>
      </c>
      <c s="36" t="s">
        <v>586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5220</v>
      </c>
      <c>
        <f>(M320*21)/100</f>
      </c>
      <c t="s">
        <v>27</v>
      </c>
    </row>
    <row r="321" spans="1:5" ht="25.5">
      <c r="A321" s="35" t="s">
        <v>56</v>
      </c>
      <c r="E321" s="39" t="s">
        <v>5488</v>
      </c>
    </row>
    <row r="322" spans="1:5" ht="25.5">
      <c r="A322" s="35" t="s">
        <v>58</v>
      </c>
      <c r="E322" s="40" t="s">
        <v>5485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5489</v>
      </c>
      <c s="35" t="s">
        <v>5</v>
      </c>
      <c s="6" t="s">
        <v>5490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5220</v>
      </c>
      <c>
        <f>(M324*21)/100</f>
      </c>
      <c t="s">
        <v>27</v>
      </c>
    </row>
    <row r="325" spans="1:5" ht="25.5">
      <c r="A325" s="35" t="s">
        <v>56</v>
      </c>
      <c r="E325" s="39" t="s">
        <v>5491</v>
      </c>
    </row>
    <row r="326" spans="1:5" ht="25.5">
      <c r="A326" s="35" t="s">
        <v>58</v>
      </c>
      <c r="E326" s="40" t="s">
        <v>5492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289</v>
      </c>
      <c s="34" t="s">
        <v>5493</v>
      </c>
      <c s="35" t="s">
        <v>5</v>
      </c>
      <c s="6" t="s">
        <v>5494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5220</v>
      </c>
      <c>
        <f>(M328*21)/100</f>
      </c>
      <c t="s">
        <v>27</v>
      </c>
    </row>
    <row r="329" spans="1:5" ht="25.5">
      <c r="A329" s="35" t="s">
        <v>56</v>
      </c>
      <c r="E329" s="39" t="s">
        <v>5495</v>
      </c>
    </row>
    <row r="330" spans="1:5" ht="38.25">
      <c r="A330" s="35" t="s">
        <v>58</v>
      </c>
      <c r="E330" s="42" t="s">
        <v>5496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293</v>
      </c>
      <c s="34" t="s">
        <v>5497</v>
      </c>
      <c s="35" t="s">
        <v>5</v>
      </c>
      <c s="6" t="s">
        <v>5498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2903</v>
      </c>
      <c>
        <f>(M332*21)/100</f>
      </c>
      <c t="s">
        <v>27</v>
      </c>
    </row>
    <row r="333" spans="1:5" ht="12.75">
      <c r="A333" s="35" t="s">
        <v>56</v>
      </c>
      <c r="E333" s="39" t="s">
        <v>5498</v>
      </c>
    </row>
    <row r="334" spans="1:5" ht="63.75">
      <c r="A334" s="35" t="s">
        <v>58</v>
      </c>
      <c r="E334" s="42" t="s">
        <v>5499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5500</v>
      </c>
      <c s="35" t="s">
        <v>5</v>
      </c>
      <c s="6" t="s">
        <v>5501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5220</v>
      </c>
      <c>
        <f>(M336*21)/100</f>
      </c>
      <c t="s">
        <v>27</v>
      </c>
    </row>
    <row r="337" spans="1:5" ht="25.5">
      <c r="A337" s="35" t="s">
        <v>56</v>
      </c>
      <c r="E337" s="39" t="s">
        <v>5502</v>
      </c>
    </row>
    <row r="338" spans="1:5" ht="38.25">
      <c r="A338" s="35" t="s">
        <v>58</v>
      </c>
      <c r="E338" s="40" t="s">
        <v>5503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299</v>
      </c>
      <c s="34" t="s">
        <v>5504</v>
      </c>
      <c s="35" t="s">
        <v>5</v>
      </c>
      <c s="6" t="s">
        <v>5505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2903</v>
      </c>
      <c>
        <f>(M340*21)/100</f>
      </c>
      <c t="s">
        <v>27</v>
      </c>
    </row>
    <row r="341" spans="1:5" ht="12.75">
      <c r="A341" s="35" t="s">
        <v>56</v>
      </c>
      <c r="E341" s="39" t="s">
        <v>5505</v>
      </c>
    </row>
    <row r="342" spans="1:5" ht="63.75">
      <c r="A342" s="35" t="s">
        <v>58</v>
      </c>
      <c r="E342" s="42" t="s">
        <v>5506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5507</v>
      </c>
      <c s="35" t="s">
        <v>5</v>
      </c>
      <c s="6" t="s">
        <v>5508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5220</v>
      </c>
      <c>
        <f>(M344*21)/100</f>
      </c>
      <c t="s">
        <v>27</v>
      </c>
    </row>
    <row r="345" spans="1:5" ht="12.75">
      <c r="A345" s="35" t="s">
        <v>56</v>
      </c>
      <c r="E345" s="39" t="s">
        <v>5508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5509</v>
      </c>
      <c s="35" t="s">
        <v>5</v>
      </c>
      <c s="6" t="s">
        <v>5510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5220</v>
      </c>
      <c>
        <f>(M348*21)/100</f>
      </c>
      <c t="s">
        <v>27</v>
      </c>
    </row>
    <row r="349" spans="1:5" ht="25.5">
      <c r="A349" s="35" t="s">
        <v>56</v>
      </c>
      <c r="E349" s="39" t="s">
        <v>5511</v>
      </c>
    </row>
    <row r="350" spans="1:5" ht="89.25">
      <c r="A350" s="35" t="s">
        <v>58</v>
      </c>
      <c r="E350" s="42" t="s">
        <v>5512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308</v>
      </c>
      <c s="34" t="s">
        <v>5513</v>
      </c>
      <c s="35" t="s">
        <v>5</v>
      </c>
      <c s="6" t="s">
        <v>5514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2903</v>
      </c>
      <c>
        <f>(M352*21)/100</f>
      </c>
      <c t="s">
        <v>27</v>
      </c>
    </row>
    <row r="353" spans="1:5" ht="12.75">
      <c r="A353" s="35" t="s">
        <v>56</v>
      </c>
      <c r="E353" s="39" t="s">
        <v>5514</v>
      </c>
    </row>
    <row r="354" spans="1:5" ht="89.25">
      <c r="A354" s="35" t="s">
        <v>58</v>
      </c>
      <c r="E354" s="42" t="s">
        <v>5515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5516</v>
      </c>
      <c s="35" t="s">
        <v>5</v>
      </c>
      <c s="6" t="s">
        <v>5517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2903</v>
      </c>
      <c>
        <f>(M356*21)/100</f>
      </c>
      <c t="s">
        <v>27</v>
      </c>
    </row>
    <row r="357" spans="1:5" ht="25.5">
      <c r="A357" s="35" t="s">
        <v>56</v>
      </c>
      <c r="E357" s="39" t="s">
        <v>5517</v>
      </c>
    </row>
    <row r="358" spans="1:5" ht="89.25">
      <c r="A358" s="35" t="s">
        <v>58</v>
      </c>
      <c r="E358" s="42" t="s">
        <v>5518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315</v>
      </c>
      <c s="34" t="s">
        <v>5519</v>
      </c>
      <c s="35" t="s">
        <v>5</v>
      </c>
      <c s="6" t="s">
        <v>5520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5220</v>
      </c>
      <c>
        <f>(M360*21)/100</f>
      </c>
      <c t="s">
        <v>27</v>
      </c>
    </row>
    <row r="361" spans="1:5" ht="25.5">
      <c r="A361" s="35" t="s">
        <v>56</v>
      </c>
      <c r="E361" s="39" t="s">
        <v>5521</v>
      </c>
    </row>
    <row r="362" spans="1:5" ht="89.25">
      <c r="A362" s="35" t="s">
        <v>58</v>
      </c>
      <c r="E362" s="42" t="s">
        <v>5522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318</v>
      </c>
      <c s="34" t="s">
        <v>5523</v>
      </c>
      <c s="35" t="s">
        <v>5</v>
      </c>
      <c s="6" t="s">
        <v>5524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2903</v>
      </c>
      <c>
        <f>(M364*21)/100</f>
      </c>
      <c t="s">
        <v>27</v>
      </c>
    </row>
    <row r="365" spans="1:5" ht="12.75">
      <c r="A365" s="35" t="s">
        <v>56</v>
      </c>
      <c r="E365" s="39" t="s">
        <v>5524</v>
      </c>
    </row>
    <row r="366" spans="1:5" ht="76.5">
      <c r="A366" s="35" t="s">
        <v>58</v>
      </c>
      <c r="E366" s="42" t="s">
        <v>5525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5526</v>
      </c>
      <c s="35" t="s">
        <v>5</v>
      </c>
      <c s="6" t="s">
        <v>5527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2903</v>
      </c>
      <c>
        <f>(M368*21)/100</f>
      </c>
      <c t="s">
        <v>27</v>
      </c>
    </row>
    <row r="369" spans="1:5" ht="12.75">
      <c r="A369" s="35" t="s">
        <v>56</v>
      </c>
      <c r="E369" s="39" t="s">
        <v>5527</v>
      </c>
    </row>
    <row r="370" spans="1:5" ht="102">
      <c r="A370" s="35" t="s">
        <v>58</v>
      </c>
      <c r="E370" s="42" t="s">
        <v>5528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324</v>
      </c>
      <c s="34" t="s">
        <v>5529</v>
      </c>
      <c s="35" t="s">
        <v>5</v>
      </c>
      <c s="6" t="s">
        <v>5530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5220</v>
      </c>
      <c>
        <f>(M372*21)/100</f>
      </c>
      <c t="s">
        <v>27</v>
      </c>
    </row>
    <row r="373" spans="1:5" ht="25.5">
      <c r="A373" s="35" t="s">
        <v>56</v>
      </c>
      <c r="E373" s="39" t="s">
        <v>5531</v>
      </c>
    </row>
    <row r="374" spans="1:5" ht="63.75">
      <c r="A374" s="35" t="s">
        <v>58</v>
      </c>
      <c r="E374" s="42" t="s">
        <v>5532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5533</v>
      </c>
      <c s="35" t="s">
        <v>5</v>
      </c>
      <c s="6" t="s">
        <v>5534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2903</v>
      </c>
      <c>
        <f>(M376*21)/100</f>
      </c>
      <c t="s">
        <v>27</v>
      </c>
    </row>
    <row r="377" spans="1:5" ht="12.75">
      <c r="A377" s="35" t="s">
        <v>56</v>
      </c>
      <c r="E377" s="39" t="s">
        <v>5534</v>
      </c>
    </row>
    <row r="378" spans="1:5" ht="63.75">
      <c r="A378" s="35" t="s">
        <v>58</v>
      </c>
      <c r="E378" s="42" t="s">
        <v>5535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331</v>
      </c>
      <c s="34" t="s">
        <v>5536</v>
      </c>
      <c s="35" t="s">
        <v>5</v>
      </c>
      <c s="6" t="s">
        <v>5537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2903</v>
      </c>
      <c>
        <f>(M380*21)/100</f>
      </c>
      <c t="s">
        <v>27</v>
      </c>
    </row>
    <row r="381" spans="1:5" ht="25.5">
      <c r="A381" s="35" t="s">
        <v>56</v>
      </c>
      <c r="E381" s="39" t="s">
        <v>5537</v>
      </c>
    </row>
    <row r="382" spans="1:5" ht="89.25">
      <c r="A382" s="35" t="s">
        <v>58</v>
      </c>
      <c r="E382" s="42" t="s">
        <v>5538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334</v>
      </c>
      <c s="34" t="s">
        <v>5539</v>
      </c>
      <c s="35" t="s">
        <v>5</v>
      </c>
      <c s="6" t="s">
        <v>5540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5220</v>
      </c>
      <c>
        <f>(M384*21)/100</f>
      </c>
      <c t="s">
        <v>27</v>
      </c>
    </row>
    <row r="385" spans="1:5" ht="12.75">
      <c r="A385" s="35" t="s">
        <v>56</v>
      </c>
      <c r="E385" s="39" t="s">
        <v>5540</v>
      </c>
    </row>
    <row r="386" spans="1:5" ht="51">
      <c r="A386" s="35" t="s">
        <v>58</v>
      </c>
      <c r="E386" s="40" t="s">
        <v>5541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338</v>
      </c>
      <c s="34" t="s">
        <v>5542</v>
      </c>
      <c s="35" t="s">
        <v>5</v>
      </c>
      <c s="6" t="s">
        <v>5543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5220</v>
      </c>
      <c>
        <f>(M388*21)/100</f>
      </c>
      <c t="s">
        <v>27</v>
      </c>
    </row>
    <row r="389" spans="1:5" ht="25.5">
      <c r="A389" s="35" t="s">
        <v>56</v>
      </c>
      <c r="E389" s="39" t="s">
        <v>5544</v>
      </c>
    </row>
    <row r="390" spans="1:5" ht="25.5">
      <c r="A390" s="35" t="s">
        <v>58</v>
      </c>
      <c r="E390" s="40" t="s">
        <v>5545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5546</v>
      </c>
      <c s="35" t="s">
        <v>5</v>
      </c>
      <c s="6" t="s">
        <v>5547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2903</v>
      </c>
      <c>
        <f>(M392*21)/100</f>
      </c>
      <c t="s">
        <v>27</v>
      </c>
    </row>
    <row r="393" spans="1:5" ht="12.75">
      <c r="A393" s="35" t="s">
        <v>56</v>
      </c>
      <c r="E393" s="39" t="s">
        <v>5547</v>
      </c>
    </row>
    <row r="394" spans="1:5" ht="38.25">
      <c r="A394" s="35" t="s">
        <v>58</v>
      </c>
      <c r="E394" s="40" t="s">
        <v>5548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344</v>
      </c>
      <c s="34" t="s">
        <v>5549</v>
      </c>
      <c s="35" t="s">
        <v>5</v>
      </c>
      <c s="6" t="s">
        <v>5550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5220</v>
      </c>
      <c>
        <f>(M396*21)/100</f>
      </c>
      <c t="s">
        <v>27</v>
      </c>
    </row>
    <row r="397" spans="1:5" ht="25.5">
      <c r="A397" s="35" t="s">
        <v>56</v>
      </c>
      <c r="E397" s="39" t="s">
        <v>5551</v>
      </c>
    </row>
    <row r="398" spans="1:5" ht="25.5">
      <c r="A398" s="35" t="s">
        <v>58</v>
      </c>
      <c r="E398" s="40" t="s">
        <v>5552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5553</v>
      </c>
      <c s="35" t="s">
        <v>5</v>
      </c>
      <c s="6" t="s">
        <v>5554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2903</v>
      </c>
      <c>
        <f>(M400*21)/100</f>
      </c>
      <c t="s">
        <v>27</v>
      </c>
    </row>
    <row r="401" spans="1:5" ht="12.75">
      <c r="A401" s="35" t="s">
        <v>56</v>
      </c>
      <c r="E401" s="39" t="s">
        <v>5554</v>
      </c>
    </row>
    <row r="402" spans="1:5" ht="38.25">
      <c r="A402" s="35" t="s">
        <v>58</v>
      </c>
      <c r="E402" s="40" t="s">
        <v>5555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5556</v>
      </c>
      <c r="E404" s="33" t="s">
        <v>5557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350</v>
      </c>
      <c s="34" t="s">
        <v>5558</v>
      </c>
      <c s="35" t="s">
        <v>5</v>
      </c>
      <c s="6" t="s">
        <v>5559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5220</v>
      </c>
      <c>
        <f>(M405*21)/100</f>
      </c>
      <c t="s">
        <v>27</v>
      </c>
    </row>
    <row r="406" spans="1:5" ht="38.25">
      <c r="A406" s="35" t="s">
        <v>56</v>
      </c>
      <c r="E406" s="39" t="s">
        <v>5560</v>
      </c>
    </row>
    <row r="407" spans="1:5" ht="25.5">
      <c r="A407" s="35" t="s">
        <v>58</v>
      </c>
      <c r="E407" s="40" t="s">
        <v>5561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353</v>
      </c>
      <c s="34" t="s">
        <v>5562</v>
      </c>
      <c s="35" t="s">
        <v>5</v>
      </c>
      <c s="6" t="s">
        <v>5563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5220</v>
      </c>
      <c>
        <f>(M409*21)/100</f>
      </c>
      <c t="s">
        <v>27</v>
      </c>
    </row>
    <row r="410" spans="1:5" ht="12.75">
      <c r="A410" s="35" t="s">
        <v>56</v>
      </c>
      <c r="E410" s="39" t="s">
        <v>5563</v>
      </c>
    </row>
    <row r="411" spans="1:5" ht="25.5">
      <c r="A411" s="35" t="s">
        <v>58</v>
      </c>
      <c r="E411" s="40" t="s">
        <v>5561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356</v>
      </c>
      <c s="34" t="s">
        <v>5564</v>
      </c>
      <c s="35" t="s">
        <v>5</v>
      </c>
      <c s="6" t="s">
        <v>5565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5220</v>
      </c>
      <c>
        <f>(M413*21)/100</f>
      </c>
      <c t="s">
        <v>27</v>
      </c>
    </row>
    <row r="414" spans="1:5" ht="38.25">
      <c r="A414" s="35" t="s">
        <v>56</v>
      </c>
      <c r="E414" s="39" t="s">
        <v>5566</v>
      </c>
    </row>
    <row r="415" spans="1:5" ht="25.5">
      <c r="A415" s="35" t="s">
        <v>58</v>
      </c>
      <c r="E415" s="40" t="s">
        <v>5567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359</v>
      </c>
      <c s="34" t="s">
        <v>5568</v>
      </c>
      <c s="35" t="s">
        <v>5</v>
      </c>
      <c s="6" t="s">
        <v>5569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5220</v>
      </c>
      <c>
        <f>(M417*21)/100</f>
      </c>
      <c t="s">
        <v>27</v>
      </c>
    </row>
    <row r="418" spans="1:5" ht="12.75">
      <c r="A418" s="35" t="s">
        <v>56</v>
      </c>
      <c r="E418" s="39" t="s">
        <v>5569</v>
      </c>
    </row>
    <row r="419" spans="1:5" ht="25.5">
      <c r="A419" s="35" t="s">
        <v>58</v>
      </c>
      <c r="E419" s="40" t="s">
        <v>5567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362</v>
      </c>
      <c s="34" t="s">
        <v>5570</v>
      </c>
      <c s="35" t="s">
        <v>5</v>
      </c>
      <c s="6" t="s">
        <v>5571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5220</v>
      </c>
      <c>
        <f>(M421*21)/100</f>
      </c>
      <c t="s">
        <v>27</v>
      </c>
    </row>
    <row r="422" spans="1:5" ht="25.5">
      <c r="A422" s="35" t="s">
        <v>56</v>
      </c>
      <c r="E422" s="39" t="s">
        <v>5572</v>
      </c>
    </row>
    <row r="423" spans="1:5" ht="25.5">
      <c r="A423" s="35" t="s">
        <v>58</v>
      </c>
      <c r="E423" s="40" t="s">
        <v>5573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365</v>
      </c>
      <c s="34" t="s">
        <v>5574</v>
      </c>
      <c s="35" t="s">
        <v>5</v>
      </c>
      <c s="6" t="s">
        <v>5575</v>
      </c>
      <c s="36" t="s">
        <v>586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5220</v>
      </c>
      <c>
        <f>(M425*21)/100</f>
      </c>
      <c t="s">
        <v>27</v>
      </c>
    </row>
    <row r="426" spans="1:5" ht="25.5">
      <c r="A426" s="35" t="s">
        <v>56</v>
      </c>
      <c r="E426" s="39" t="s">
        <v>5576</v>
      </c>
    </row>
    <row r="427" spans="1:5" ht="89.25">
      <c r="A427" s="35" t="s">
        <v>58</v>
      </c>
      <c r="E427" s="42" t="s">
        <v>5577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368</v>
      </c>
      <c s="34" t="s">
        <v>5578</v>
      </c>
      <c s="35" t="s">
        <v>5</v>
      </c>
      <c s="6" t="s">
        <v>5579</v>
      </c>
      <c s="36" t="s">
        <v>586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5220</v>
      </c>
      <c>
        <f>(M429*21)/100</f>
      </c>
      <c t="s">
        <v>27</v>
      </c>
    </row>
    <row r="430" spans="1:5" ht="25.5">
      <c r="A430" s="35" t="s">
        <v>56</v>
      </c>
      <c r="E430" s="39" t="s">
        <v>5580</v>
      </c>
    </row>
    <row r="431" spans="1:5" ht="25.5">
      <c r="A431" s="35" t="s">
        <v>58</v>
      </c>
      <c r="E431" s="40" t="s">
        <v>5581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371</v>
      </c>
      <c s="34" t="s">
        <v>5582</v>
      </c>
      <c s="35" t="s">
        <v>5</v>
      </c>
      <c s="6" t="s">
        <v>5583</v>
      </c>
      <c s="36" t="s">
        <v>586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5220</v>
      </c>
      <c>
        <f>(M433*21)/100</f>
      </c>
      <c t="s">
        <v>27</v>
      </c>
    </row>
    <row r="434" spans="1:5" ht="25.5">
      <c r="A434" s="35" t="s">
        <v>56</v>
      </c>
      <c r="E434" s="39" t="s">
        <v>5584</v>
      </c>
    </row>
    <row r="435" spans="1:5" ht="63.75">
      <c r="A435" s="35" t="s">
        <v>58</v>
      </c>
      <c r="E435" s="42" t="s">
        <v>5585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374</v>
      </c>
      <c s="34" t="s">
        <v>5586</v>
      </c>
      <c s="35" t="s">
        <v>5</v>
      </c>
      <c s="6" t="s">
        <v>5587</v>
      </c>
      <c s="36" t="s">
        <v>586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5220</v>
      </c>
      <c>
        <f>(M437*21)/100</f>
      </c>
      <c t="s">
        <v>27</v>
      </c>
    </row>
    <row r="438" spans="1:5" ht="25.5">
      <c r="A438" s="35" t="s">
        <v>56</v>
      </c>
      <c r="E438" s="39" t="s">
        <v>5588</v>
      </c>
    </row>
    <row r="439" spans="1:5" ht="25.5">
      <c r="A439" s="35" t="s">
        <v>58</v>
      </c>
      <c r="E439" s="40" t="s">
        <v>5589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377</v>
      </c>
      <c s="34" t="s">
        <v>5590</v>
      </c>
      <c s="35" t="s">
        <v>5</v>
      </c>
      <c s="6" t="s">
        <v>5591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5220</v>
      </c>
      <c>
        <f>(M441*21)/100</f>
      </c>
      <c t="s">
        <v>27</v>
      </c>
    </row>
    <row r="442" spans="1:5" ht="51">
      <c r="A442" s="35" t="s">
        <v>56</v>
      </c>
      <c r="E442" s="39" t="s">
        <v>5592</v>
      </c>
    </row>
    <row r="443" spans="1:5" ht="25.5">
      <c r="A443" s="35" t="s">
        <v>58</v>
      </c>
      <c r="E443" s="40" t="s">
        <v>5593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381</v>
      </c>
      <c s="34" t="s">
        <v>5594</v>
      </c>
      <c s="35" t="s">
        <v>5</v>
      </c>
      <c s="6" t="s">
        <v>5595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5220</v>
      </c>
      <c>
        <f>(M445*21)/100</f>
      </c>
      <c t="s">
        <v>27</v>
      </c>
    </row>
    <row r="446" spans="1:5" ht="12.75">
      <c r="A446" s="35" t="s">
        <v>56</v>
      </c>
      <c r="E446" s="39" t="s">
        <v>5596</v>
      </c>
    </row>
    <row r="447" spans="1:5" ht="25.5">
      <c r="A447" s="35" t="s">
        <v>58</v>
      </c>
      <c r="E447" s="40" t="s">
        <v>5597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384</v>
      </c>
      <c s="34" t="s">
        <v>5598</v>
      </c>
      <c s="35" t="s">
        <v>5</v>
      </c>
      <c s="6" t="s">
        <v>5599</v>
      </c>
      <c s="36" t="s">
        <v>586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5220</v>
      </c>
      <c>
        <f>(M449*21)/100</f>
      </c>
      <c t="s">
        <v>27</v>
      </c>
    </row>
    <row r="450" spans="1:5" ht="12.75">
      <c r="A450" s="35" t="s">
        <v>56</v>
      </c>
      <c r="E450" s="39" t="s">
        <v>5600</v>
      </c>
    </row>
    <row r="451" spans="1:5" ht="25.5">
      <c r="A451" s="35" t="s">
        <v>58</v>
      </c>
      <c r="E451" s="40" t="s">
        <v>5601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387</v>
      </c>
      <c s="34" t="s">
        <v>5602</v>
      </c>
      <c s="35" t="s">
        <v>5</v>
      </c>
      <c s="6" t="s">
        <v>5603</v>
      </c>
      <c s="36" t="s">
        <v>586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5220</v>
      </c>
      <c>
        <f>(M453*21)/100</f>
      </c>
      <c t="s">
        <v>27</v>
      </c>
    </row>
    <row r="454" spans="1:5" ht="12.75">
      <c r="A454" s="35" t="s">
        <v>56</v>
      </c>
      <c r="E454" s="39" t="s">
        <v>5604</v>
      </c>
    </row>
    <row r="455" spans="1:5" ht="25.5">
      <c r="A455" s="35" t="s">
        <v>58</v>
      </c>
      <c r="E455" s="40" t="s">
        <v>5605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390</v>
      </c>
      <c s="34" t="s">
        <v>5606</v>
      </c>
      <c s="35" t="s">
        <v>5</v>
      </c>
      <c s="6" t="s">
        <v>5607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5220</v>
      </c>
      <c>
        <f>(M457*21)/100</f>
      </c>
      <c t="s">
        <v>27</v>
      </c>
    </row>
    <row r="458" spans="1:5" ht="12.75">
      <c r="A458" s="35" t="s">
        <v>56</v>
      </c>
      <c r="E458" s="39" t="s">
        <v>5608</v>
      </c>
    </row>
    <row r="459" spans="1:5" ht="25.5">
      <c r="A459" s="35" t="s">
        <v>58</v>
      </c>
      <c r="E459" s="40" t="s">
        <v>5609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5610</v>
      </c>
      <c r="E461" s="33" t="s">
        <v>5611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393</v>
      </c>
      <c s="34" t="s">
        <v>5612</v>
      </c>
      <c s="35" t="s">
        <v>5</v>
      </c>
      <c s="6" t="s">
        <v>5613</v>
      </c>
      <c s="36" t="s">
        <v>586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5220</v>
      </c>
      <c>
        <f>(M462*21)/100</f>
      </c>
      <c t="s">
        <v>27</v>
      </c>
    </row>
    <row r="463" spans="1:5" ht="25.5">
      <c r="A463" s="35" t="s">
        <v>56</v>
      </c>
      <c r="E463" s="39" t="s">
        <v>5614</v>
      </c>
    </row>
    <row r="464" spans="1:5" ht="25.5">
      <c r="A464" s="35" t="s">
        <v>58</v>
      </c>
      <c r="E464" s="40" t="s">
        <v>5615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396</v>
      </c>
      <c s="34" t="s">
        <v>5616</v>
      </c>
      <c s="35" t="s">
        <v>5</v>
      </c>
      <c s="6" t="s">
        <v>5617</v>
      </c>
      <c s="36" t="s">
        <v>586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5220</v>
      </c>
      <c>
        <f>(M466*21)/100</f>
      </c>
      <c t="s">
        <v>27</v>
      </c>
    </row>
    <row r="467" spans="1:5" ht="12.75">
      <c r="A467" s="35" t="s">
        <v>56</v>
      </c>
      <c r="E467" s="39" t="s">
        <v>5618</v>
      </c>
    </row>
    <row r="468" spans="1:5" ht="102">
      <c r="A468" s="35" t="s">
        <v>58</v>
      </c>
      <c r="E468" s="40" t="s">
        <v>5619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399</v>
      </c>
      <c s="34" t="s">
        <v>5620</v>
      </c>
      <c s="35" t="s">
        <v>5</v>
      </c>
      <c s="6" t="s">
        <v>5621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5220</v>
      </c>
      <c>
        <f>(M470*21)/100</f>
      </c>
      <c t="s">
        <v>27</v>
      </c>
    </row>
    <row r="471" spans="1:5" ht="25.5">
      <c r="A471" s="35" t="s">
        <v>56</v>
      </c>
      <c r="E471" s="39" t="s">
        <v>5622</v>
      </c>
    </row>
    <row r="472" spans="1:5" ht="63.75">
      <c r="A472" s="35" t="s">
        <v>58</v>
      </c>
      <c r="E472" s="42" t="s">
        <v>5623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402</v>
      </c>
      <c s="34" t="s">
        <v>5624</v>
      </c>
      <c s="35" t="s">
        <v>5</v>
      </c>
      <c s="6" t="s">
        <v>5625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5220</v>
      </c>
      <c>
        <f>(M474*21)/100</f>
      </c>
      <c t="s">
        <v>27</v>
      </c>
    </row>
    <row r="475" spans="1:5" ht="25.5">
      <c r="A475" s="35" t="s">
        <v>56</v>
      </c>
      <c r="E475" s="39" t="s">
        <v>5626</v>
      </c>
    </row>
    <row r="476" spans="1:5" ht="63.75">
      <c r="A476" s="35" t="s">
        <v>58</v>
      </c>
      <c r="E476" s="42" t="s">
        <v>5627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406</v>
      </c>
      <c s="34" t="s">
        <v>5628</v>
      </c>
      <c s="35" t="s">
        <v>5</v>
      </c>
      <c s="6" t="s">
        <v>5629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5220</v>
      </c>
      <c>
        <f>(M478*21)/100</f>
      </c>
      <c t="s">
        <v>27</v>
      </c>
    </row>
    <row r="479" spans="1:5" ht="25.5">
      <c r="A479" s="35" t="s">
        <v>56</v>
      </c>
      <c r="E479" s="39" t="s">
        <v>5630</v>
      </c>
    </row>
    <row r="480" spans="1:5" ht="51">
      <c r="A480" s="35" t="s">
        <v>58</v>
      </c>
      <c r="E480" s="40" t="s">
        <v>5631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409</v>
      </c>
      <c s="34" t="s">
        <v>5632</v>
      </c>
      <c s="35" t="s">
        <v>5</v>
      </c>
      <c s="6" t="s">
        <v>5633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5220</v>
      </c>
      <c>
        <f>(M482*21)/100</f>
      </c>
      <c t="s">
        <v>27</v>
      </c>
    </row>
    <row r="483" spans="1:5" ht="25.5">
      <c r="A483" s="35" t="s">
        <v>56</v>
      </c>
      <c r="E483" s="39" t="s">
        <v>5634</v>
      </c>
    </row>
    <row r="484" spans="1:5" ht="25.5">
      <c r="A484" s="35" t="s">
        <v>58</v>
      </c>
      <c r="E484" s="40" t="s">
        <v>5635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412</v>
      </c>
      <c s="34" t="s">
        <v>5636</v>
      </c>
      <c s="35" t="s">
        <v>5</v>
      </c>
      <c s="6" t="s">
        <v>5637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5220</v>
      </c>
      <c>
        <f>(M486*21)/100</f>
      </c>
      <c t="s">
        <v>27</v>
      </c>
    </row>
    <row r="487" spans="1:5" ht="25.5">
      <c r="A487" s="35" t="s">
        <v>56</v>
      </c>
      <c r="E487" s="39" t="s">
        <v>5638</v>
      </c>
    </row>
    <row r="488" spans="1:5" ht="25.5">
      <c r="A488" s="35" t="s">
        <v>58</v>
      </c>
      <c r="E488" s="40" t="s">
        <v>5639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415</v>
      </c>
      <c s="34" t="s">
        <v>5640</v>
      </c>
      <c s="35" t="s">
        <v>5</v>
      </c>
      <c s="6" t="s">
        <v>5641</v>
      </c>
      <c s="36" t="s">
        <v>586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5220</v>
      </c>
      <c>
        <f>(M490*21)/100</f>
      </c>
      <c t="s">
        <v>27</v>
      </c>
    </row>
    <row r="491" spans="1:5" ht="12.75">
      <c r="A491" s="35" t="s">
        <v>56</v>
      </c>
      <c r="E491" s="39" t="s">
        <v>5642</v>
      </c>
    </row>
    <row r="492" spans="1:5" ht="38.25">
      <c r="A492" s="35" t="s">
        <v>58</v>
      </c>
      <c r="E492" s="40" t="s">
        <v>5643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419</v>
      </c>
      <c s="34" t="s">
        <v>5644</v>
      </c>
      <c s="35" t="s">
        <v>5</v>
      </c>
      <c s="6" t="s">
        <v>5645</v>
      </c>
      <c s="36" t="s">
        <v>586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5220</v>
      </c>
      <c>
        <f>(M494*21)/100</f>
      </c>
      <c t="s">
        <v>27</v>
      </c>
    </row>
    <row r="495" spans="1:5" ht="12.75">
      <c r="A495" s="35" t="s">
        <v>56</v>
      </c>
      <c r="E495" s="39" t="s">
        <v>5646</v>
      </c>
    </row>
    <row r="496" spans="1:5" ht="25.5">
      <c r="A496" s="35" t="s">
        <v>58</v>
      </c>
      <c r="E496" s="40" t="s">
        <v>5647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420</v>
      </c>
      <c s="34" t="s">
        <v>5648</v>
      </c>
      <c s="35" t="s">
        <v>5</v>
      </c>
      <c s="6" t="s">
        <v>5649</v>
      </c>
      <c s="36" t="s">
        <v>586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5220</v>
      </c>
      <c>
        <f>(M498*21)/100</f>
      </c>
      <c t="s">
        <v>27</v>
      </c>
    </row>
    <row r="499" spans="1:5" ht="12.75">
      <c r="A499" s="35" t="s">
        <v>56</v>
      </c>
      <c r="E499" s="39" t="s">
        <v>5650</v>
      </c>
    </row>
    <row r="500" spans="1:5" ht="38.25">
      <c r="A500" s="35" t="s">
        <v>58</v>
      </c>
      <c r="E500" s="40" t="s">
        <v>5651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421</v>
      </c>
      <c s="34" t="s">
        <v>5652</v>
      </c>
      <c s="35" t="s">
        <v>5</v>
      </c>
      <c s="6" t="s">
        <v>5653</v>
      </c>
      <c s="36" t="s">
        <v>586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5220</v>
      </c>
      <c>
        <f>(M502*21)/100</f>
      </c>
      <c t="s">
        <v>27</v>
      </c>
    </row>
    <row r="503" spans="1:5" ht="12.75">
      <c r="A503" s="35" t="s">
        <v>56</v>
      </c>
      <c r="E503" s="39" t="s">
        <v>5654</v>
      </c>
    </row>
    <row r="504" spans="1:5" ht="63.75">
      <c r="A504" s="35" t="s">
        <v>58</v>
      </c>
      <c r="E504" s="40" t="s">
        <v>5655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422</v>
      </c>
      <c s="34" t="s">
        <v>5656</v>
      </c>
      <c s="35" t="s">
        <v>5</v>
      </c>
      <c s="6" t="s">
        <v>5657</v>
      </c>
      <c s="36" t="s">
        <v>586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5220</v>
      </c>
      <c>
        <f>(M506*21)/100</f>
      </c>
      <c t="s">
        <v>27</v>
      </c>
    </row>
    <row r="507" spans="1:5" ht="12.75">
      <c r="A507" s="35" t="s">
        <v>56</v>
      </c>
      <c r="E507" s="39" t="s">
        <v>5658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5659</v>
      </c>
      <c r="E510" s="33" t="s">
        <v>5660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424</v>
      </c>
      <c s="34" t="s">
        <v>5661</v>
      </c>
      <c s="35" t="s">
        <v>5</v>
      </c>
      <c s="6" t="s">
        <v>5662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5220</v>
      </c>
      <c>
        <f>(M511*21)/100</f>
      </c>
      <c t="s">
        <v>27</v>
      </c>
    </row>
    <row r="512" spans="1:5" ht="38.25">
      <c r="A512" s="35" t="s">
        <v>56</v>
      </c>
      <c r="E512" s="39" t="s">
        <v>5663</v>
      </c>
    </row>
    <row r="513" spans="1:5" ht="25.5">
      <c r="A513" s="35" t="s">
        <v>58</v>
      </c>
      <c r="E513" s="40" t="s">
        <v>5664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426</v>
      </c>
      <c s="34" t="s">
        <v>4997</v>
      </c>
      <c s="35" t="s">
        <v>5</v>
      </c>
      <c s="6" t="s">
        <v>5665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5220</v>
      </c>
      <c>
        <f>(M515*21)/100</f>
      </c>
      <c t="s">
        <v>27</v>
      </c>
    </row>
    <row r="516" spans="1:5" ht="25.5">
      <c r="A516" s="35" t="s">
        <v>56</v>
      </c>
      <c r="E516" s="39" t="s">
        <v>4998</v>
      </c>
    </row>
    <row r="517" spans="1:5" ht="25.5">
      <c r="A517" s="35" t="s">
        <v>58</v>
      </c>
      <c r="E517" s="40" t="s">
        <v>5666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427</v>
      </c>
      <c s="34" t="s">
        <v>5667</v>
      </c>
      <c s="35" t="s">
        <v>5</v>
      </c>
      <c s="6" t="s">
        <v>5668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5220</v>
      </c>
      <c>
        <f>(M519*21)/100</f>
      </c>
      <c t="s">
        <v>27</v>
      </c>
    </row>
    <row r="520" spans="1:5" ht="12.75">
      <c r="A520" s="35" t="s">
        <v>56</v>
      </c>
      <c r="E520" s="39" t="s">
        <v>5668</v>
      </c>
    </row>
    <row r="521" spans="1:5" ht="25.5">
      <c r="A521" s="35" t="s">
        <v>58</v>
      </c>
      <c r="E521" s="40" t="s">
        <v>5666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428</v>
      </c>
      <c s="34" t="s">
        <v>5669</v>
      </c>
      <c s="35" t="s">
        <v>5</v>
      </c>
      <c s="6" t="s">
        <v>5670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5220</v>
      </c>
      <c>
        <f>(M523*21)/100</f>
      </c>
      <c t="s">
        <v>27</v>
      </c>
    </row>
    <row r="524" spans="1:5" ht="25.5">
      <c r="A524" s="35" t="s">
        <v>56</v>
      </c>
      <c r="E524" s="39" t="s">
        <v>5671</v>
      </c>
    </row>
    <row r="525" spans="1:5" ht="63.75">
      <c r="A525" s="35" t="s">
        <v>58</v>
      </c>
      <c r="E525" s="42" t="s">
        <v>5672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429</v>
      </c>
      <c s="34" t="s">
        <v>5673</v>
      </c>
      <c s="35" t="s">
        <v>5</v>
      </c>
      <c s="6" t="s">
        <v>5674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5220</v>
      </c>
      <c>
        <f>(M527*21)/100</f>
      </c>
      <c t="s">
        <v>27</v>
      </c>
    </row>
    <row r="528" spans="1:5" ht="12.75">
      <c r="A528" s="35" t="s">
        <v>56</v>
      </c>
      <c r="E528" s="39" t="s">
        <v>5674</v>
      </c>
    </row>
    <row r="529" spans="1:5" ht="76.5">
      <c r="A529" s="35" t="s">
        <v>58</v>
      </c>
      <c r="E529" s="42" t="s">
        <v>5675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430</v>
      </c>
      <c s="34" t="s">
        <v>5676</v>
      </c>
      <c s="35" t="s">
        <v>5</v>
      </c>
      <c s="6" t="s">
        <v>5677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5220</v>
      </c>
      <c>
        <f>(M531*21)/100</f>
      </c>
      <c t="s">
        <v>27</v>
      </c>
    </row>
    <row r="532" spans="1:5" ht="25.5">
      <c r="A532" s="35" t="s">
        <v>56</v>
      </c>
      <c r="E532" s="39" t="s">
        <v>5678</v>
      </c>
    </row>
    <row r="533" spans="1:5" ht="51">
      <c r="A533" s="35" t="s">
        <v>58</v>
      </c>
      <c r="E533" s="42" t="s">
        <v>5679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431</v>
      </c>
      <c s="34" t="s">
        <v>5680</v>
      </c>
      <c s="35" t="s">
        <v>5</v>
      </c>
      <c s="6" t="s">
        <v>5681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2903</v>
      </c>
      <c>
        <f>(M535*21)/100</f>
      </c>
      <c t="s">
        <v>27</v>
      </c>
    </row>
    <row r="536" spans="1:5" ht="25.5">
      <c r="A536" s="35" t="s">
        <v>56</v>
      </c>
      <c r="E536" s="39" t="s">
        <v>5681</v>
      </c>
    </row>
    <row r="537" spans="1:5" ht="51">
      <c r="A537" s="35" t="s">
        <v>58</v>
      </c>
      <c r="E537" s="42" t="s">
        <v>5679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433</v>
      </c>
      <c s="34" t="s">
        <v>5682</v>
      </c>
      <c s="35" t="s">
        <v>5</v>
      </c>
      <c s="6" t="s">
        <v>5683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5220</v>
      </c>
      <c>
        <f>(M539*21)/100</f>
      </c>
      <c t="s">
        <v>27</v>
      </c>
    </row>
    <row r="540" spans="1:5" ht="25.5">
      <c r="A540" s="35" t="s">
        <v>56</v>
      </c>
      <c r="E540" s="39" t="s">
        <v>5684</v>
      </c>
    </row>
    <row r="541" spans="1:5" ht="51">
      <c r="A541" s="35" t="s">
        <v>58</v>
      </c>
      <c r="E541" s="42" t="s">
        <v>5685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437</v>
      </c>
      <c s="34" t="s">
        <v>5686</v>
      </c>
      <c s="35" t="s">
        <v>5</v>
      </c>
      <c s="6" t="s">
        <v>5687</v>
      </c>
      <c s="36" t="s">
        <v>956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2903</v>
      </c>
      <c>
        <f>(M543*21)/100</f>
      </c>
      <c t="s">
        <v>27</v>
      </c>
    </row>
    <row r="544" spans="1:5" ht="12.75">
      <c r="A544" s="35" t="s">
        <v>56</v>
      </c>
      <c r="E544" s="39" t="s">
        <v>5687</v>
      </c>
    </row>
    <row r="545" spans="1:5" ht="51">
      <c r="A545" s="35" t="s">
        <v>58</v>
      </c>
      <c r="E545" s="42" t="s">
        <v>5688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438</v>
      </c>
      <c s="34" t="s">
        <v>5689</v>
      </c>
      <c s="35" t="s">
        <v>5</v>
      </c>
      <c s="6" t="s">
        <v>5690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2903</v>
      </c>
      <c>
        <f>(M547*21)/100</f>
      </c>
      <c t="s">
        <v>27</v>
      </c>
    </row>
    <row r="548" spans="1:5" ht="12.75">
      <c r="A548" s="35" t="s">
        <v>56</v>
      </c>
      <c r="E548" s="39" t="s">
        <v>5690</v>
      </c>
    </row>
    <row r="549" spans="1:5" ht="25.5">
      <c r="A549" s="35" t="s">
        <v>58</v>
      </c>
      <c r="E549" s="40" t="s">
        <v>5691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915</v>
      </c>
      <c s="34" t="s">
        <v>5692</v>
      </c>
      <c s="35" t="s">
        <v>5</v>
      </c>
      <c s="6" t="s">
        <v>5693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5220</v>
      </c>
      <c>
        <f>(M551*21)/100</f>
      </c>
      <c t="s">
        <v>27</v>
      </c>
    </row>
    <row r="552" spans="1:5" ht="25.5">
      <c r="A552" s="35" t="s">
        <v>56</v>
      </c>
      <c r="E552" s="39" t="s">
        <v>5694</v>
      </c>
    </row>
    <row r="553" spans="1:5" ht="63.75">
      <c r="A553" s="35" t="s">
        <v>58</v>
      </c>
      <c r="E553" s="42" t="s">
        <v>5695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920</v>
      </c>
      <c s="34" t="s">
        <v>5696</v>
      </c>
      <c s="35" t="s">
        <v>5</v>
      </c>
      <c s="6" t="s">
        <v>5697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5220</v>
      </c>
      <c>
        <f>(M555*21)/100</f>
      </c>
      <c t="s">
        <v>27</v>
      </c>
    </row>
    <row r="556" spans="1:5" ht="25.5">
      <c r="A556" s="35" t="s">
        <v>56</v>
      </c>
      <c r="E556" s="39" t="s">
        <v>5698</v>
      </c>
    </row>
    <row r="557" spans="1:5" ht="38.25">
      <c r="A557" s="35" t="s">
        <v>58</v>
      </c>
      <c r="E557" s="40" t="s">
        <v>5699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924</v>
      </c>
      <c s="34" t="s">
        <v>5700</v>
      </c>
      <c s="35" t="s">
        <v>5</v>
      </c>
      <c s="6" t="s">
        <v>5701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5220</v>
      </c>
      <c>
        <f>(M559*21)/100</f>
      </c>
      <c t="s">
        <v>27</v>
      </c>
    </row>
    <row r="560" spans="1:5" ht="25.5">
      <c r="A560" s="35" t="s">
        <v>56</v>
      </c>
      <c r="E560" s="39" t="s">
        <v>5702</v>
      </c>
    </row>
    <row r="561" spans="1:5" ht="38.25">
      <c r="A561" s="35" t="s">
        <v>58</v>
      </c>
      <c r="E561" s="40" t="s">
        <v>5703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928</v>
      </c>
      <c s="34" t="s">
        <v>5103</v>
      </c>
      <c s="35" t="s">
        <v>5</v>
      </c>
      <c s="6" t="s">
        <v>5104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5220</v>
      </c>
      <c>
        <f>(M563*21)/100</f>
      </c>
      <c t="s">
        <v>27</v>
      </c>
    </row>
    <row r="564" spans="1:5" ht="12.75">
      <c r="A564" s="35" t="s">
        <v>56</v>
      </c>
      <c r="E564" s="39" t="s">
        <v>5104</v>
      </c>
    </row>
    <row r="565" spans="1:5" ht="89.25">
      <c r="A565" s="35" t="s">
        <v>58</v>
      </c>
      <c r="E565" s="42" t="s">
        <v>5704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933</v>
      </c>
      <c s="34" t="s">
        <v>5705</v>
      </c>
      <c s="35" t="s">
        <v>5</v>
      </c>
      <c s="6" t="s">
        <v>5706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5220</v>
      </c>
      <c>
        <f>(M567*21)/100</f>
      </c>
      <c t="s">
        <v>27</v>
      </c>
    </row>
    <row r="568" spans="1:5" ht="12.75">
      <c r="A568" s="35" t="s">
        <v>56</v>
      </c>
      <c r="E568" s="39" t="s">
        <v>5706</v>
      </c>
    </row>
    <row r="569" spans="1:5" ht="51">
      <c r="A569" s="35" t="s">
        <v>58</v>
      </c>
      <c r="E569" s="42" t="s">
        <v>5707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936</v>
      </c>
      <c s="34" t="s">
        <v>5708</v>
      </c>
      <c s="35" t="s">
        <v>5</v>
      </c>
      <c s="6" t="s">
        <v>5709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5220</v>
      </c>
      <c>
        <f>(M571*21)/100</f>
      </c>
      <c t="s">
        <v>27</v>
      </c>
    </row>
    <row r="572" spans="1:5" ht="12.75">
      <c r="A572" s="35" t="s">
        <v>56</v>
      </c>
      <c r="E572" s="39" t="s">
        <v>5709</v>
      </c>
    </row>
    <row r="573" spans="1:5" ht="38.25">
      <c r="A573" s="35" t="s">
        <v>58</v>
      </c>
      <c r="E573" s="40" t="s">
        <v>5710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441</v>
      </c>
      <c s="34" t="s">
        <v>5711</v>
      </c>
      <c s="35" t="s">
        <v>5</v>
      </c>
      <c s="6" t="s">
        <v>5712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5220</v>
      </c>
      <c>
        <f>(M575*21)/100</f>
      </c>
      <c t="s">
        <v>27</v>
      </c>
    </row>
    <row r="576" spans="1:5" ht="12.75">
      <c r="A576" s="35" t="s">
        <v>56</v>
      </c>
      <c r="E576" s="39" t="s">
        <v>5712</v>
      </c>
    </row>
    <row r="577" spans="1:5" ht="38.25">
      <c r="A577" s="35" t="s">
        <v>58</v>
      </c>
      <c r="E577" s="40" t="s">
        <v>5713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442</v>
      </c>
      <c s="34" t="s">
        <v>5714</v>
      </c>
      <c s="35" t="s">
        <v>5</v>
      </c>
      <c s="6" t="s">
        <v>5715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5220</v>
      </c>
      <c>
        <f>(M579*21)/100</f>
      </c>
      <c t="s">
        <v>27</v>
      </c>
    </row>
    <row r="580" spans="1:5" ht="12.75">
      <c r="A580" s="35" t="s">
        <v>56</v>
      </c>
      <c r="E580" s="39" t="s">
        <v>5715</v>
      </c>
    </row>
    <row r="581" spans="1:5" ht="38.25">
      <c r="A581" s="35" t="s">
        <v>58</v>
      </c>
      <c r="E581" s="40" t="s">
        <v>5716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443</v>
      </c>
      <c s="34" t="s">
        <v>5717</v>
      </c>
      <c s="35" t="s">
        <v>5</v>
      </c>
      <c s="6" t="s">
        <v>5718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5220</v>
      </c>
      <c>
        <f>(M583*21)/100</f>
      </c>
      <c t="s">
        <v>27</v>
      </c>
    </row>
    <row r="584" spans="1:5" ht="12.75">
      <c r="A584" s="35" t="s">
        <v>56</v>
      </c>
      <c r="E584" s="39" t="s">
        <v>5718</v>
      </c>
    </row>
    <row r="585" spans="1:5" ht="25.5">
      <c r="A585" s="35" t="s">
        <v>58</v>
      </c>
      <c r="E585" s="40" t="s">
        <v>5719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444</v>
      </c>
      <c s="34" t="s">
        <v>5720</v>
      </c>
      <c s="35" t="s">
        <v>5</v>
      </c>
      <c s="6" t="s">
        <v>5721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2903</v>
      </c>
      <c>
        <f>(M587*21)/100</f>
      </c>
      <c t="s">
        <v>27</v>
      </c>
    </row>
    <row r="588" spans="1:5" ht="12.75">
      <c r="A588" s="35" t="s">
        <v>56</v>
      </c>
      <c r="E588" s="39" t="s">
        <v>5721</v>
      </c>
    </row>
    <row r="589" spans="1:5" ht="38.25">
      <c r="A589" s="35" t="s">
        <v>58</v>
      </c>
      <c r="E589" s="40" t="s">
        <v>5722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445</v>
      </c>
      <c s="34" t="s">
        <v>5723</v>
      </c>
      <c s="35" t="s">
        <v>5</v>
      </c>
      <c s="6" t="s">
        <v>5724</v>
      </c>
      <c s="36" t="s">
        <v>586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5220</v>
      </c>
      <c>
        <f>(M591*21)/100</f>
      </c>
      <c t="s">
        <v>27</v>
      </c>
    </row>
    <row r="592" spans="1:5" ht="25.5">
      <c r="A592" s="35" t="s">
        <v>56</v>
      </c>
      <c r="E592" s="39" t="s">
        <v>5725</v>
      </c>
    </row>
    <row r="593" spans="1:5" ht="38.25">
      <c r="A593" s="35" t="s">
        <v>58</v>
      </c>
      <c r="E593" s="40" t="s">
        <v>5726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446</v>
      </c>
      <c s="34" t="s">
        <v>5727</v>
      </c>
      <c s="35" t="s">
        <v>5</v>
      </c>
      <c s="6" t="s">
        <v>5728</v>
      </c>
      <c s="36" t="s">
        <v>586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2903</v>
      </c>
      <c>
        <f>(M595*21)/100</f>
      </c>
      <c t="s">
        <v>27</v>
      </c>
    </row>
    <row r="596" spans="1:5" ht="12.75">
      <c r="A596" s="35" t="s">
        <v>56</v>
      </c>
      <c r="E596" s="39" t="s">
        <v>5728</v>
      </c>
    </row>
    <row r="597" spans="1:5" ht="51">
      <c r="A597" s="35" t="s">
        <v>58</v>
      </c>
      <c r="E597" s="40" t="s">
        <v>5729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449</v>
      </c>
      <c s="34" t="s">
        <v>5730</v>
      </c>
      <c s="35" t="s">
        <v>5</v>
      </c>
      <c s="6" t="s">
        <v>5731</v>
      </c>
      <c s="36" t="s">
        <v>586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5220</v>
      </c>
      <c>
        <f>(M599*21)/100</f>
      </c>
      <c t="s">
        <v>27</v>
      </c>
    </row>
    <row r="600" spans="1:5" ht="12.75">
      <c r="A600" s="35" t="s">
        <v>56</v>
      </c>
      <c r="E600" s="39" t="s">
        <v>5732</v>
      </c>
    </row>
    <row r="601" spans="1:5" ht="25.5">
      <c r="A601" s="35" t="s">
        <v>58</v>
      </c>
      <c r="E601" s="40" t="s">
        <v>5733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452</v>
      </c>
      <c s="34" t="s">
        <v>5734</v>
      </c>
      <c s="35" t="s">
        <v>5</v>
      </c>
      <c s="6" t="s">
        <v>5735</v>
      </c>
      <c s="36" t="s">
        <v>586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5220</v>
      </c>
      <c>
        <f>(M603*21)/100</f>
      </c>
      <c t="s">
        <v>27</v>
      </c>
    </row>
    <row r="604" spans="1:5" ht="25.5">
      <c r="A604" s="35" t="s">
        <v>56</v>
      </c>
      <c r="E604" s="39" t="s">
        <v>5736</v>
      </c>
    </row>
    <row r="605" spans="1:5" ht="25.5">
      <c r="A605" s="35" t="s">
        <v>58</v>
      </c>
      <c r="E605" s="40" t="s">
        <v>5737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455</v>
      </c>
      <c s="34" t="s">
        <v>5738</v>
      </c>
      <c s="35" t="s">
        <v>5</v>
      </c>
      <c s="6" t="s">
        <v>5739</v>
      </c>
      <c s="36" t="s">
        <v>586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5220</v>
      </c>
      <c>
        <f>(M607*21)/100</f>
      </c>
      <c t="s">
        <v>27</v>
      </c>
    </row>
    <row r="608" spans="1:5" ht="25.5">
      <c r="A608" s="35" t="s">
        <v>56</v>
      </c>
      <c r="E608" s="39" t="s">
        <v>5740</v>
      </c>
    </row>
    <row r="609" spans="1:5" ht="25.5">
      <c r="A609" s="35" t="s">
        <v>58</v>
      </c>
      <c r="E609" s="40" t="s">
        <v>5737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458</v>
      </c>
      <c s="34" t="s">
        <v>5741</v>
      </c>
      <c s="35" t="s">
        <v>5</v>
      </c>
      <c s="6" t="s">
        <v>5742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5220</v>
      </c>
      <c>
        <f>(M611*21)/100</f>
      </c>
      <c t="s">
        <v>27</v>
      </c>
    </row>
    <row r="612" spans="1:5" ht="12.75">
      <c r="A612" s="35" t="s">
        <v>56</v>
      </c>
      <c r="E612" s="39" t="s">
        <v>5743</v>
      </c>
    </row>
    <row r="613" spans="1:5" ht="25.5">
      <c r="A613" s="35" t="s">
        <v>58</v>
      </c>
      <c r="E613" s="40" t="s">
        <v>5744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461</v>
      </c>
      <c s="34" t="s">
        <v>5745</v>
      </c>
      <c s="35" t="s">
        <v>5</v>
      </c>
      <c s="6" t="s">
        <v>5746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5220</v>
      </c>
      <c>
        <f>(M615*21)/100</f>
      </c>
      <c t="s">
        <v>27</v>
      </c>
    </row>
    <row r="616" spans="1:5" ht="25.5">
      <c r="A616" s="35" t="s">
        <v>56</v>
      </c>
      <c r="E616" s="39" t="s">
        <v>5747</v>
      </c>
    </row>
    <row r="617" spans="1:5" ht="25.5">
      <c r="A617" s="35" t="s">
        <v>58</v>
      </c>
      <c r="E617" s="40" t="s">
        <v>5748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464</v>
      </c>
      <c s="34" t="s">
        <v>5749</v>
      </c>
      <c s="35" t="s">
        <v>5</v>
      </c>
      <c s="6" t="s">
        <v>5750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5220</v>
      </c>
      <c>
        <f>(M619*21)/100</f>
      </c>
      <c t="s">
        <v>27</v>
      </c>
    </row>
    <row r="620" spans="1:5" ht="25.5">
      <c r="A620" s="35" t="s">
        <v>56</v>
      </c>
      <c r="E620" s="39" t="s">
        <v>5751</v>
      </c>
    </row>
    <row r="621" spans="1:5" ht="25.5">
      <c r="A621" s="35" t="s">
        <v>58</v>
      </c>
      <c r="E621" s="40" t="s">
        <v>5752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467</v>
      </c>
      <c s="34" t="s">
        <v>5753</v>
      </c>
      <c s="35" t="s">
        <v>5</v>
      </c>
      <c s="6" t="s">
        <v>5754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5220</v>
      </c>
      <c>
        <f>(M623*21)/100</f>
      </c>
      <c t="s">
        <v>27</v>
      </c>
    </row>
    <row r="624" spans="1:5" ht="25.5">
      <c r="A624" s="35" t="s">
        <v>56</v>
      </c>
      <c r="E624" s="39" t="s">
        <v>5755</v>
      </c>
    </row>
    <row r="625" spans="1:5" ht="51">
      <c r="A625" s="35" t="s">
        <v>58</v>
      </c>
      <c r="E625" s="42" t="s">
        <v>5756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5757</v>
      </c>
      <c r="E627" s="33" t="s">
        <v>5758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470</v>
      </c>
      <c s="34" t="s">
        <v>5759</v>
      </c>
      <c s="35" t="s">
        <v>5</v>
      </c>
      <c s="6" t="s">
        <v>5760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5220</v>
      </c>
      <c>
        <f>(M628*21)/100</f>
      </c>
      <c t="s">
        <v>27</v>
      </c>
    </row>
    <row r="629" spans="1:5" ht="25.5">
      <c r="A629" s="35" t="s">
        <v>56</v>
      </c>
      <c r="E629" s="39" t="s">
        <v>5761</v>
      </c>
    </row>
    <row r="630" spans="1:5" ht="38.25">
      <c r="A630" s="35" t="s">
        <v>58</v>
      </c>
      <c r="E630" s="42" t="s">
        <v>5762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473</v>
      </c>
      <c s="34" t="s">
        <v>5763</v>
      </c>
      <c s="35" t="s">
        <v>5</v>
      </c>
      <c s="6" t="s">
        <v>5764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5220</v>
      </c>
      <c>
        <f>(M632*21)/100</f>
      </c>
      <c t="s">
        <v>27</v>
      </c>
    </row>
    <row r="633" spans="1:5" ht="25.5">
      <c r="A633" s="35" t="s">
        <v>56</v>
      </c>
      <c r="E633" s="39" t="s">
        <v>5765</v>
      </c>
    </row>
    <row r="634" spans="1:5" ht="38.25">
      <c r="A634" s="35" t="s">
        <v>58</v>
      </c>
      <c r="E634" s="42" t="s">
        <v>5766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476</v>
      </c>
      <c s="34" t="s">
        <v>5767</v>
      </c>
      <c s="35" t="s">
        <v>5</v>
      </c>
      <c s="6" t="s">
        <v>5768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5220</v>
      </c>
      <c>
        <f>(M636*21)/100</f>
      </c>
      <c t="s">
        <v>27</v>
      </c>
    </row>
    <row r="637" spans="1:5" ht="25.5">
      <c r="A637" s="35" t="s">
        <v>56</v>
      </c>
      <c r="E637" s="39" t="s">
        <v>5769</v>
      </c>
    </row>
    <row r="638" spans="1:5" ht="25.5">
      <c r="A638" s="35" t="s">
        <v>58</v>
      </c>
      <c r="E638" s="40" t="s">
        <v>5770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479</v>
      </c>
      <c s="34" t="s">
        <v>5771</v>
      </c>
      <c s="35" t="s">
        <v>5</v>
      </c>
      <c s="6" t="s">
        <v>5772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5220</v>
      </c>
      <c>
        <f>(M640*21)/100</f>
      </c>
      <c t="s">
        <v>27</v>
      </c>
    </row>
    <row r="641" spans="1:5" ht="25.5">
      <c r="A641" s="35" t="s">
        <v>56</v>
      </c>
      <c r="E641" s="39" t="s">
        <v>5773</v>
      </c>
    </row>
    <row r="642" spans="1:5" ht="25.5">
      <c r="A642" s="35" t="s">
        <v>58</v>
      </c>
      <c r="E642" s="40" t="s">
        <v>5774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482</v>
      </c>
      <c s="34" t="s">
        <v>5775</v>
      </c>
      <c s="35" t="s">
        <v>5</v>
      </c>
      <c s="6" t="s">
        <v>5776</v>
      </c>
      <c s="36" t="s">
        <v>913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2903</v>
      </c>
      <c>
        <f>(M644*21)/100</f>
      </c>
      <c t="s">
        <v>27</v>
      </c>
    </row>
    <row r="645" spans="1:5" ht="12.75">
      <c r="A645" s="35" t="s">
        <v>56</v>
      </c>
      <c r="E645" s="39" t="s">
        <v>5777</v>
      </c>
    </row>
    <row r="646" spans="1:5" ht="51">
      <c r="A646" s="35" t="s">
        <v>58</v>
      </c>
      <c r="E646" s="42" t="s">
        <v>5778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485</v>
      </c>
      <c s="34" t="s">
        <v>5779</v>
      </c>
      <c s="35" t="s">
        <v>5</v>
      </c>
      <c s="6" t="s">
        <v>5780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5220</v>
      </c>
      <c>
        <f>(M648*21)/100</f>
      </c>
      <c t="s">
        <v>27</v>
      </c>
    </row>
    <row r="649" spans="1:5" ht="25.5">
      <c r="A649" s="35" t="s">
        <v>56</v>
      </c>
      <c r="E649" s="39" t="s">
        <v>5781</v>
      </c>
    </row>
    <row r="650" spans="1:5" ht="25.5">
      <c r="A650" s="35" t="s">
        <v>58</v>
      </c>
      <c r="E650" s="40" t="s">
        <v>5782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488</v>
      </c>
      <c s="34" t="s">
        <v>5170</v>
      </c>
      <c s="35" t="s">
        <v>5</v>
      </c>
      <c s="6" t="s">
        <v>5783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5220</v>
      </c>
      <c>
        <f>(M652*21)/100</f>
      </c>
      <c t="s">
        <v>27</v>
      </c>
    </row>
    <row r="653" spans="1:5" ht="12.75">
      <c r="A653" s="35" t="s">
        <v>56</v>
      </c>
      <c r="E653" s="39" t="s">
        <v>5171</v>
      </c>
    </row>
    <row r="654" spans="1:5" ht="38.25">
      <c r="A654" s="35" t="s">
        <v>58</v>
      </c>
      <c r="E654" s="40" t="s">
        <v>5784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491</v>
      </c>
      <c s="34" t="s">
        <v>5785</v>
      </c>
      <c s="35" t="s">
        <v>5</v>
      </c>
      <c s="6" t="s">
        <v>5786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5220</v>
      </c>
      <c>
        <f>(M656*21)/100</f>
      </c>
      <c t="s">
        <v>27</v>
      </c>
    </row>
    <row r="657" spans="1:5" ht="12.75">
      <c r="A657" s="35" t="s">
        <v>56</v>
      </c>
      <c r="E657" s="39" t="s">
        <v>5786</v>
      </c>
    </row>
    <row r="658" spans="1:5" ht="38.25">
      <c r="A658" s="35" t="s">
        <v>58</v>
      </c>
      <c r="E658" s="40" t="s">
        <v>5787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492</v>
      </c>
      <c s="34" t="s">
        <v>5788</v>
      </c>
      <c s="35" t="s">
        <v>5</v>
      </c>
      <c s="6" t="s">
        <v>5789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2903</v>
      </c>
      <c>
        <f>(M660*21)/100</f>
      </c>
      <c t="s">
        <v>27</v>
      </c>
    </row>
    <row r="661" spans="1:5" ht="12.75">
      <c r="A661" s="35" t="s">
        <v>56</v>
      </c>
      <c r="E661" s="39" t="s">
        <v>5789</v>
      </c>
    </row>
    <row r="662" spans="1:5" ht="51">
      <c r="A662" s="35" t="s">
        <v>58</v>
      </c>
      <c r="E662" s="42" t="s">
        <v>5790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493</v>
      </c>
      <c s="34" t="s">
        <v>5791</v>
      </c>
      <c s="35" t="s">
        <v>5</v>
      </c>
      <c s="6" t="s">
        <v>5792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5220</v>
      </c>
      <c>
        <f>(M664*21)/100</f>
      </c>
      <c t="s">
        <v>27</v>
      </c>
    </row>
    <row r="665" spans="1:5" ht="25.5">
      <c r="A665" s="35" t="s">
        <v>56</v>
      </c>
      <c r="E665" s="39" t="s">
        <v>5793</v>
      </c>
    </row>
    <row r="666" spans="1:5" ht="51">
      <c r="A666" s="35" t="s">
        <v>58</v>
      </c>
      <c r="E666" s="40" t="s">
        <v>5794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494</v>
      </c>
      <c s="34" t="s">
        <v>5795</v>
      </c>
      <c s="35" t="s">
        <v>5</v>
      </c>
      <c s="6" t="s">
        <v>5796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2903</v>
      </c>
      <c>
        <f>(M668*21)/100</f>
      </c>
      <c t="s">
        <v>27</v>
      </c>
    </row>
    <row r="669" spans="1:5" ht="12.75">
      <c r="A669" s="35" t="s">
        <v>56</v>
      </c>
      <c r="E669" s="39" t="s">
        <v>5796</v>
      </c>
    </row>
    <row r="670" spans="1:5" ht="51">
      <c r="A670" s="35" t="s">
        <v>58</v>
      </c>
      <c r="E670" s="42" t="s">
        <v>5797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495</v>
      </c>
      <c s="34" t="s">
        <v>5798</v>
      </c>
      <c s="35" t="s">
        <v>5</v>
      </c>
      <c s="6" t="s">
        <v>5799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2903</v>
      </c>
      <c>
        <f>(M672*21)/100</f>
      </c>
      <c t="s">
        <v>27</v>
      </c>
    </row>
    <row r="673" spans="1:5" ht="12.75">
      <c r="A673" s="35" t="s">
        <v>56</v>
      </c>
      <c r="E673" s="39" t="s">
        <v>5799</v>
      </c>
    </row>
    <row r="674" spans="1:5" ht="51">
      <c r="A674" s="35" t="s">
        <v>58</v>
      </c>
      <c r="E674" s="42" t="s">
        <v>5800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498</v>
      </c>
      <c s="34" t="s">
        <v>5801</v>
      </c>
      <c s="35" t="s">
        <v>5</v>
      </c>
      <c s="6" t="s">
        <v>5802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2903</v>
      </c>
      <c>
        <f>(M676*21)/100</f>
      </c>
      <c t="s">
        <v>27</v>
      </c>
    </row>
    <row r="677" spans="1:5" ht="12.75">
      <c r="A677" s="35" t="s">
        <v>56</v>
      </c>
      <c r="E677" s="39" t="s">
        <v>5802</v>
      </c>
    </row>
    <row r="678" spans="1:5" ht="51">
      <c r="A678" s="35" t="s">
        <v>58</v>
      </c>
      <c r="E678" s="42" t="s">
        <v>5803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501</v>
      </c>
      <c s="34" t="s">
        <v>5804</v>
      </c>
      <c s="35" t="s">
        <v>5</v>
      </c>
      <c s="6" t="s">
        <v>5805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2903</v>
      </c>
      <c>
        <f>(M680*21)/100</f>
      </c>
      <c t="s">
        <v>27</v>
      </c>
    </row>
    <row r="681" spans="1:5" ht="12.75">
      <c r="A681" s="35" t="s">
        <v>56</v>
      </c>
      <c r="E681" s="39" t="s">
        <v>5805</v>
      </c>
    </row>
    <row r="682" spans="1:5" ht="51">
      <c r="A682" s="35" t="s">
        <v>58</v>
      </c>
      <c r="E682" s="42" t="s">
        <v>5806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504</v>
      </c>
      <c s="34" t="s">
        <v>5807</v>
      </c>
      <c s="35" t="s">
        <v>5</v>
      </c>
      <c s="6" t="s">
        <v>5789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2903</v>
      </c>
      <c>
        <f>(M684*21)/100</f>
      </c>
      <c t="s">
        <v>27</v>
      </c>
    </row>
    <row r="685" spans="1:5" ht="12.75">
      <c r="A685" s="35" t="s">
        <v>56</v>
      </c>
      <c r="E685" s="39" t="s">
        <v>5789</v>
      </c>
    </row>
    <row r="686" spans="1:5" ht="63.75">
      <c r="A686" s="35" t="s">
        <v>58</v>
      </c>
      <c r="E686" s="42" t="s">
        <v>5808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507</v>
      </c>
      <c s="34" t="s">
        <v>5809</v>
      </c>
      <c s="35" t="s">
        <v>5</v>
      </c>
      <c s="6" t="s">
        <v>5810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2903</v>
      </c>
      <c>
        <f>(M688*21)/100</f>
      </c>
      <c t="s">
        <v>27</v>
      </c>
    </row>
    <row r="689" spans="1:5" ht="25.5">
      <c r="A689" s="35" t="s">
        <v>56</v>
      </c>
      <c r="E689" s="39" t="s">
        <v>5811</v>
      </c>
    </row>
    <row r="690" spans="1:5" ht="89.25">
      <c r="A690" s="35" t="s">
        <v>58</v>
      </c>
      <c r="E690" s="40" t="s">
        <v>5812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508</v>
      </c>
      <c s="34" t="s">
        <v>5813</v>
      </c>
      <c s="35" t="s">
        <v>5</v>
      </c>
      <c s="6" t="s">
        <v>5814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5220</v>
      </c>
      <c>
        <f>(M692*21)/100</f>
      </c>
      <c t="s">
        <v>27</v>
      </c>
    </row>
    <row r="693" spans="1:5" ht="12.75">
      <c r="A693" s="35" t="s">
        <v>56</v>
      </c>
      <c r="E693" s="39" t="s">
        <v>5814</v>
      </c>
    </row>
    <row r="694" spans="1:5" ht="102">
      <c r="A694" s="35" t="s">
        <v>58</v>
      </c>
      <c r="E694" s="40" t="s">
        <v>5815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509</v>
      </c>
      <c s="34" t="s">
        <v>5816</v>
      </c>
      <c s="35" t="s">
        <v>5</v>
      </c>
      <c s="6" t="s">
        <v>5817</v>
      </c>
      <c s="36" t="s">
        <v>586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5220</v>
      </c>
      <c>
        <f>(M696*21)/100</f>
      </c>
      <c t="s">
        <v>27</v>
      </c>
    </row>
    <row r="697" spans="1:5" ht="38.25">
      <c r="A697" s="35" t="s">
        <v>56</v>
      </c>
      <c r="E697" s="39" t="s">
        <v>5818</v>
      </c>
    </row>
    <row r="698" spans="1:5" ht="38.25">
      <c r="A698" s="35" t="s">
        <v>58</v>
      </c>
      <c r="E698" s="40" t="s">
        <v>5819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512</v>
      </c>
      <c s="34" t="s">
        <v>5820</v>
      </c>
      <c s="35" t="s">
        <v>5</v>
      </c>
      <c s="6" t="s">
        <v>5821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5220</v>
      </c>
      <c>
        <f>(M700*21)/100</f>
      </c>
      <c t="s">
        <v>27</v>
      </c>
    </row>
    <row r="701" spans="1:5" ht="12.75">
      <c r="A701" s="35" t="s">
        <v>56</v>
      </c>
      <c r="E701" s="39" t="s">
        <v>5822</v>
      </c>
    </row>
    <row r="702" spans="1:5" ht="25.5">
      <c r="A702" s="35" t="s">
        <v>58</v>
      </c>
      <c r="E702" s="40" t="s">
        <v>5823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515</v>
      </c>
      <c s="34" t="s">
        <v>5824</v>
      </c>
      <c s="35" t="s">
        <v>5</v>
      </c>
      <c s="6" t="s">
        <v>5825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5220</v>
      </c>
      <c>
        <f>(M704*21)/100</f>
      </c>
      <c t="s">
        <v>27</v>
      </c>
    </row>
    <row r="705" spans="1:5" ht="12.75">
      <c r="A705" s="35" t="s">
        <v>56</v>
      </c>
      <c r="E705" s="39" t="s">
        <v>5826</v>
      </c>
    </row>
    <row r="706" spans="1:5" ht="25.5">
      <c r="A706" s="35" t="s">
        <v>58</v>
      </c>
      <c r="E706" s="40" t="s">
        <v>5827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518</v>
      </c>
      <c s="34" t="s">
        <v>5828</v>
      </c>
      <c s="35" t="s">
        <v>5</v>
      </c>
      <c s="6" t="s">
        <v>5829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2903</v>
      </c>
      <c>
        <f>(M708*21)/100</f>
      </c>
      <c t="s">
        <v>27</v>
      </c>
    </row>
    <row r="709" spans="1:5" ht="12.75">
      <c r="A709" s="35" t="s">
        <v>56</v>
      </c>
      <c r="E709" s="39" t="s">
        <v>5829</v>
      </c>
    </row>
    <row r="710" spans="1:5" ht="51">
      <c r="A710" s="35" t="s">
        <v>58</v>
      </c>
      <c r="E710" s="42" t="s">
        <v>5830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519</v>
      </c>
      <c s="34" t="s">
        <v>5831</v>
      </c>
      <c s="35" t="s">
        <v>5</v>
      </c>
      <c s="6" t="s">
        <v>5832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5220</v>
      </c>
      <c>
        <f>(M712*21)/100</f>
      </c>
      <c t="s">
        <v>27</v>
      </c>
    </row>
    <row r="713" spans="1:5" ht="25.5">
      <c r="A713" s="35" t="s">
        <v>56</v>
      </c>
      <c r="E713" s="39" t="s">
        <v>5833</v>
      </c>
    </row>
    <row r="714" spans="1:5" ht="25.5">
      <c r="A714" s="35" t="s">
        <v>58</v>
      </c>
      <c r="E714" s="40" t="s">
        <v>5834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520</v>
      </c>
      <c s="34" t="s">
        <v>5835</v>
      </c>
      <c s="35" t="s">
        <v>5</v>
      </c>
      <c s="6" t="s">
        <v>5836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2903</v>
      </c>
      <c>
        <f>(M716*21)/100</f>
      </c>
      <c t="s">
        <v>27</v>
      </c>
    </row>
    <row r="717" spans="1:5" ht="12.75">
      <c r="A717" s="35" t="s">
        <v>56</v>
      </c>
      <c r="E717" s="39" t="s">
        <v>5837</v>
      </c>
    </row>
    <row r="718" spans="1:5" ht="51">
      <c r="A718" s="35" t="s">
        <v>58</v>
      </c>
      <c r="E718" s="42" t="s">
        <v>5838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524</v>
      </c>
      <c s="34" t="s">
        <v>5839</v>
      </c>
      <c s="35" t="s">
        <v>5</v>
      </c>
      <c s="6" t="s">
        <v>5840</v>
      </c>
      <c s="36" t="s">
        <v>3988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2903</v>
      </c>
      <c>
        <f>(M720*21)/100</f>
      </c>
      <c t="s">
        <v>27</v>
      </c>
    </row>
    <row r="721" spans="1:5" ht="12.75">
      <c r="A721" s="35" t="s">
        <v>56</v>
      </c>
      <c r="E721" s="39" t="s">
        <v>5841</v>
      </c>
    </row>
    <row r="722" spans="1:5" ht="12.75">
      <c r="A722" s="35" t="s">
        <v>58</v>
      </c>
      <c r="E722" s="40" t="s">
        <v>5842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527</v>
      </c>
      <c s="34" t="s">
        <v>5843</v>
      </c>
      <c s="35" t="s">
        <v>5</v>
      </c>
      <c s="6" t="s">
        <v>5844</v>
      </c>
      <c s="36" t="s">
        <v>3988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2903</v>
      </c>
      <c>
        <f>(M724*21)/100</f>
      </c>
      <c t="s">
        <v>27</v>
      </c>
    </row>
    <row r="725" spans="1:5" ht="12.75">
      <c r="A725" s="35" t="s">
        <v>56</v>
      </c>
      <c r="E725" s="39" t="s">
        <v>5841</v>
      </c>
    </row>
    <row r="726" spans="1:5" ht="12.75">
      <c r="A726" s="35" t="s">
        <v>58</v>
      </c>
      <c r="E726" s="40" t="s">
        <v>5845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530</v>
      </c>
      <c s="34" t="s">
        <v>5846</v>
      </c>
      <c s="35" t="s">
        <v>5</v>
      </c>
      <c s="6" t="s">
        <v>5847</v>
      </c>
      <c s="36" t="s">
        <v>3988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2903</v>
      </c>
      <c>
        <f>(M728*21)/100</f>
      </c>
      <c t="s">
        <v>27</v>
      </c>
    </row>
    <row r="729" spans="1:5" ht="12.75">
      <c r="A729" s="35" t="s">
        <v>56</v>
      </c>
      <c r="E729" s="39" t="s">
        <v>5841</v>
      </c>
    </row>
    <row r="730" spans="1:5" ht="12.75">
      <c r="A730" s="35" t="s">
        <v>58</v>
      </c>
      <c r="E730" s="40" t="s">
        <v>5848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531</v>
      </c>
      <c s="34" t="s">
        <v>5849</v>
      </c>
      <c s="35" t="s">
        <v>5</v>
      </c>
      <c s="6" t="s">
        <v>5850</v>
      </c>
      <c s="36" t="s">
        <v>3988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2903</v>
      </c>
      <c>
        <f>(M732*21)/100</f>
      </c>
      <c t="s">
        <v>27</v>
      </c>
    </row>
    <row r="733" spans="1:5" ht="12.75">
      <c r="A733" s="35" t="s">
        <v>56</v>
      </c>
      <c r="E733" s="39" t="s">
        <v>5851</v>
      </c>
    </row>
    <row r="734" spans="1:5" ht="12.75">
      <c r="A734" s="35" t="s">
        <v>58</v>
      </c>
      <c r="E734" s="40" t="s">
        <v>5852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532</v>
      </c>
      <c s="34" t="s">
        <v>5853</v>
      </c>
      <c s="35" t="s">
        <v>5</v>
      </c>
      <c s="6" t="s">
        <v>5854</v>
      </c>
      <c s="36" t="s">
        <v>3988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2903</v>
      </c>
      <c>
        <f>(M736*21)/100</f>
      </c>
      <c t="s">
        <v>27</v>
      </c>
    </row>
    <row r="737" spans="1:5" ht="12.75">
      <c r="A737" s="35" t="s">
        <v>56</v>
      </c>
      <c r="E737" s="39" t="s">
        <v>5851</v>
      </c>
    </row>
    <row r="738" spans="1:5" ht="12.75">
      <c r="A738" s="35" t="s">
        <v>58</v>
      </c>
      <c r="E738" s="40" t="s">
        <v>5855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533</v>
      </c>
      <c s="34" t="s">
        <v>5856</v>
      </c>
      <c s="35" t="s">
        <v>5</v>
      </c>
      <c s="6" t="s">
        <v>5857</v>
      </c>
      <c s="36" t="s">
        <v>3988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2903</v>
      </c>
      <c>
        <f>(M740*21)/100</f>
      </c>
      <c t="s">
        <v>27</v>
      </c>
    </row>
    <row r="741" spans="1:5" ht="12.75">
      <c r="A741" s="35" t="s">
        <v>56</v>
      </c>
      <c r="E741" s="39" t="s">
        <v>5851</v>
      </c>
    </row>
    <row r="742" spans="1:5" ht="12.75">
      <c r="A742" s="35" t="s">
        <v>58</v>
      </c>
      <c r="E742" s="40" t="s">
        <v>5858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534</v>
      </c>
      <c s="34" t="s">
        <v>5859</v>
      </c>
      <c s="35" t="s">
        <v>5</v>
      </c>
      <c s="6" t="s">
        <v>5860</v>
      </c>
      <c s="36" t="s">
        <v>3988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2903</v>
      </c>
      <c>
        <f>(M744*21)/100</f>
      </c>
      <c t="s">
        <v>27</v>
      </c>
    </row>
    <row r="745" spans="1:5" ht="12.75">
      <c r="A745" s="35" t="s">
        <v>56</v>
      </c>
      <c r="E745" s="39" t="s">
        <v>5851</v>
      </c>
    </row>
    <row r="746" spans="1:5" ht="12.75">
      <c r="A746" s="35" t="s">
        <v>58</v>
      </c>
      <c r="E746" s="40" t="s">
        <v>5861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539</v>
      </c>
      <c s="34" t="s">
        <v>5862</v>
      </c>
      <c s="35" t="s">
        <v>5</v>
      </c>
      <c s="6" t="s">
        <v>5863</v>
      </c>
      <c s="36" t="s">
        <v>3988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2903</v>
      </c>
      <c>
        <f>(M748*21)/100</f>
      </c>
      <c t="s">
        <v>27</v>
      </c>
    </row>
    <row r="749" spans="1:5" ht="12.75">
      <c r="A749" s="35" t="s">
        <v>56</v>
      </c>
      <c r="E749" s="39" t="s">
        <v>5851</v>
      </c>
    </row>
    <row r="750" spans="1:5" ht="12.75">
      <c r="A750" s="35" t="s">
        <v>58</v>
      </c>
      <c r="E750" s="40" t="s">
        <v>5864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5865</v>
      </c>
      <c r="E752" s="33" t="s">
        <v>5866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5867</v>
      </c>
      <c s="34" t="s">
        <v>5868</v>
      </c>
      <c s="35" t="s">
        <v>5</v>
      </c>
      <c s="6" t="s">
        <v>5869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5220</v>
      </c>
      <c>
        <f>(M753*21)/100</f>
      </c>
      <c t="s">
        <v>27</v>
      </c>
    </row>
    <row r="754" spans="1:5" ht="25.5">
      <c r="A754" s="35" t="s">
        <v>56</v>
      </c>
      <c r="E754" s="39" t="s">
        <v>5870</v>
      </c>
    </row>
    <row r="755" spans="1:5" ht="38.25">
      <c r="A755" s="35" t="s">
        <v>58</v>
      </c>
      <c r="E755" s="40" t="s">
        <v>5871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5872</v>
      </c>
      <c s="34" t="s">
        <v>5873</v>
      </c>
      <c s="35" t="s">
        <v>5</v>
      </c>
      <c s="6" t="s">
        <v>5874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5220</v>
      </c>
      <c>
        <f>(M757*21)/100</f>
      </c>
      <c t="s">
        <v>27</v>
      </c>
    </row>
    <row r="758" spans="1:5" ht="12.75">
      <c r="A758" s="35" t="s">
        <v>56</v>
      </c>
      <c r="E758" s="39" t="s">
        <v>5875</v>
      </c>
    </row>
    <row r="759" spans="1:5" ht="38.25">
      <c r="A759" s="35" t="s">
        <v>58</v>
      </c>
      <c r="E759" s="40" t="s">
        <v>5876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5877</v>
      </c>
      <c r="E761" s="33" t="s">
        <v>5878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5879</v>
      </c>
      <c s="34" t="s">
        <v>5880</v>
      </c>
      <c s="35" t="s">
        <v>5</v>
      </c>
      <c s="6" t="s">
        <v>5881</v>
      </c>
      <c s="36" t="s">
        <v>405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2903</v>
      </c>
      <c>
        <f>(M762*21)/100</f>
      </c>
      <c t="s">
        <v>27</v>
      </c>
    </row>
    <row r="763" spans="1:5" ht="12.75">
      <c r="A763" s="35" t="s">
        <v>56</v>
      </c>
      <c r="E763" s="39" t="s">
        <v>5881</v>
      </c>
    </row>
    <row r="764" spans="1:5" ht="76.5">
      <c r="A764" s="35" t="s">
        <v>58</v>
      </c>
      <c r="E764" s="42" t="s">
        <v>5882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5883</v>
      </c>
      <c s="34" t="s">
        <v>5884</v>
      </c>
      <c s="35" t="s">
        <v>5</v>
      </c>
      <c s="6" t="s">
        <v>5885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2903</v>
      </c>
      <c>
        <f>(M766*21)/100</f>
      </c>
      <c t="s">
        <v>27</v>
      </c>
    </row>
    <row r="767" spans="1:5" ht="12.75">
      <c r="A767" s="35" t="s">
        <v>56</v>
      </c>
      <c r="E767" s="39" t="s">
        <v>5885</v>
      </c>
    </row>
    <row r="768" spans="1:5" ht="51">
      <c r="A768" s="35" t="s">
        <v>58</v>
      </c>
      <c r="E768" s="42" t="s">
        <v>5886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5887</v>
      </c>
      <c s="34" t="s">
        <v>5888</v>
      </c>
      <c s="35" t="s">
        <v>5</v>
      </c>
      <c s="6" t="s">
        <v>5889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5220</v>
      </c>
      <c>
        <f>(M770*21)/100</f>
      </c>
      <c t="s">
        <v>27</v>
      </c>
    </row>
    <row r="771" spans="1:5" ht="25.5">
      <c r="A771" s="35" t="s">
        <v>56</v>
      </c>
      <c r="E771" s="39" t="s">
        <v>5890</v>
      </c>
    </row>
    <row r="772" spans="1:5" ht="63.75">
      <c r="A772" s="35" t="s">
        <v>58</v>
      </c>
      <c r="E772" s="42" t="s">
        <v>5891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5892</v>
      </c>
      <c s="34" t="s">
        <v>5893</v>
      </c>
      <c s="35" t="s">
        <v>5</v>
      </c>
      <c s="6" t="s">
        <v>5894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5220</v>
      </c>
      <c>
        <f>(M774*21)/100</f>
      </c>
      <c t="s">
        <v>27</v>
      </c>
    </row>
    <row r="775" spans="1:5" ht="38.25">
      <c r="A775" s="35" t="s">
        <v>56</v>
      </c>
      <c r="E775" s="39" t="s">
        <v>5895</v>
      </c>
    </row>
    <row r="776" spans="1:5" ht="63.75">
      <c r="A776" s="35" t="s">
        <v>58</v>
      </c>
      <c r="E776" s="42" t="s">
        <v>5896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5897</v>
      </c>
      <c s="34" t="s">
        <v>5898</v>
      </c>
      <c s="35" t="s">
        <v>5</v>
      </c>
      <c s="6" t="s">
        <v>5899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5220</v>
      </c>
      <c>
        <f>(M778*21)/100</f>
      </c>
      <c t="s">
        <v>27</v>
      </c>
    </row>
    <row r="779" spans="1:5" ht="25.5">
      <c r="A779" s="35" t="s">
        <v>56</v>
      </c>
      <c r="E779" s="39" t="s">
        <v>5900</v>
      </c>
    </row>
    <row r="780" spans="1:5" ht="76.5">
      <c r="A780" s="35" t="s">
        <v>58</v>
      </c>
      <c r="E780" s="42" t="s">
        <v>5901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5902</v>
      </c>
      <c r="E782" s="33" t="s">
        <v>5903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5904</v>
      </c>
      <c s="34" t="s">
        <v>5905</v>
      </c>
      <c s="35" t="s">
        <v>5</v>
      </c>
      <c s="6" t="s">
        <v>5906</v>
      </c>
      <c s="36" t="s">
        <v>586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5220</v>
      </c>
      <c>
        <f>(M783*21)/100</f>
      </c>
      <c t="s">
        <v>27</v>
      </c>
    </row>
    <row r="784" spans="1:5" ht="25.5">
      <c r="A784" s="35" t="s">
        <v>56</v>
      </c>
      <c r="E784" s="39" t="s">
        <v>5907</v>
      </c>
    </row>
    <row r="785" spans="1:5" ht="140.25">
      <c r="A785" s="35" t="s">
        <v>58</v>
      </c>
      <c r="E785" s="40" t="s">
        <v>5908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5909</v>
      </c>
      <c s="34" t="s">
        <v>5910</v>
      </c>
      <c s="35" t="s">
        <v>5</v>
      </c>
      <c s="6" t="s">
        <v>5911</v>
      </c>
      <c s="36" t="s">
        <v>586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5220</v>
      </c>
      <c>
        <f>(M787*21)/100</f>
      </c>
      <c t="s">
        <v>27</v>
      </c>
    </row>
    <row r="788" spans="1:5" ht="25.5">
      <c r="A788" s="35" t="s">
        <v>56</v>
      </c>
      <c r="E788" s="39" t="s">
        <v>5912</v>
      </c>
    </row>
    <row r="789" spans="1:5" ht="127.5">
      <c r="A789" s="35" t="s">
        <v>58</v>
      </c>
      <c r="E789" s="40" t="s">
        <v>5913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5914</v>
      </c>
      <c s="34" t="s">
        <v>5915</v>
      </c>
      <c s="35" t="s">
        <v>5</v>
      </c>
      <c s="6" t="s">
        <v>5916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5220</v>
      </c>
      <c>
        <f>(M791*21)/100</f>
      </c>
      <c t="s">
        <v>27</v>
      </c>
    </row>
    <row r="792" spans="1:5" ht="12.75">
      <c r="A792" s="35" t="s">
        <v>56</v>
      </c>
      <c r="E792" s="39" t="s">
        <v>5916</v>
      </c>
    </row>
    <row r="793" spans="1:5" ht="51">
      <c r="A793" s="35" t="s">
        <v>58</v>
      </c>
      <c r="E793" s="40" t="s">
        <v>5917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5918</v>
      </c>
      <c s="34" t="s">
        <v>5919</v>
      </c>
      <c s="35" t="s">
        <v>5</v>
      </c>
      <c s="6" t="s">
        <v>5920</v>
      </c>
      <c s="36" t="s">
        <v>586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5220</v>
      </c>
      <c>
        <f>(M795*21)/100</f>
      </c>
      <c t="s">
        <v>27</v>
      </c>
    </row>
    <row r="796" spans="1:5" ht="25.5">
      <c r="A796" s="35" t="s">
        <v>56</v>
      </c>
      <c r="E796" s="39" t="s">
        <v>5921</v>
      </c>
    </row>
    <row r="797" spans="1:5" ht="89.25">
      <c r="A797" s="35" t="s">
        <v>58</v>
      </c>
      <c r="E797" s="40" t="s">
        <v>5922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5923</v>
      </c>
      <c s="34" t="s">
        <v>5924</v>
      </c>
      <c s="35" t="s">
        <v>5</v>
      </c>
      <c s="6" t="s">
        <v>5925</v>
      </c>
      <c s="36" t="s">
        <v>586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5220</v>
      </c>
      <c>
        <f>(M799*21)/100</f>
      </c>
      <c t="s">
        <v>27</v>
      </c>
    </row>
    <row r="800" spans="1:5" ht="25.5">
      <c r="A800" s="35" t="s">
        <v>56</v>
      </c>
      <c r="E800" s="39" t="s">
        <v>5926</v>
      </c>
    </row>
    <row r="801" spans="1:5" ht="114.75">
      <c r="A801" s="35" t="s">
        <v>58</v>
      </c>
      <c r="E801" s="40" t="s">
        <v>5927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5928</v>
      </c>
      <c s="34" t="s">
        <v>5929</v>
      </c>
      <c s="35" t="s">
        <v>5</v>
      </c>
      <c s="6" t="s">
        <v>5930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5220</v>
      </c>
      <c>
        <f>(M803*21)/100</f>
      </c>
      <c t="s">
        <v>27</v>
      </c>
    </row>
    <row r="804" spans="1:5" ht="12.75">
      <c r="A804" s="35" t="s">
        <v>56</v>
      </c>
      <c r="E804" s="39" t="s">
        <v>5930</v>
      </c>
    </row>
    <row r="805" spans="1:5" ht="51">
      <c r="A805" s="35" t="s">
        <v>58</v>
      </c>
      <c r="E805" s="40" t="s">
        <v>5931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5932</v>
      </c>
      <c s="34" t="s">
        <v>5933</v>
      </c>
      <c s="35" t="s">
        <v>5</v>
      </c>
      <c s="6" t="s">
        <v>5934</v>
      </c>
      <c s="36" t="s">
        <v>586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5220</v>
      </c>
      <c>
        <f>(M807*21)/100</f>
      </c>
      <c t="s">
        <v>27</v>
      </c>
    </row>
    <row r="808" spans="1:5" ht="12.75">
      <c r="A808" s="35" t="s">
        <v>56</v>
      </c>
      <c r="E808" s="39" t="s">
        <v>5935</v>
      </c>
    </row>
    <row r="809" spans="1:5" ht="63.75">
      <c r="A809" s="35" t="s">
        <v>58</v>
      </c>
      <c r="E809" s="40" t="s">
        <v>5936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5937</v>
      </c>
      <c s="34" t="s">
        <v>5938</v>
      </c>
      <c s="35" t="s">
        <v>5</v>
      </c>
      <c s="6" t="s">
        <v>5939</v>
      </c>
      <c s="36" t="s">
        <v>586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5220</v>
      </c>
      <c>
        <f>(M811*21)/100</f>
      </c>
      <c t="s">
        <v>27</v>
      </c>
    </row>
    <row r="812" spans="1:5" ht="12.75">
      <c r="A812" s="35" t="s">
        <v>56</v>
      </c>
      <c r="E812" s="39" t="s">
        <v>5940</v>
      </c>
    </row>
    <row r="813" spans="1:5" ht="63.75">
      <c r="A813" s="35" t="s">
        <v>58</v>
      </c>
      <c r="E813" s="40" t="s">
        <v>5941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5942</v>
      </c>
      <c s="34" t="s">
        <v>5943</v>
      </c>
      <c s="35" t="s">
        <v>5</v>
      </c>
      <c s="6" t="s">
        <v>5944</v>
      </c>
      <c s="36" t="s">
        <v>586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5220</v>
      </c>
      <c>
        <f>(M815*21)/100</f>
      </c>
      <c t="s">
        <v>27</v>
      </c>
    </row>
    <row r="816" spans="1:5" ht="25.5">
      <c r="A816" s="35" t="s">
        <v>56</v>
      </c>
      <c r="E816" s="39" t="s">
        <v>5944</v>
      </c>
    </row>
    <row r="817" spans="1:5" ht="38.25">
      <c r="A817" s="35" t="s">
        <v>58</v>
      </c>
      <c r="E817" s="40" t="s">
        <v>5945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5946</v>
      </c>
      <c s="34" t="s">
        <v>5947</v>
      </c>
      <c s="35" t="s">
        <v>5</v>
      </c>
      <c s="6" t="s">
        <v>5948</v>
      </c>
      <c s="36" t="s">
        <v>586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5220</v>
      </c>
      <c>
        <f>(M819*21)/100</f>
      </c>
      <c t="s">
        <v>27</v>
      </c>
    </row>
    <row r="820" spans="1:5" ht="25.5">
      <c r="A820" s="35" t="s">
        <v>56</v>
      </c>
      <c r="E820" s="39" t="s">
        <v>5949</v>
      </c>
    </row>
    <row r="821" spans="1:5" ht="25.5">
      <c r="A821" s="35" t="s">
        <v>58</v>
      </c>
      <c r="E821" s="40" t="s">
        <v>5950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5951</v>
      </c>
      <c s="34" t="s">
        <v>5952</v>
      </c>
      <c s="35" t="s">
        <v>5</v>
      </c>
      <c s="6" t="s">
        <v>5953</v>
      </c>
      <c s="36" t="s">
        <v>586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5220</v>
      </c>
      <c>
        <f>(M823*21)/100</f>
      </c>
      <c t="s">
        <v>27</v>
      </c>
    </row>
    <row r="824" spans="1:5" ht="25.5">
      <c r="A824" s="35" t="s">
        <v>56</v>
      </c>
      <c r="E824" s="39" t="s">
        <v>5953</v>
      </c>
    </row>
    <row r="825" spans="1:5" ht="38.25">
      <c r="A825" s="35" t="s">
        <v>58</v>
      </c>
      <c r="E825" s="40" t="s">
        <v>5954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5955</v>
      </c>
      <c r="E827" s="33" t="s">
        <v>5956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5957</v>
      </c>
      <c s="34" t="s">
        <v>5958</v>
      </c>
      <c s="35" t="s">
        <v>5</v>
      </c>
      <c s="6" t="s">
        <v>5959</v>
      </c>
      <c s="36" t="s">
        <v>586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5220</v>
      </c>
      <c>
        <f>(M828*21)/100</f>
      </c>
      <c t="s">
        <v>27</v>
      </c>
    </row>
    <row r="829" spans="1:5" ht="25.5">
      <c r="A829" s="35" t="s">
        <v>56</v>
      </c>
      <c r="E829" s="39" t="s">
        <v>5960</v>
      </c>
    </row>
    <row r="830" spans="1:5" ht="25.5">
      <c r="A830" s="35" t="s">
        <v>58</v>
      </c>
      <c r="E830" s="40" t="s">
        <v>5961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5962</v>
      </c>
      <c s="34" t="s">
        <v>5963</v>
      </c>
      <c s="35" t="s">
        <v>5</v>
      </c>
      <c s="6" t="s">
        <v>5964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5220</v>
      </c>
      <c>
        <f>(M832*21)/100</f>
      </c>
      <c t="s">
        <v>27</v>
      </c>
    </row>
    <row r="833" spans="1:5" ht="12.75">
      <c r="A833" s="35" t="s">
        <v>56</v>
      </c>
      <c r="E833" s="39" t="s">
        <v>5964</v>
      </c>
    </row>
    <row r="834" spans="1:5" ht="25.5">
      <c r="A834" s="35" t="s">
        <v>58</v>
      </c>
      <c r="E834" s="40" t="s">
        <v>5965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5966</v>
      </c>
      <c s="34" t="s">
        <v>5967</v>
      </c>
      <c s="35" t="s">
        <v>5</v>
      </c>
      <c s="6" t="s">
        <v>5968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5220</v>
      </c>
      <c>
        <f>(M836*21)/100</f>
      </c>
      <c t="s">
        <v>27</v>
      </c>
    </row>
    <row r="837" spans="1:5" ht="25.5">
      <c r="A837" s="35" t="s">
        <v>56</v>
      </c>
      <c r="E837" s="39" t="s">
        <v>5968</v>
      </c>
    </row>
    <row r="838" spans="1:5" ht="25.5">
      <c r="A838" s="35" t="s">
        <v>58</v>
      </c>
      <c r="E838" s="40" t="s">
        <v>5969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5970</v>
      </c>
      <c s="34" t="s">
        <v>5971</v>
      </c>
      <c s="35" t="s">
        <v>5</v>
      </c>
      <c s="6" t="s">
        <v>5972</v>
      </c>
      <c s="36" t="s">
        <v>586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5220</v>
      </c>
      <c>
        <f>(M840*21)/100</f>
      </c>
      <c t="s">
        <v>27</v>
      </c>
    </row>
    <row r="841" spans="1:5" ht="25.5">
      <c r="A841" s="35" t="s">
        <v>56</v>
      </c>
      <c r="E841" s="39" t="s">
        <v>5973</v>
      </c>
    </row>
    <row r="842" spans="1:5" ht="51">
      <c r="A842" s="35" t="s">
        <v>58</v>
      </c>
      <c r="E842" s="42" t="s">
        <v>5974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5975</v>
      </c>
      <c s="34" t="s">
        <v>5976</v>
      </c>
      <c s="35" t="s">
        <v>5</v>
      </c>
      <c s="6" t="s">
        <v>5977</v>
      </c>
      <c s="36" t="s">
        <v>586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5220</v>
      </c>
      <c>
        <f>(M844*21)/100</f>
      </c>
      <c t="s">
        <v>27</v>
      </c>
    </row>
    <row r="845" spans="1:5" ht="12.75">
      <c r="A845" s="35" t="s">
        <v>56</v>
      </c>
      <c r="E845" s="39" t="s">
        <v>5977</v>
      </c>
    </row>
    <row r="846" spans="1:5" ht="38.25">
      <c r="A846" s="35" t="s">
        <v>58</v>
      </c>
      <c r="E846" s="40" t="s">
        <v>5978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5979</v>
      </c>
      <c r="E848" s="33" t="s">
        <v>5980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5981</v>
      </c>
      <c s="34" t="s">
        <v>5982</v>
      </c>
      <c s="35" t="s">
        <v>5</v>
      </c>
      <c s="6" t="s">
        <v>5983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5220</v>
      </c>
      <c>
        <f>(M849*21)/100</f>
      </c>
      <c t="s">
        <v>27</v>
      </c>
    </row>
    <row r="850" spans="1:5" ht="25.5">
      <c r="A850" s="35" t="s">
        <v>56</v>
      </c>
      <c r="E850" s="39" t="s">
        <v>5984</v>
      </c>
    </row>
    <row r="851" spans="1:5" ht="25.5">
      <c r="A851" s="35" t="s">
        <v>58</v>
      </c>
      <c r="E851" s="40" t="s">
        <v>5985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5986</v>
      </c>
      <c s="34" t="s">
        <v>5987</v>
      </c>
      <c s="35" t="s">
        <v>5</v>
      </c>
      <c s="6" t="s">
        <v>5988</v>
      </c>
      <c s="36" t="s">
        <v>2721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5220</v>
      </c>
      <c>
        <f>(M853*21)/100</f>
      </c>
      <c t="s">
        <v>27</v>
      </c>
    </row>
    <row r="854" spans="1:5" ht="12.75">
      <c r="A854" s="35" t="s">
        <v>56</v>
      </c>
      <c r="E854" s="39" t="s">
        <v>5988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5989</v>
      </c>
      <c s="34" t="s">
        <v>5990</v>
      </c>
      <c s="35" t="s">
        <v>5</v>
      </c>
      <c s="6" t="s">
        <v>5991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5220</v>
      </c>
      <c>
        <f>(M857*21)/100</f>
      </c>
      <c t="s">
        <v>27</v>
      </c>
    </row>
    <row r="858" spans="1:5" ht="12.75">
      <c r="A858" s="35" t="s">
        <v>56</v>
      </c>
      <c r="E858" s="39" t="s">
        <v>5991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5992</v>
      </c>
      <c s="34" t="s">
        <v>5993</v>
      </c>
      <c s="35" t="s">
        <v>5</v>
      </c>
      <c s="6" t="s">
        <v>5994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5220</v>
      </c>
      <c>
        <f>(M861*21)/100</f>
      </c>
      <c t="s">
        <v>27</v>
      </c>
    </row>
    <row r="862" spans="1:5" ht="25.5">
      <c r="A862" s="35" t="s">
        <v>56</v>
      </c>
      <c r="E862" s="39" t="s">
        <v>5995</v>
      </c>
    </row>
    <row r="863" spans="1:5" ht="25.5">
      <c r="A863" s="35" t="s">
        <v>58</v>
      </c>
      <c r="E863" s="40" t="s">
        <v>5996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5997</v>
      </c>
      <c s="34" t="s">
        <v>5998</v>
      </c>
      <c s="35" t="s">
        <v>5</v>
      </c>
      <c s="6" t="s">
        <v>5999</v>
      </c>
      <c s="36" t="s">
        <v>2721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5220</v>
      </c>
      <c>
        <f>(M865*21)/100</f>
      </c>
      <c t="s">
        <v>27</v>
      </c>
    </row>
    <row r="866" spans="1:5" ht="12.75">
      <c r="A866" s="35" t="s">
        <v>56</v>
      </c>
      <c r="E866" s="39" t="s">
        <v>5999</v>
      </c>
    </row>
    <row r="867" spans="1:5" ht="38.25">
      <c r="A867" s="35" t="s">
        <v>58</v>
      </c>
      <c r="E867" s="40" t="s">
        <v>6000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6001</v>
      </c>
      <c s="34" t="s">
        <v>6002</v>
      </c>
      <c s="35" t="s">
        <v>5</v>
      </c>
      <c s="6" t="s">
        <v>6003</v>
      </c>
      <c s="36" t="s">
        <v>6004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2903</v>
      </c>
      <c>
        <f>(M869*21)/100</f>
      </c>
      <c t="s">
        <v>27</v>
      </c>
    </row>
    <row r="870" spans="1:5" ht="12.75">
      <c r="A870" s="35" t="s">
        <v>56</v>
      </c>
      <c r="E870" s="39" t="s">
        <v>6003</v>
      </c>
    </row>
    <row r="871" spans="1:5" ht="38.25">
      <c r="A871" s="35" t="s">
        <v>58</v>
      </c>
      <c r="E871" s="40" t="s">
        <v>6005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6006</v>
      </c>
      <c r="E873" s="33" t="s">
        <v>6007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6008</v>
      </c>
      <c s="34" t="s">
        <v>6009</v>
      </c>
      <c s="35" t="s">
        <v>5</v>
      </c>
      <c s="6" t="s">
        <v>6010</v>
      </c>
      <c s="36" t="s">
        <v>586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5220</v>
      </c>
      <c>
        <f>(M874*21)/100</f>
      </c>
      <c t="s">
        <v>27</v>
      </c>
    </row>
    <row r="875" spans="1:5" ht="38.25">
      <c r="A875" s="35" t="s">
        <v>56</v>
      </c>
      <c r="E875" s="39" t="s">
        <v>6011</v>
      </c>
    </row>
    <row r="876" spans="1:5" ht="25.5">
      <c r="A876" s="35" t="s">
        <v>58</v>
      </c>
      <c r="E876" s="40" t="s">
        <v>6012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2872</v>
      </c>
      <c s="34" t="s">
        <v>6013</v>
      </c>
      <c s="35" t="s">
        <v>5</v>
      </c>
      <c s="6" t="s">
        <v>6014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5220</v>
      </c>
      <c>
        <f>(M878*21)/100</f>
      </c>
      <c t="s">
        <v>27</v>
      </c>
    </row>
    <row r="879" spans="1:5" ht="25.5">
      <c r="A879" s="35" t="s">
        <v>56</v>
      </c>
      <c r="E879" s="39" t="s">
        <v>6015</v>
      </c>
    </row>
    <row r="880" spans="1:5" ht="25.5">
      <c r="A880" s="35" t="s">
        <v>58</v>
      </c>
      <c r="E880" s="40" t="s">
        <v>6016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6017</v>
      </c>
      <c s="34" t="s">
        <v>6018</v>
      </c>
      <c s="35" t="s">
        <v>5</v>
      </c>
      <c s="6" t="s">
        <v>6019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5220</v>
      </c>
      <c>
        <f>(M882*21)/100</f>
      </c>
      <c t="s">
        <v>27</v>
      </c>
    </row>
    <row r="883" spans="1:5" ht="25.5">
      <c r="A883" s="35" t="s">
        <v>56</v>
      </c>
      <c r="E883" s="39" t="s">
        <v>6020</v>
      </c>
    </row>
    <row r="884" spans="1:5" ht="25.5">
      <c r="A884" s="35" t="s">
        <v>58</v>
      </c>
      <c r="E884" s="40" t="s">
        <v>6021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6022</v>
      </c>
      <c s="34" t="s">
        <v>6023</v>
      </c>
      <c s="35" t="s">
        <v>5</v>
      </c>
      <c s="6" t="s">
        <v>6024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5220</v>
      </c>
      <c>
        <f>(M886*21)/100</f>
      </c>
      <c t="s">
        <v>27</v>
      </c>
    </row>
    <row r="887" spans="1:5" ht="25.5">
      <c r="A887" s="35" t="s">
        <v>56</v>
      </c>
      <c r="E887" s="39" t="s">
        <v>6025</v>
      </c>
    </row>
    <row r="888" spans="1:5" ht="25.5">
      <c r="A888" s="35" t="s">
        <v>58</v>
      </c>
      <c r="E888" s="40" t="s">
        <v>6026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6027</v>
      </c>
      <c s="34" t="s">
        <v>6028</v>
      </c>
      <c s="35" t="s">
        <v>5</v>
      </c>
      <c s="6" t="s">
        <v>6029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5220</v>
      </c>
      <c>
        <f>(M890*21)/100</f>
      </c>
      <c t="s">
        <v>27</v>
      </c>
    </row>
    <row r="891" spans="1:5" ht="25.5">
      <c r="A891" s="35" t="s">
        <v>56</v>
      </c>
      <c r="E891" s="39" t="s">
        <v>6030</v>
      </c>
    </row>
    <row r="892" spans="1:5" ht="25.5">
      <c r="A892" s="35" t="s">
        <v>58</v>
      </c>
      <c r="E892" s="40" t="s">
        <v>6031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6032</v>
      </c>
      <c s="34" t="s">
        <v>6033</v>
      </c>
      <c s="35" t="s">
        <v>5</v>
      </c>
      <c s="6" t="s">
        <v>6034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5220</v>
      </c>
      <c>
        <f>(M894*21)/100</f>
      </c>
      <c t="s">
        <v>27</v>
      </c>
    </row>
    <row r="895" spans="1:5" ht="25.5">
      <c r="A895" s="35" t="s">
        <v>56</v>
      </c>
      <c r="E895" s="39" t="s">
        <v>6035</v>
      </c>
    </row>
    <row r="896" spans="1:5" ht="38.25">
      <c r="A896" s="35" t="s">
        <v>58</v>
      </c>
      <c r="E896" s="40" t="s">
        <v>6036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6037</v>
      </c>
      <c r="E898" s="33" t="s">
        <v>6038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6039</v>
      </c>
      <c s="34" t="s">
        <v>6040</v>
      </c>
      <c s="35" t="s">
        <v>5</v>
      </c>
      <c s="6" t="s">
        <v>6041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2903</v>
      </c>
      <c>
        <f>(M899*21)/100</f>
      </c>
      <c t="s">
        <v>27</v>
      </c>
    </row>
    <row r="900" spans="1:5" ht="12.75">
      <c r="A900" s="35" t="s">
        <v>56</v>
      </c>
      <c r="E900" s="39" t="s">
        <v>6042</v>
      </c>
    </row>
    <row r="901" spans="1:5" ht="12.75">
      <c r="A901" s="35" t="s">
        <v>58</v>
      </c>
      <c r="E901" s="40" t="s">
        <v>6043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6044</v>
      </c>
      <c s="34" t="s">
        <v>6045</v>
      </c>
      <c s="35" t="s">
        <v>5</v>
      </c>
      <c s="6" t="s">
        <v>6046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2903</v>
      </c>
      <c>
        <f>(M903*21)/100</f>
      </c>
      <c t="s">
        <v>27</v>
      </c>
    </row>
    <row r="904" spans="1:5" ht="12.75">
      <c r="A904" s="35" t="s">
        <v>56</v>
      </c>
      <c r="E904" s="39" t="s">
        <v>6047</v>
      </c>
    </row>
    <row r="905" spans="1:5" ht="12.75">
      <c r="A905" s="35" t="s">
        <v>58</v>
      </c>
      <c r="E905" s="40" t="s">
        <v>6043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2903</v>
      </c>
      <c>
        <f>(M907*21)/100</f>
      </c>
      <c t="s">
        <v>27</v>
      </c>
    </row>
    <row r="908" spans="1:5" ht="12.75">
      <c r="A908" s="35" t="s">
        <v>56</v>
      </c>
      <c r="E908" s="39" t="s">
        <v>6051</v>
      </c>
    </row>
    <row r="909" spans="1:5" ht="38.25">
      <c r="A909" s="35" t="s">
        <v>58</v>
      </c>
      <c r="E909" s="40" t="s">
        <v>6052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586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5220</v>
      </c>
      <c>
        <f>(M911*21)/100</f>
      </c>
      <c t="s">
        <v>27</v>
      </c>
    </row>
    <row r="912" spans="1:5" ht="12.75">
      <c r="A912" s="35" t="s">
        <v>56</v>
      </c>
      <c r="E912" s="39" t="s">
        <v>6055</v>
      </c>
    </row>
    <row r="913" spans="1:5" ht="38.25">
      <c r="A913" s="35" t="s">
        <v>58</v>
      </c>
      <c r="E913" s="40" t="s">
        <v>6056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6057</v>
      </c>
      <c s="34" t="s">
        <v>6058</v>
      </c>
      <c s="35" t="s">
        <v>5</v>
      </c>
      <c s="6" t="s">
        <v>6059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5220</v>
      </c>
      <c>
        <f>(M915*21)/100</f>
      </c>
      <c t="s">
        <v>27</v>
      </c>
    </row>
    <row r="916" spans="1:5" ht="12.75">
      <c r="A916" s="35" t="s">
        <v>56</v>
      </c>
      <c r="E916" s="39" t="s">
        <v>6059</v>
      </c>
    </row>
    <row r="917" spans="1:5" ht="38.25">
      <c r="A917" s="35" t="s">
        <v>58</v>
      </c>
      <c r="E917" s="40" t="s">
        <v>6060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6061</v>
      </c>
      <c s="34" t="s">
        <v>6062</v>
      </c>
      <c s="35" t="s">
        <v>5</v>
      </c>
      <c s="6" t="s">
        <v>6063</v>
      </c>
      <c s="36" t="s">
        <v>586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5220</v>
      </c>
      <c>
        <f>(M919*21)/100</f>
      </c>
      <c t="s">
        <v>27</v>
      </c>
    </row>
    <row r="920" spans="1:5" ht="25.5">
      <c r="A920" s="35" t="s">
        <v>56</v>
      </c>
      <c r="E920" s="39" t="s">
        <v>6064</v>
      </c>
    </row>
    <row r="921" spans="1:5" ht="25.5">
      <c r="A921" s="35" t="s">
        <v>58</v>
      </c>
      <c r="E921" s="40" t="s">
        <v>6065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6066</v>
      </c>
      <c s="34" t="s">
        <v>6067</v>
      </c>
      <c s="35" t="s">
        <v>5</v>
      </c>
      <c s="6" t="s">
        <v>6068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2903</v>
      </c>
      <c>
        <f>(M923*21)/100</f>
      </c>
      <c t="s">
        <v>27</v>
      </c>
    </row>
    <row r="924" spans="1:5" ht="12.75">
      <c r="A924" s="35" t="s">
        <v>56</v>
      </c>
      <c r="E924" s="39" t="s">
        <v>6068</v>
      </c>
    </row>
    <row r="925" spans="1:5" ht="38.25">
      <c r="A925" s="35" t="s">
        <v>58</v>
      </c>
      <c r="E925" s="42" t="s">
        <v>6069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6070</v>
      </c>
      <c s="34" t="s">
        <v>6071</v>
      </c>
      <c s="35" t="s">
        <v>5</v>
      </c>
      <c s="6" t="s">
        <v>6072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2903</v>
      </c>
      <c>
        <f>(M927*21)/100</f>
      </c>
      <c t="s">
        <v>27</v>
      </c>
    </row>
    <row r="928" spans="1:5" ht="12.75">
      <c r="A928" s="35" t="s">
        <v>56</v>
      </c>
      <c r="E928" s="39" t="s">
        <v>6068</v>
      </c>
    </row>
    <row r="929" spans="1:5" ht="38.25">
      <c r="A929" s="35" t="s">
        <v>58</v>
      </c>
      <c r="E929" s="42" t="s">
        <v>6073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6074</v>
      </c>
      <c s="34" t="s">
        <v>6075</v>
      </c>
      <c s="35" t="s">
        <v>5</v>
      </c>
      <c s="6" t="s">
        <v>6076</v>
      </c>
      <c s="36" t="s">
        <v>586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5220</v>
      </c>
      <c>
        <f>(M931*21)/100</f>
      </c>
      <c t="s">
        <v>27</v>
      </c>
    </row>
    <row r="932" spans="1:5" ht="25.5">
      <c r="A932" s="35" t="s">
        <v>56</v>
      </c>
      <c r="E932" s="39" t="s">
        <v>6077</v>
      </c>
    </row>
    <row r="933" spans="1:5" ht="25.5">
      <c r="A933" s="35" t="s">
        <v>58</v>
      </c>
      <c r="E933" s="40" t="s">
        <v>6078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6079</v>
      </c>
      <c s="34" t="s">
        <v>6080</v>
      </c>
      <c s="35" t="s">
        <v>5</v>
      </c>
      <c s="6" t="s">
        <v>6081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2903</v>
      </c>
      <c>
        <f>(M935*21)/100</f>
      </c>
      <c t="s">
        <v>27</v>
      </c>
    </row>
    <row r="936" spans="1:5" ht="12.75">
      <c r="A936" s="35" t="s">
        <v>56</v>
      </c>
      <c r="E936" s="39" t="s">
        <v>6081</v>
      </c>
    </row>
    <row r="937" spans="1:5" ht="51">
      <c r="A937" s="35" t="s">
        <v>58</v>
      </c>
      <c r="E937" s="42" t="s">
        <v>6082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6083</v>
      </c>
      <c s="34" t="s">
        <v>6084</v>
      </c>
      <c s="35" t="s">
        <v>5</v>
      </c>
      <c s="6" t="s">
        <v>6085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2903</v>
      </c>
      <c>
        <f>(M939*21)/100</f>
      </c>
      <c t="s">
        <v>27</v>
      </c>
    </row>
    <row r="940" spans="1:5" ht="12.75">
      <c r="A940" s="35" t="s">
        <v>56</v>
      </c>
      <c r="E940" s="39" t="s">
        <v>6068</v>
      </c>
    </row>
    <row r="941" spans="1:5" ht="38.25">
      <c r="A941" s="35" t="s">
        <v>58</v>
      </c>
      <c r="E941" s="42" t="s">
        <v>6086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6087</v>
      </c>
      <c s="34" t="s">
        <v>6088</v>
      </c>
      <c s="35" t="s">
        <v>5</v>
      </c>
      <c s="6" t="s">
        <v>6089</v>
      </c>
      <c s="36" t="s">
        <v>586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5220</v>
      </c>
      <c>
        <f>(M943*21)/100</f>
      </c>
      <c t="s">
        <v>27</v>
      </c>
    </row>
    <row r="944" spans="1:5" ht="25.5">
      <c r="A944" s="35" t="s">
        <v>56</v>
      </c>
      <c r="E944" s="39" t="s">
        <v>6090</v>
      </c>
    </row>
    <row r="945" spans="1:5" ht="25.5">
      <c r="A945" s="35" t="s">
        <v>58</v>
      </c>
      <c r="E945" s="40" t="s">
        <v>6091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6092</v>
      </c>
      <c s="34" t="s">
        <v>6093</v>
      </c>
      <c s="35" t="s">
        <v>5</v>
      </c>
      <c s="6" t="s">
        <v>6094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2903</v>
      </c>
      <c>
        <f>(M947*21)/100</f>
      </c>
      <c t="s">
        <v>27</v>
      </c>
    </row>
    <row r="948" spans="1:5" ht="12.75">
      <c r="A948" s="35" t="s">
        <v>56</v>
      </c>
      <c r="E948" s="39" t="s">
        <v>6095</v>
      </c>
    </row>
    <row r="949" spans="1:5" ht="38.25">
      <c r="A949" s="35" t="s">
        <v>58</v>
      </c>
      <c r="E949" s="42" t="s">
        <v>6096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6097</v>
      </c>
      <c s="34" t="s">
        <v>6098</v>
      </c>
      <c s="35" t="s">
        <v>5</v>
      </c>
      <c s="6" t="s">
        <v>6099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5220</v>
      </c>
      <c>
        <f>(M951*21)/100</f>
      </c>
      <c t="s">
        <v>27</v>
      </c>
    </row>
    <row r="952" spans="1:5" ht="25.5">
      <c r="A952" s="35" t="s">
        <v>56</v>
      </c>
      <c r="E952" s="39" t="s">
        <v>6100</v>
      </c>
    </row>
    <row r="953" spans="1:5" ht="25.5">
      <c r="A953" s="35" t="s">
        <v>58</v>
      </c>
      <c r="E953" s="40" t="s">
        <v>6101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5220</v>
      </c>
      <c>
        <f>(M955*21)/100</f>
      </c>
      <c t="s">
        <v>27</v>
      </c>
    </row>
    <row r="956" spans="1:5" ht="25.5">
      <c r="A956" s="35" t="s">
        <v>56</v>
      </c>
      <c r="E956" s="39" t="s">
        <v>6105</v>
      </c>
    </row>
    <row r="957" spans="1:5" ht="25.5">
      <c r="A957" s="35" t="s">
        <v>58</v>
      </c>
      <c r="E957" s="40" t="s">
        <v>6106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2903</v>
      </c>
      <c>
        <f>(M959*21)/100</f>
      </c>
      <c t="s">
        <v>27</v>
      </c>
    </row>
    <row r="960" spans="1:5" ht="12.75">
      <c r="A960" s="35" t="s">
        <v>56</v>
      </c>
      <c r="E960" s="39" t="s">
        <v>6109</v>
      </c>
    </row>
    <row r="961" spans="1:5" ht="63.75">
      <c r="A961" s="35" t="s">
        <v>58</v>
      </c>
      <c r="E961" s="40" t="s">
        <v>6110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5220</v>
      </c>
      <c>
        <f>(M963*21)/100</f>
      </c>
      <c t="s">
        <v>27</v>
      </c>
    </row>
    <row r="964" spans="1:5" ht="12.75">
      <c r="A964" s="35" t="s">
        <v>56</v>
      </c>
      <c r="E964" s="39" t="s">
        <v>6114</v>
      </c>
    </row>
    <row r="965" spans="1:5" ht="38.25">
      <c r="A965" s="35" t="s">
        <v>58</v>
      </c>
      <c r="E965" s="40" t="s">
        <v>6115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6116</v>
      </c>
      <c s="34" t="s">
        <v>6117</v>
      </c>
      <c s="35" t="s">
        <v>5</v>
      </c>
      <c s="6" t="s">
        <v>6118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2903</v>
      </c>
      <c>
        <f>(M967*21)/100</f>
      </c>
      <c t="s">
        <v>27</v>
      </c>
    </row>
    <row r="968" spans="1:5" ht="12.75">
      <c r="A968" s="35" t="s">
        <v>56</v>
      </c>
      <c r="E968" s="39" t="s">
        <v>6118</v>
      </c>
    </row>
    <row r="969" spans="1:5" ht="51">
      <c r="A969" s="35" t="s">
        <v>58</v>
      </c>
      <c r="E969" s="42" t="s">
        <v>6119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5220</v>
      </c>
      <c>
        <f>(M971*21)/100</f>
      </c>
      <c t="s">
        <v>27</v>
      </c>
    </row>
    <row r="972" spans="1:5" ht="25.5">
      <c r="A972" s="35" t="s">
        <v>56</v>
      </c>
      <c r="E972" s="39" t="s">
        <v>6123</v>
      </c>
    </row>
    <row r="973" spans="1:5" ht="63.75">
      <c r="A973" s="35" t="s">
        <v>58</v>
      </c>
      <c r="E973" s="40" t="s">
        <v>6124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6125</v>
      </c>
      <c s="34" t="s">
        <v>6126</v>
      </c>
      <c s="35" t="s">
        <v>5</v>
      </c>
      <c s="6" t="s">
        <v>6127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2903</v>
      </c>
      <c>
        <f>(M975*21)/100</f>
      </c>
      <c t="s">
        <v>27</v>
      </c>
    </row>
    <row r="976" spans="1:5" ht="12.75">
      <c r="A976" s="35" t="s">
        <v>56</v>
      </c>
      <c r="E976" s="39" t="s">
        <v>6127</v>
      </c>
    </row>
    <row r="977" spans="1:5" ht="38.25">
      <c r="A977" s="35" t="s">
        <v>58</v>
      </c>
      <c r="E977" s="40" t="s">
        <v>6128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6129</v>
      </c>
      <c s="34" t="s">
        <v>6130</v>
      </c>
      <c s="35" t="s">
        <v>5</v>
      </c>
      <c s="6" t="s">
        <v>6131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2903</v>
      </c>
      <c>
        <f>(M979*21)/100</f>
      </c>
      <c t="s">
        <v>27</v>
      </c>
    </row>
    <row r="980" spans="1:5" ht="12.75">
      <c r="A980" s="35" t="s">
        <v>56</v>
      </c>
      <c r="E980" s="39" t="s">
        <v>6131</v>
      </c>
    </row>
    <row r="981" spans="1:5" ht="51">
      <c r="A981" s="35" t="s">
        <v>58</v>
      </c>
      <c r="E981" s="40" t="s">
        <v>6132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6133</v>
      </c>
      <c r="E983" s="33" t="s">
        <v>6134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6135</v>
      </c>
      <c s="34" t="s">
        <v>6136</v>
      </c>
      <c s="35" t="s">
        <v>5</v>
      </c>
      <c s="6" t="s">
        <v>6137</v>
      </c>
      <c s="36" t="s">
        <v>586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5220</v>
      </c>
      <c>
        <f>(M984*21)/100</f>
      </c>
      <c t="s">
        <v>27</v>
      </c>
    </row>
    <row r="985" spans="1:5" ht="12.75">
      <c r="A985" s="35" t="s">
        <v>56</v>
      </c>
      <c r="E985" s="39" t="s">
        <v>6138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6139</v>
      </c>
      <c s="34" t="s">
        <v>6140</v>
      </c>
      <c s="35" t="s">
        <v>5</v>
      </c>
      <c s="6" t="s">
        <v>6141</v>
      </c>
      <c s="36" t="s">
        <v>586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5220</v>
      </c>
      <c>
        <f>(M988*21)/100</f>
      </c>
      <c t="s">
        <v>27</v>
      </c>
    </row>
    <row r="989" spans="1:5" ht="12.75">
      <c r="A989" s="35" t="s">
        <v>56</v>
      </c>
      <c r="E989" s="39" t="s">
        <v>6142</v>
      </c>
    </row>
    <row r="990" spans="1:5" ht="102">
      <c r="A990" s="35" t="s">
        <v>58</v>
      </c>
      <c r="E990" s="42" t="s">
        <v>6143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586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5220</v>
      </c>
      <c>
        <f>(M992*21)/100</f>
      </c>
      <c t="s">
        <v>27</v>
      </c>
    </row>
    <row r="993" spans="1:5" ht="12.75">
      <c r="A993" s="35" t="s">
        <v>56</v>
      </c>
      <c r="E993" s="39" t="s">
        <v>6147</v>
      </c>
    </row>
    <row r="994" spans="1:5" ht="25.5">
      <c r="A994" s="35" t="s">
        <v>58</v>
      </c>
      <c r="E994" s="40" t="s">
        <v>6148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6149</v>
      </c>
      <c s="34" t="s">
        <v>6150</v>
      </c>
      <c s="35" t="s">
        <v>5</v>
      </c>
      <c s="6" t="s">
        <v>6151</v>
      </c>
      <c s="36" t="s">
        <v>586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5220</v>
      </c>
      <c>
        <f>(M996*21)/100</f>
      </c>
      <c t="s">
        <v>27</v>
      </c>
    </row>
    <row r="997" spans="1:5" ht="12.75">
      <c r="A997" s="35" t="s">
        <v>56</v>
      </c>
      <c r="E997" s="39" t="s">
        <v>6152</v>
      </c>
    </row>
    <row r="998" spans="1:5" ht="25.5">
      <c r="A998" s="35" t="s">
        <v>58</v>
      </c>
      <c r="E998" s="40" t="s">
        <v>6153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6154</v>
      </c>
      <c r="E1000" s="33" t="s">
        <v>6155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6156</v>
      </c>
      <c s="34" t="s">
        <v>6157</v>
      </c>
      <c s="35" t="s">
        <v>5</v>
      </c>
      <c s="6" t="s">
        <v>6158</v>
      </c>
      <c s="36" t="s">
        <v>586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5220</v>
      </c>
      <c>
        <f>(M1001*21)/100</f>
      </c>
      <c t="s">
        <v>27</v>
      </c>
    </row>
    <row r="1002" spans="1:5" ht="12.75">
      <c r="A1002" s="35" t="s">
        <v>56</v>
      </c>
      <c r="E1002" s="39" t="s">
        <v>6159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6160</v>
      </c>
      <c s="34" t="s">
        <v>6161</v>
      </c>
      <c s="35" t="s">
        <v>5</v>
      </c>
      <c s="6" t="s">
        <v>6162</v>
      </c>
      <c s="36" t="s">
        <v>586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2903</v>
      </c>
      <c>
        <f>(M1005*21)/100</f>
      </c>
      <c t="s">
        <v>27</v>
      </c>
    </row>
    <row r="1006" spans="1:5" ht="12.75">
      <c r="A1006" s="35" t="s">
        <v>56</v>
      </c>
      <c r="E1006" s="39" t="s">
        <v>6163</v>
      </c>
    </row>
    <row r="1007" spans="1:5" ht="114.75">
      <c r="A1007" s="35" t="s">
        <v>58</v>
      </c>
      <c r="E1007" s="42" t="s">
        <v>6164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6165</v>
      </c>
      <c s="34" t="s">
        <v>6166</v>
      </c>
      <c s="35" t="s">
        <v>5</v>
      </c>
      <c s="6" t="s">
        <v>6167</v>
      </c>
      <c s="36" t="s">
        <v>2721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5220</v>
      </c>
      <c>
        <f>(M1009*21)/100</f>
      </c>
      <c t="s">
        <v>27</v>
      </c>
    </row>
    <row r="1010" spans="1:5" ht="12.75">
      <c r="A1010" s="35" t="s">
        <v>56</v>
      </c>
      <c r="E1010" s="39" t="s">
        <v>6167</v>
      </c>
    </row>
    <row r="1011" spans="1:5" ht="51">
      <c r="A1011" s="35" t="s">
        <v>58</v>
      </c>
      <c r="E1011" s="40" t="s">
        <v>6168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6169</v>
      </c>
      <c r="E1013" s="33" t="s">
        <v>6170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6171</v>
      </c>
      <c s="34" t="s">
        <v>4838</v>
      </c>
      <c s="35" t="s">
        <v>5</v>
      </c>
      <c s="6" t="s">
        <v>5219</v>
      </c>
      <c s="36" t="s">
        <v>405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5220</v>
      </c>
      <c>
        <f>(M1014*21)/100</f>
      </c>
      <c t="s">
        <v>27</v>
      </c>
    </row>
    <row r="1015" spans="1:5" ht="25.5">
      <c r="A1015" s="35" t="s">
        <v>56</v>
      </c>
      <c r="E1015" s="39" t="s">
        <v>4839</v>
      </c>
    </row>
    <row r="1016" spans="1:5" ht="51">
      <c r="A1016" s="35" t="s">
        <v>58</v>
      </c>
      <c r="E1016" s="42" t="s">
        <v>6172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6173</v>
      </c>
      <c s="34" t="s">
        <v>4841</v>
      </c>
      <c s="35" t="s">
        <v>5</v>
      </c>
      <c s="6" t="s">
        <v>5226</v>
      </c>
      <c s="36" t="s">
        <v>4843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5220</v>
      </c>
      <c>
        <f>(M1018*21)/100</f>
      </c>
      <c t="s">
        <v>27</v>
      </c>
    </row>
    <row r="1019" spans="1:5" ht="25.5">
      <c r="A1019" s="35" t="s">
        <v>56</v>
      </c>
      <c r="E1019" s="39" t="s">
        <v>4842</v>
      </c>
    </row>
    <row r="1020" spans="1:5" ht="38.25">
      <c r="A1020" s="35" t="s">
        <v>58</v>
      </c>
      <c r="E1020" s="40" t="s">
        <v>6174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6175</v>
      </c>
      <c s="34" t="s">
        <v>4845</v>
      </c>
      <c s="35" t="s">
        <v>5</v>
      </c>
      <c s="6" t="s">
        <v>6176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5220</v>
      </c>
      <c>
        <f>(M1022*21)/100</f>
      </c>
      <c t="s">
        <v>27</v>
      </c>
    </row>
    <row r="1023" spans="1:5" ht="63.75">
      <c r="A1023" s="35" t="s">
        <v>56</v>
      </c>
      <c r="E1023" s="39" t="s">
        <v>4847</v>
      </c>
    </row>
    <row r="1024" spans="1:5" ht="51">
      <c r="A1024" s="35" t="s">
        <v>58</v>
      </c>
      <c r="E1024" s="40" t="s">
        <v>6177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6178</v>
      </c>
      <c s="34" t="s">
        <v>6179</v>
      </c>
      <c s="35" t="s">
        <v>5</v>
      </c>
      <c s="6" t="s">
        <v>6180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5220</v>
      </c>
      <c>
        <f>(M1026*21)/100</f>
      </c>
      <c t="s">
        <v>27</v>
      </c>
    </row>
    <row r="1027" spans="1:5" ht="63.75">
      <c r="A1027" s="35" t="s">
        <v>56</v>
      </c>
      <c r="E1027" s="39" t="s">
        <v>6181</v>
      </c>
    </row>
    <row r="1028" spans="1:5" ht="25.5">
      <c r="A1028" s="35" t="s">
        <v>58</v>
      </c>
      <c r="E1028" s="40" t="s">
        <v>6182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6183</v>
      </c>
      <c s="34" t="s">
        <v>4849</v>
      </c>
      <c s="35" t="s">
        <v>5</v>
      </c>
      <c s="6" t="s">
        <v>6184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5220</v>
      </c>
      <c>
        <f>(M1030*21)/100</f>
      </c>
      <c t="s">
        <v>27</v>
      </c>
    </row>
    <row r="1031" spans="1:5" ht="63.75">
      <c r="A1031" s="35" t="s">
        <v>56</v>
      </c>
      <c r="E1031" s="39" t="s">
        <v>4850</v>
      </c>
    </row>
    <row r="1032" spans="1:5" ht="51">
      <c r="A1032" s="35" t="s">
        <v>58</v>
      </c>
      <c r="E1032" s="40" t="s">
        <v>6185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6186</v>
      </c>
      <c s="34" t="s">
        <v>6187</v>
      </c>
      <c s="35" t="s">
        <v>5</v>
      </c>
      <c s="6" t="s">
        <v>6188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5220</v>
      </c>
      <c>
        <f>(M1034*21)/100</f>
      </c>
      <c t="s">
        <v>27</v>
      </c>
    </row>
    <row r="1035" spans="1:5" ht="25.5">
      <c r="A1035" s="35" t="s">
        <v>56</v>
      </c>
      <c r="E1035" s="39" t="s">
        <v>4894</v>
      </c>
    </row>
    <row r="1036" spans="1:5" ht="89.25">
      <c r="A1036" s="35" t="s">
        <v>58</v>
      </c>
      <c r="E1036" s="42" t="s">
        <v>6189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6190</v>
      </c>
      <c s="34" t="s">
        <v>5243</v>
      </c>
      <c s="35" t="s">
        <v>5</v>
      </c>
      <c s="6" t="s">
        <v>5244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5220</v>
      </c>
      <c>
        <f>(M1038*21)/100</f>
      </c>
      <c t="s">
        <v>27</v>
      </c>
    </row>
    <row r="1039" spans="1:5" ht="25.5">
      <c r="A1039" s="35" t="s">
        <v>56</v>
      </c>
      <c r="E1039" s="39" t="s">
        <v>5245</v>
      </c>
    </row>
    <row r="1040" spans="1:5" ht="89.25">
      <c r="A1040" s="35" t="s">
        <v>58</v>
      </c>
      <c r="E1040" s="42" t="s">
        <v>6191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6192</v>
      </c>
      <c s="34" t="s">
        <v>5247</v>
      </c>
      <c s="35" t="s">
        <v>5</v>
      </c>
      <c s="6" t="s">
        <v>5248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5220</v>
      </c>
      <c>
        <f>(M1042*21)/100</f>
      </c>
      <c t="s">
        <v>27</v>
      </c>
    </row>
    <row r="1043" spans="1:5" ht="25.5">
      <c r="A1043" s="35" t="s">
        <v>56</v>
      </c>
      <c r="E1043" s="39" t="s">
        <v>5249</v>
      </c>
    </row>
    <row r="1044" spans="1:5" ht="140.25">
      <c r="A1044" s="35" t="s">
        <v>58</v>
      </c>
      <c r="E1044" s="42" t="s">
        <v>6193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6194</v>
      </c>
      <c s="34" t="s">
        <v>5253</v>
      </c>
      <c s="35" t="s">
        <v>5</v>
      </c>
      <c s="6" t="s">
        <v>5254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5220</v>
      </c>
      <c>
        <f>(M1046*21)/100</f>
      </c>
      <c t="s">
        <v>27</v>
      </c>
    </row>
    <row r="1047" spans="1:5" ht="25.5">
      <c r="A1047" s="35" t="s">
        <v>56</v>
      </c>
      <c r="E1047" s="39" t="s">
        <v>5255</v>
      </c>
    </row>
    <row r="1048" spans="1:5" ht="89.25">
      <c r="A1048" s="35" t="s">
        <v>58</v>
      </c>
      <c r="E1048" s="42" t="s">
        <v>6191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6195</v>
      </c>
      <c s="34" t="s">
        <v>5256</v>
      </c>
      <c s="35" t="s">
        <v>5</v>
      </c>
      <c s="6" t="s">
        <v>5257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5220</v>
      </c>
      <c>
        <f>(M1050*21)/100</f>
      </c>
      <c t="s">
        <v>27</v>
      </c>
    </row>
    <row r="1051" spans="1:5" ht="25.5">
      <c r="A1051" s="35" t="s">
        <v>56</v>
      </c>
      <c r="E1051" s="39" t="s">
        <v>5258</v>
      </c>
    </row>
    <row r="1052" spans="1:5" ht="89.25">
      <c r="A1052" s="35" t="s">
        <v>58</v>
      </c>
      <c r="E1052" s="42" t="s">
        <v>6196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6197</v>
      </c>
      <c s="34" t="s">
        <v>6198</v>
      </c>
      <c s="35" t="s">
        <v>5</v>
      </c>
      <c s="6" t="s">
        <v>5261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5220</v>
      </c>
      <c>
        <f>(M1054*21)/100</f>
      </c>
      <c t="s">
        <v>27</v>
      </c>
    </row>
    <row r="1055" spans="1:5" ht="25.5">
      <c r="A1055" s="35" t="s">
        <v>56</v>
      </c>
      <c r="E1055" s="39" t="s">
        <v>5262</v>
      </c>
    </row>
    <row r="1056" spans="1:5" ht="114.75">
      <c r="A1056" s="35" t="s">
        <v>58</v>
      </c>
      <c r="E1056" s="42" t="s">
        <v>6199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6200</v>
      </c>
      <c s="34" t="s">
        <v>6201</v>
      </c>
      <c s="35" t="s">
        <v>5</v>
      </c>
      <c s="6" t="s">
        <v>5265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5220</v>
      </c>
      <c>
        <f>(M1058*21)/100</f>
      </c>
      <c t="s">
        <v>27</v>
      </c>
    </row>
    <row r="1059" spans="1:5" ht="25.5">
      <c r="A1059" s="35" t="s">
        <v>56</v>
      </c>
      <c r="E1059" s="39" t="s">
        <v>5266</v>
      </c>
    </row>
    <row r="1060" spans="1:5" ht="127.5">
      <c r="A1060" s="35" t="s">
        <v>58</v>
      </c>
      <c r="E1060" s="42" t="s">
        <v>6202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6203</v>
      </c>
      <c s="34" t="s">
        <v>6204</v>
      </c>
      <c s="35" t="s">
        <v>5</v>
      </c>
      <c s="6" t="s">
        <v>5269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5220</v>
      </c>
      <c>
        <f>(M1062*21)/100</f>
      </c>
      <c t="s">
        <v>27</v>
      </c>
    </row>
    <row r="1063" spans="1:5" ht="38.25">
      <c r="A1063" s="35" t="s">
        <v>56</v>
      </c>
      <c r="E1063" s="39" t="s">
        <v>5270</v>
      </c>
    </row>
    <row r="1064" spans="1:5" ht="127.5">
      <c r="A1064" s="35" t="s">
        <v>58</v>
      </c>
      <c r="E1064" s="42" t="s">
        <v>6205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6206</v>
      </c>
      <c s="34" t="s">
        <v>4867</v>
      </c>
      <c s="35" t="s">
        <v>5</v>
      </c>
      <c s="6" t="s">
        <v>6207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5220</v>
      </c>
      <c>
        <f>(M1066*21)/100</f>
      </c>
      <c t="s">
        <v>27</v>
      </c>
    </row>
    <row r="1067" spans="1:5" ht="38.25">
      <c r="A1067" s="35" t="s">
        <v>56</v>
      </c>
      <c r="E1067" s="39" t="s">
        <v>4869</v>
      </c>
    </row>
    <row r="1068" spans="1:5" ht="165.75">
      <c r="A1068" s="35" t="s">
        <v>58</v>
      </c>
      <c r="E1068" s="42" t="s">
        <v>6208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6209</v>
      </c>
      <c s="34" t="s">
        <v>6210</v>
      </c>
      <c s="35" t="s">
        <v>5</v>
      </c>
      <c s="6" t="s">
        <v>5273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5220</v>
      </c>
      <c>
        <f>(M1070*21)/100</f>
      </c>
      <c t="s">
        <v>27</v>
      </c>
    </row>
    <row r="1071" spans="1:5" ht="25.5">
      <c r="A1071" s="35" t="s">
        <v>56</v>
      </c>
      <c r="E1071" s="39" t="s">
        <v>5274</v>
      </c>
    </row>
    <row r="1072" spans="1:5" ht="114.75">
      <c r="A1072" s="35" t="s">
        <v>58</v>
      </c>
      <c r="E1072" s="42" t="s">
        <v>6199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6211</v>
      </c>
      <c s="34" t="s">
        <v>6212</v>
      </c>
      <c s="35" t="s">
        <v>5</v>
      </c>
      <c s="6" t="s">
        <v>5277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5220</v>
      </c>
      <c>
        <f>(M1074*21)/100</f>
      </c>
      <c t="s">
        <v>27</v>
      </c>
    </row>
    <row r="1075" spans="1:5" ht="25.5">
      <c r="A1075" s="35" t="s">
        <v>56</v>
      </c>
      <c r="E1075" s="39" t="s">
        <v>5278</v>
      </c>
    </row>
    <row r="1076" spans="1:5" ht="89.25">
      <c r="A1076" s="35" t="s">
        <v>58</v>
      </c>
      <c r="E1076" s="42" t="s">
        <v>6213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6214</v>
      </c>
      <c s="34" t="s">
        <v>6215</v>
      </c>
      <c s="35" t="s">
        <v>5</v>
      </c>
      <c s="6" t="s">
        <v>5280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5220</v>
      </c>
      <c>
        <f>(M1078*21)/100</f>
      </c>
      <c t="s">
        <v>27</v>
      </c>
    </row>
    <row r="1079" spans="1:5" ht="38.25">
      <c r="A1079" s="35" t="s">
        <v>56</v>
      </c>
      <c r="E1079" s="39" t="s">
        <v>5281</v>
      </c>
    </row>
    <row r="1080" spans="1:5" ht="89.25">
      <c r="A1080" s="35" t="s">
        <v>58</v>
      </c>
      <c r="E1080" s="42" t="s">
        <v>6216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6217</v>
      </c>
      <c s="34" t="s">
        <v>4880</v>
      </c>
      <c s="35" t="s">
        <v>5</v>
      </c>
      <c s="6" t="s">
        <v>6218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5220</v>
      </c>
      <c>
        <f>(M1082*21)/100</f>
      </c>
      <c t="s">
        <v>27</v>
      </c>
    </row>
    <row r="1083" spans="1:5" ht="38.25">
      <c r="A1083" s="35" t="s">
        <v>56</v>
      </c>
      <c r="E1083" s="39" t="s">
        <v>4882</v>
      </c>
    </row>
    <row r="1084" spans="1:5" ht="89.25">
      <c r="A1084" s="35" t="s">
        <v>58</v>
      </c>
      <c r="E1084" s="42" t="s">
        <v>6219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6220</v>
      </c>
      <c s="34" t="s">
        <v>6221</v>
      </c>
      <c s="35" t="s">
        <v>5</v>
      </c>
      <c s="6" t="s">
        <v>6222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5220</v>
      </c>
      <c>
        <f>(M1086*21)/100</f>
      </c>
      <c t="s">
        <v>27</v>
      </c>
    </row>
    <row r="1087" spans="1:5" ht="25.5">
      <c r="A1087" s="35" t="s">
        <v>56</v>
      </c>
      <c r="E1087" s="39" t="s">
        <v>6223</v>
      </c>
    </row>
    <row r="1088" spans="1:5" ht="51">
      <c r="A1088" s="35" t="s">
        <v>58</v>
      </c>
      <c r="E1088" s="42" t="s">
        <v>6224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6225</v>
      </c>
      <c s="34" t="s">
        <v>6226</v>
      </c>
      <c s="35" t="s">
        <v>5</v>
      </c>
      <c s="6" t="s">
        <v>6227</v>
      </c>
      <c s="36" t="s">
        <v>586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5220</v>
      </c>
      <c>
        <f>(M1090*21)/100</f>
      </c>
      <c t="s">
        <v>27</v>
      </c>
    </row>
    <row r="1091" spans="1:5" ht="25.5">
      <c r="A1091" s="35" t="s">
        <v>56</v>
      </c>
      <c r="E1091" s="39" t="s">
        <v>6228</v>
      </c>
    </row>
    <row r="1092" spans="1:5" ht="102">
      <c r="A1092" s="35" t="s">
        <v>58</v>
      </c>
      <c r="E1092" s="42" t="s">
        <v>6229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6230</v>
      </c>
      <c s="34" t="s">
        <v>6231</v>
      </c>
      <c s="35" t="s">
        <v>5</v>
      </c>
      <c s="6" t="s">
        <v>6232</v>
      </c>
      <c s="36" t="s">
        <v>586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5220</v>
      </c>
      <c>
        <f>(M1094*21)/100</f>
      </c>
      <c t="s">
        <v>27</v>
      </c>
    </row>
    <row r="1095" spans="1:5" ht="25.5">
      <c r="A1095" s="35" t="s">
        <v>56</v>
      </c>
      <c r="E1095" s="39" t="s">
        <v>6233</v>
      </c>
    </row>
    <row r="1096" spans="1:5" ht="25.5">
      <c r="A1096" s="35" t="s">
        <v>58</v>
      </c>
      <c r="E1096" s="40" t="s">
        <v>6234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6235</v>
      </c>
      <c s="34" t="s">
        <v>5361</v>
      </c>
      <c s="35" t="s">
        <v>5</v>
      </c>
      <c s="6" t="s">
        <v>5362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5220</v>
      </c>
      <c>
        <f>(M1098*21)/100</f>
      </c>
      <c t="s">
        <v>27</v>
      </c>
    </row>
    <row r="1099" spans="1:5" ht="38.25">
      <c r="A1099" s="35" t="s">
        <v>56</v>
      </c>
      <c r="E1099" s="39" t="s">
        <v>5363</v>
      </c>
    </row>
    <row r="1100" spans="1:5" ht="114.75">
      <c r="A1100" s="35" t="s">
        <v>58</v>
      </c>
      <c r="E1100" s="42" t="s">
        <v>6236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6237</v>
      </c>
      <c s="34" t="s">
        <v>5369</v>
      </c>
      <c s="35" t="s">
        <v>5</v>
      </c>
      <c s="6" t="s">
        <v>5370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5220</v>
      </c>
      <c>
        <f>(M1102*21)/100</f>
      </c>
      <c t="s">
        <v>27</v>
      </c>
    </row>
    <row r="1103" spans="1:5" ht="38.25">
      <c r="A1103" s="35" t="s">
        <v>56</v>
      </c>
      <c r="E1103" s="39" t="s">
        <v>5371</v>
      </c>
    </row>
    <row r="1104" spans="1:5" ht="114.75">
      <c r="A1104" s="35" t="s">
        <v>58</v>
      </c>
      <c r="E1104" s="42" t="s">
        <v>6238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6239</v>
      </c>
      <c s="34" t="s">
        <v>2940</v>
      </c>
      <c s="35" t="s">
        <v>5</v>
      </c>
      <c s="6" t="s">
        <v>5380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5220</v>
      </c>
      <c>
        <f>(M1106*21)/100</f>
      </c>
      <c t="s">
        <v>27</v>
      </c>
    </row>
    <row r="1107" spans="1:5" ht="25.5">
      <c r="A1107" s="35" t="s">
        <v>56</v>
      </c>
      <c r="E1107" s="39" t="s">
        <v>2941</v>
      </c>
    </row>
    <row r="1108" spans="1:5" ht="267.75">
      <c r="A1108" s="35" t="s">
        <v>58</v>
      </c>
      <c r="E1108" s="42" t="s">
        <v>6240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6241</v>
      </c>
      <c s="34" t="s">
        <v>6242</v>
      </c>
      <c s="35" t="s">
        <v>5</v>
      </c>
      <c s="6" t="s">
        <v>6243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5220</v>
      </c>
      <c>
        <f>(M1110*21)/100</f>
      </c>
      <c t="s">
        <v>27</v>
      </c>
    </row>
    <row r="1111" spans="1:5" ht="12.75">
      <c r="A1111" s="35" t="s">
        <v>56</v>
      </c>
      <c r="E1111" s="39" t="s">
        <v>6243</v>
      </c>
    </row>
    <row r="1112" spans="1:5" ht="89.25">
      <c r="A1112" s="35" t="s">
        <v>58</v>
      </c>
      <c r="E1112" s="42" t="s">
        <v>6244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6245</v>
      </c>
      <c s="34" t="s">
        <v>6246</v>
      </c>
      <c s="35" t="s">
        <v>5</v>
      </c>
      <c s="6" t="s">
        <v>5383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5220</v>
      </c>
      <c>
        <f>(M1114*21)/100</f>
      </c>
      <c t="s">
        <v>27</v>
      </c>
    </row>
    <row r="1115" spans="1:5" ht="38.25">
      <c r="A1115" s="35" t="s">
        <v>56</v>
      </c>
      <c r="E1115" s="39" t="s">
        <v>5384</v>
      </c>
    </row>
    <row r="1116" spans="1:5" ht="153">
      <c r="A1116" s="35" t="s">
        <v>58</v>
      </c>
      <c r="E1116" s="42" t="s">
        <v>6247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6248</v>
      </c>
      <c s="34" t="s">
        <v>4957</v>
      </c>
      <c s="35" t="s">
        <v>5</v>
      </c>
      <c s="6" t="s">
        <v>5387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5220</v>
      </c>
      <c>
        <f>(M1118*21)/100</f>
      </c>
      <c t="s">
        <v>27</v>
      </c>
    </row>
    <row r="1119" spans="1:5" ht="38.25">
      <c r="A1119" s="35" t="s">
        <v>56</v>
      </c>
      <c r="E1119" s="39" t="s">
        <v>4959</v>
      </c>
    </row>
    <row r="1120" spans="1:5" ht="63.75">
      <c r="A1120" s="35" t="s">
        <v>58</v>
      </c>
      <c r="E1120" s="42" t="s">
        <v>6249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6250</v>
      </c>
      <c s="34" t="s">
        <v>6251</v>
      </c>
      <c s="35" t="s">
        <v>5</v>
      </c>
      <c s="6" t="s">
        <v>5390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5220</v>
      </c>
      <c>
        <f>(M1122*21)/100</f>
      </c>
      <c t="s">
        <v>27</v>
      </c>
    </row>
    <row r="1123" spans="1:5" ht="12.75">
      <c r="A1123" s="35" t="s">
        <v>56</v>
      </c>
      <c r="E1123" s="39" t="s">
        <v>5390</v>
      </c>
    </row>
    <row r="1124" spans="1:5" ht="76.5">
      <c r="A1124" s="35" t="s">
        <v>58</v>
      </c>
      <c r="E1124" s="42" t="s">
        <v>6252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6253</v>
      </c>
      <c r="E1126" s="33" t="s">
        <v>6254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6255</v>
      </c>
      <c s="34" t="s">
        <v>6256</v>
      </c>
      <c s="35" t="s">
        <v>5</v>
      </c>
      <c s="6" t="s">
        <v>6257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5220</v>
      </c>
      <c>
        <f>(M1127*21)/100</f>
      </c>
      <c t="s">
        <v>27</v>
      </c>
    </row>
    <row r="1128" spans="1:5" ht="38.25">
      <c r="A1128" s="35" t="s">
        <v>56</v>
      </c>
      <c r="E1128" s="39" t="s">
        <v>6258</v>
      </c>
    </row>
    <row r="1129" spans="1:5" ht="76.5">
      <c r="A1129" s="35" t="s">
        <v>58</v>
      </c>
      <c r="E1129" s="42" t="s">
        <v>6259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6260</v>
      </c>
      <c s="34" t="s">
        <v>5394</v>
      </c>
      <c s="35" t="s">
        <v>5</v>
      </c>
      <c s="6" t="s">
        <v>5395</v>
      </c>
      <c s="36" t="s">
        <v>586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5220</v>
      </c>
      <c>
        <f>(M1131*21)/100</f>
      </c>
      <c t="s">
        <v>27</v>
      </c>
    </row>
    <row r="1132" spans="1:5" ht="25.5">
      <c r="A1132" s="35" t="s">
        <v>56</v>
      </c>
      <c r="E1132" s="39" t="s">
        <v>5396</v>
      </c>
    </row>
    <row r="1133" spans="1:5" ht="76.5">
      <c r="A1133" s="35" t="s">
        <v>58</v>
      </c>
      <c r="E1133" s="42" t="s">
        <v>6259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586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5220</v>
      </c>
      <c>
        <f>(M1135*21)/100</f>
      </c>
      <c t="s">
        <v>27</v>
      </c>
    </row>
    <row r="1136" spans="1:5" ht="12.75">
      <c r="A1136" s="35" t="s">
        <v>56</v>
      </c>
      <c r="E1136" s="39" t="s">
        <v>6263</v>
      </c>
    </row>
    <row r="1137" spans="1:5" ht="89.25">
      <c r="A1137" s="35" t="s">
        <v>58</v>
      </c>
      <c r="E1137" s="42" t="s">
        <v>6264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6265</v>
      </c>
      <c r="E1139" s="33" t="s">
        <v>5660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6266</v>
      </c>
      <c s="34" t="s">
        <v>6267</v>
      </c>
      <c s="35" t="s">
        <v>5</v>
      </c>
      <c s="6" t="s">
        <v>6268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5220</v>
      </c>
      <c>
        <f>(M1140*21)/100</f>
      </c>
      <c t="s">
        <v>27</v>
      </c>
    </row>
    <row r="1141" spans="1:5" ht="25.5">
      <c r="A1141" s="35" t="s">
        <v>56</v>
      </c>
      <c r="E1141" s="39" t="s">
        <v>6269</v>
      </c>
    </row>
    <row r="1142" spans="1:5" ht="76.5">
      <c r="A1142" s="35" t="s">
        <v>58</v>
      </c>
      <c r="E1142" s="42" t="s">
        <v>6270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5220</v>
      </c>
      <c>
        <f>(M1144*21)/100</f>
      </c>
      <c t="s">
        <v>27</v>
      </c>
    </row>
    <row r="1145" spans="1:5" ht="25.5">
      <c r="A1145" s="35" t="s">
        <v>56</v>
      </c>
      <c r="E1145" s="39" t="s">
        <v>6274</v>
      </c>
    </row>
    <row r="1146" spans="1:5" ht="38.25">
      <c r="A1146" s="35" t="s">
        <v>58</v>
      </c>
      <c r="E1146" s="42" t="s">
        <v>6275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6276</v>
      </c>
      <c s="34" t="s">
        <v>6277</v>
      </c>
      <c s="35" t="s">
        <v>5</v>
      </c>
      <c s="6" t="s">
        <v>6278</v>
      </c>
      <c s="36" t="s">
        <v>586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5220</v>
      </c>
      <c>
        <f>(M1148*21)/100</f>
      </c>
      <c t="s">
        <v>27</v>
      </c>
    </row>
    <row r="1149" spans="1:5" ht="12.75">
      <c r="A1149" s="35" t="s">
        <v>56</v>
      </c>
      <c r="E1149" s="39" t="s">
        <v>6279</v>
      </c>
    </row>
    <row r="1150" spans="1:5" ht="38.25">
      <c r="A1150" s="35" t="s">
        <v>58</v>
      </c>
      <c r="E1150" s="42" t="s">
        <v>6280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6281</v>
      </c>
      <c s="34" t="s">
        <v>6282</v>
      </c>
      <c s="35" t="s">
        <v>5</v>
      </c>
      <c s="6" t="s">
        <v>6283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5220</v>
      </c>
      <c>
        <f>(M1152*21)/100</f>
      </c>
      <c t="s">
        <v>27</v>
      </c>
    </row>
    <row r="1153" spans="1:5" ht="12.75">
      <c r="A1153" s="35" t="s">
        <v>56</v>
      </c>
      <c r="E1153" s="39" t="s">
        <v>6284</v>
      </c>
    </row>
    <row r="1154" spans="1:5" ht="63.75">
      <c r="A1154" s="35" t="s">
        <v>58</v>
      </c>
      <c r="E1154" s="42" t="s">
        <v>6285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6286</v>
      </c>
      <c s="34" t="s">
        <v>6287</v>
      </c>
      <c s="35" t="s">
        <v>5</v>
      </c>
      <c s="6" t="s">
        <v>6288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2903</v>
      </c>
      <c>
        <f>(M1156*21)/100</f>
      </c>
      <c t="s">
        <v>27</v>
      </c>
    </row>
    <row r="1157" spans="1:5" ht="12.75">
      <c r="A1157" s="35" t="s">
        <v>56</v>
      </c>
      <c r="E1157" s="39" t="s">
        <v>6288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6289</v>
      </c>
      <c s="34" t="s">
        <v>6290</v>
      </c>
      <c s="35" t="s">
        <v>5</v>
      </c>
      <c s="6" t="s">
        <v>6291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5220</v>
      </c>
      <c>
        <f>(M1160*21)/100</f>
      </c>
      <c t="s">
        <v>27</v>
      </c>
    </row>
    <row r="1161" spans="1:5" ht="25.5">
      <c r="A1161" s="35" t="s">
        <v>56</v>
      </c>
      <c r="E1161" s="39" t="s">
        <v>6292</v>
      </c>
    </row>
    <row r="1162" spans="1:5" ht="63.75">
      <c r="A1162" s="35" t="s">
        <v>58</v>
      </c>
      <c r="E1162" s="42" t="s">
        <v>6293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6294</v>
      </c>
      <c s="34" t="s">
        <v>6295</v>
      </c>
      <c s="35" t="s">
        <v>5</v>
      </c>
      <c s="6" t="s">
        <v>6296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5220</v>
      </c>
      <c>
        <f>(M1164*21)/100</f>
      </c>
      <c t="s">
        <v>27</v>
      </c>
    </row>
    <row r="1165" spans="1:5" ht="12.75">
      <c r="A1165" s="35" t="s">
        <v>56</v>
      </c>
      <c r="E1165" s="39" t="s">
        <v>6296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5220</v>
      </c>
      <c>
        <f>(M1168*21)/100</f>
      </c>
      <c t="s">
        <v>27</v>
      </c>
    </row>
    <row r="1169" spans="1:5" ht="25.5">
      <c r="A1169" s="35" t="s">
        <v>56</v>
      </c>
      <c r="E1169" s="39" t="s">
        <v>6300</v>
      </c>
    </row>
    <row r="1170" spans="1:5" ht="63.75">
      <c r="A1170" s="35" t="s">
        <v>58</v>
      </c>
      <c r="E1170" s="42" t="s">
        <v>6301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6302</v>
      </c>
      <c s="34" t="s">
        <v>6303</v>
      </c>
      <c s="35" t="s">
        <v>5</v>
      </c>
      <c s="6" t="s">
        <v>6304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5220</v>
      </c>
      <c>
        <f>(M1172*21)/100</f>
      </c>
      <c t="s">
        <v>27</v>
      </c>
    </row>
    <row r="1173" spans="1:5" ht="12.75">
      <c r="A1173" s="35" t="s">
        <v>56</v>
      </c>
      <c r="E1173" s="39" t="s">
        <v>6304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6305</v>
      </c>
      <c s="34" t="s">
        <v>6306</v>
      </c>
      <c s="35" t="s">
        <v>5</v>
      </c>
      <c s="6" t="s">
        <v>6307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5220</v>
      </c>
      <c>
        <f>(M1176*21)/100</f>
      </c>
      <c t="s">
        <v>27</v>
      </c>
    </row>
    <row r="1177" spans="1:5" ht="25.5">
      <c r="A1177" s="35" t="s">
        <v>56</v>
      </c>
      <c r="E1177" s="39" t="s">
        <v>6308</v>
      </c>
    </row>
    <row r="1178" spans="1:5" ht="63.75">
      <c r="A1178" s="35" t="s">
        <v>58</v>
      </c>
      <c r="E1178" s="42" t="s">
        <v>6309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6310</v>
      </c>
      <c s="34" t="s">
        <v>6311</v>
      </c>
      <c s="35" t="s">
        <v>5</v>
      </c>
      <c s="6" t="s">
        <v>6312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5220</v>
      </c>
      <c>
        <f>(M1180*21)/100</f>
      </c>
      <c t="s">
        <v>27</v>
      </c>
    </row>
    <row r="1181" spans="1:5" ht="12.75">
      <c r="A1181" s="35" t="s">
        <v>56</v>
      </c>
      <c r="E1181" s="39" t="s">
        <v>6312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6313</v>
      </c>
      <c s="34" t="s">
        <v>6314</v>
      </c>
      <c s="35" t="s">
        <v>5</v>
      </c>
      <c s="6" t="s">
        <v>6315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5220</v>
      </c>
      <c>
        <f>(M1184*21)/100</f>
      </c>
      <c t="s">
        <v>27</v>
      </c>
    </row>
    <row r="1185" spans="1:5" ht="25.5">
      <c r="A1185" s="35" t="s">
        <v>56</v>
      </c>
      <c r="E1185" s="39" t="s">
        <v>6316</v>
      </c>
    </row>
    <row r="1186" spans="1:5" ht="63.75">
      <c r="A1186" s="35" t="s">
        <v>58</v>
      </c>
      <c r="E1186" s="42" t="s">
        <v>6317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6318</v>
      </c>
      <c s="34" t="s">
        <v>6319</v>
      </c>
      <c s="35" t="s">
        <v>5</v>
      </c>
      <c s="6" t="s">
        <v>6320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5220</v>
      </c>
      <c>
        <f>(M1188*21)/100</f>
      </c>
      <c t="s">
        <v>27</v>
      </c>
    </row>
    <row r="1189" spans="1:5" ht="12.75">
      <c r="A1189" s="35" t="s">
        <v>56</v>
      </c>
      <c r="E1189" s="39" t="s">
        <v>6320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6321</v>
      </c>
      <c s="34" t="s">
        <v>6322</v>
      </c>
      <c s="35" t="s">
        <v>5</v>
      </c>
      <c s="6" t="s">
        <v>6323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5220</v>
      </c>
      <c>
        <f>(M1192*21)/100</f>
      </c>
      <c t="s">
        <v>27</v>
      </c>
    </row>
    <row r="1193" spans="1:5" ht="25.5">
      <c r="A1193" s="35" t="s">
        <v>56</v>
      </c>
      <c r="E1193" s="39" t="s">
        <v>6324</v>
      </c>
    </row>
    <row r="1194" spans="1:5" ht="63.75">
      <c r="A1194" s="35" t="s">
        <v>58</v>
      </c>
      <c r="E1194" s="42" t="s">
        <v>6317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6325</v>
      </c>
      <c s="34" t="s">
        <v>6326</v>
      </c>
      <c s="35" t="s">
        <v>5</v>
      </c>
      <c s="6" t="s">
        <v>6327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5220</v>
      </c>
      <c>
        <f>(M1196*21)/100</f>
      </c>
      <c t="s">
        <v>27</v>
      </c>
    </row>
    <row r="1197" spans="1:5" ht="12.75">
      <c r="A1197" s="35" t="s">
        <v>56</v>
      </c>
      <c r="E1197" s="39" t="s">
        <v>6327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5220</v>
      </c>
      <c>
        <f>(M1200*21)/100</f>
      </c>
      <c t="s">
        <v>27</v>
      </c>
    </row>
    <row r="1201" spans="1:5" ht="25.5">
      <c r="A1201" s="35" t="s">
        <v>56</v>
      </c>
      <c r="E1201" s="39" t="s">
        <v>6331</v>
      </c>
    </row>
    <row r="1202" spans="1:5" ht="63.75">
      <c r="A1202" s="35" t="s">
        <v>58</v>
      </c>
      <c r="E1202" s="42" t="s">
        <v>6285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6332</v>
      </c>
      <c s="34" t="s">
        <v>6333</v>
      </c>
      <c s="35" t="s">
        <v>5</v>
      </c>
      <c s="6" t="s">
        <v>6334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5220</v>
      </c>
      <c>
        <f>(M1204*21)/100</f>
      </c>
      <c t="s">
        <v>27</v>
      </c>
    </row>
    <row r="1205" spans="1:5" ht="12.75">
      <c r="A1205" s="35" t="s">
        <v>56</v>
      </c>
      <c r="E1205" s="39" t="s">
        <v>6334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6335</v>
      </c>
      <c s="34" t="s">
        <v>6336</v>
      </c>
      <c s="35" t="s">
        <v>5</v>
      </c>
      <c s="6" t="s">
        <v>6337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5220</v>
      </c>
      <c>
        <f>(M1208*21)/100</f>
      </c>
      <c t="s">
        <v>27</v>
      </c>
    </row>
    <row r="1209" spans="1:5" ht="25.5">
      <c r="A1209" s="35" t="s">
        <v>56</v>
      </c>
      <c r="E1209" s="39" t="s">
        <v>6338</v>
      </c>
    </row>
    <row r="1210" spans="1:5" ht="63.75">
      <c r="A1210" s="35" t="s">
        <v>58</v>
      </c>
      <c r="E1210" s="42" t="s">
        <v>6285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6339</v>
      </c>
      <c s="34" t="s">
        <v>6340</v>
      </c>
      <c s="35" t="s">
        <v>5</v>
      </c>
      <c s="6" t="s">
        <v>6341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5220</v>
      </c>
      <c>
        <f>(M1212*21)/100</f>
      </c>
      <c t="s">
        <v>27</v>
      </c>
    </row>
    <row r="1213" spans="1:5" ht="12.75">
      <c r="A1213" s="35" t="s">
        <v>56</v>
      </c>
      <c r="E1213" s="39" t="s">
        <v>6341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6342</v>
      </c>
      <c s="34" t="s">
        <v>6343</v>
      </c>
      <c s="35" t="s">
        <v>5</v>
      </c>
      <c s="6" t="s">
        <v>6344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5220</v>
      </c>
      <c>
        <f>(M1216*21)/100</f>
      </c>
      <c t="s">
        <v>27</v>
      </c>
    </row>
    <row r="1217" spans="1:5" ht="25.5">
      <c r="A1217" s="35" t="s">
        <v>56</v>
      </c>
      <c r="E1217" s="39" t="s">
        <v>6345</v>
      </c>
    </row>
    <row r="1218" spans="1:5" ht="63.75">
      <c r="A1218" s="35" t="s">
        <v>58</v>
      </c>
      <c r="E1218" s="42" t="s">
        <v>6346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6347</v>
      </c>
      <c s="34" t="s">
        <v>6348</v>
      </c>
      <c s="35" t="s">
        <v>5</v>
      </c>
      <c s="6" t="s">
        <v>6349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5220</v>
      </c>
      <c>
        <f>(M1220*21)/100</f>
      </c>
      <c t="s">
        <v>27</v>
      </c>
    </row>
    <row r="1221" spans="1:5" ht="12.75">
      <c r="A1221" s="35" t="s">
        <v>56</v>
      </c>
      <c r="E1221" s="39" t="s">
        <v>6349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6350</v>
      </c>
      <c s="34" t="s">
        <v>6351</v>
      </c>
      <c s="35" t="s">
        <v>5</v>
      </c>
      <c s="6" t="s">
        <v>6352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2903</v>
      </c>
      <c>
        <f>(M1224*21)/100</f>
      </c>
      <c t="s">
        <v>27</v>
      </c>
    </row>
    <row r="1225" spans="1:5" ht="25.5">
      <c r="A1225" s="35" t="s">
        <v>56</v>
      </c>
      <c r="E1225" s="39" t="s">
        <v>6345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5220</v>
      </c>
      <c>
        <f>(M1228*21)/100</f>
      </c>
      <c t="s">
        <v>27</v>
      </c>
    </row>
    <row r="1229" spans="1:5" ht="12.75">
      <c r="A1229" s="35" t="s">
        <v>56</v>
      </c>
      <c r="E1229" s="39" t="s">
        <v>6355</v>
      </c>
    </row>
    <row r="1230" spans="1:5" ht="63.75">
      <c r="A1230" s="35" t="s">
        <v>58</v>
      </c>
      <c r="E1230" s="42" t="s">
        <v>6356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6357</v>
      </c>
      <c s="34" t="s">
        <v>6358</v>
      </c>
      <c s="35" t="s">
        <v>5</v>
      </c>
      <c s="6" t="s">
        <v>6359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2903</v>
      </c>
      <c>
        <f>(M1232*21)/100</f>
      </c>
      <c t="s">
        <v>27</v>
      </c>
    </row>
    <row r="1233" spans="1:5" ht="12.75">
      <c r="A1233" s="35" t="s">
        <v>56</v>
      </c>
      <c r="E1233" s="39" t="s">
        <v>6359</v>
      </c>
    </row>
    <row r="1234" spans="1:5" ht="63.75">
      <c r="A1234" s="35" t="s">
        <v>58</v>
      </c>
      <c r="E1234" s="42" t="s">
        <v>6356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6360</v>
      </c>
      <c s="34" t="s">
        <v>6361</v>
      </c>
      <c s="35" t="s">
        <v>5</v>
      </c>
      <c s="6" t="s">
        <v>6362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5220</v>
      </c>
      <c>
        <f>(M1236*21)/100</f>
      </c>
      <c t="s">
        <v>27</v>
      </c>
    </row>
    <row r="1237" spans="1:5" ht="25.5">
      <c r="A1237" s="35" t="s">
        <v>56</v>
      </c>
      <c r="E1237" s="39" t="s">
        <v>6363</v>
      </c>
    </row>
    <row r="1238" spans="1:5" ht="63.75">
      <c r="A1238" s="35" t="s">
        <v>58</v>
      </c>
      <c r="E1238" s="42" t="s">
        <v>6364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6365</v>
      </c>
      <c s="34" t="s">
        <v>6366</v>
      </c>
      <c s="35" t="s">
        <v>5</v>
      </c>
      <c s="6" t="s">
        <v>6367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5220</v>
      </c>
      <c>
        <f>(M1240*21)/100</f>
      </c>
      <c t="s">
        <v>27</v>
      </c>
    </row>
    <row r="1241" spans="1:5" ht="12.75">
      <c r="A1241" s="35" t="s">
        <v>56</v>
      </c>
      <c r="E1241" s="39" t="s">
        <v>6367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6368</v>
      </c>
      <c s="34" t="s">
        <v>6369</v>
      </c>
      <c s="35" t="s">
        <v>5</v>
      </c>
      <c s="6" t="s">
        <v>6370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2903</v>
      </c>
      <c>
        <f>(M1244*21)/100</f>
      </c>
      <c t="s">
        <v>27</v>
      </c>
    </row>
    <row r="1245" spans="1:5" ht="25.5">
      <c r="A1245" s="35" t="s">
        <v>56</v>
      </c>
      <c r="E1245" s="39" t="s">
        <v>6363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6371</v>
      </c>
      <c s="34" t="s">
        <v>6372</v>
      </c>
      <c s="35" t="s">
        <v>5</v>
      </c>
      <c s="6" t="s">
        <v>6373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5220</v>
      </c>
      <c>
        <f>(M1248*21)/100</f>
      </c>
      <c t="s">
        <v>27</v>
      </c>
    </row>
    <row r="1249" spans="1:5" ht="12.75">
      <c r="A1249" s="35" t="s">
        <v>56</v>
      </c>
      <c r="E1249" s="39" t="s">
        <v>6373</v>
      </c>
    </row>
    <row r="1250" spans="1:5" ht="63.75">
      <c r="A1250" s="35" t="s">
        <v>58</v>
      </c>
      <c r="E1250" s="42" t="s">
        <v>6364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6374</v>
      </c>
      <c s="34" t="s">
        <v>6375</v>
      </c>
      <c s="35" t="s">
        <v>5</v>
      </c>
      <c s="6" t="s">
        <v>6376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2903</v>
      </c>
      <c>
        <f>(M1252*21)/100</f>
      </c>
      <c t="s">
        <v>27</v>
      </c>
    </row>
    <row r="1253" spans="1:5" ht="12.75">
      <c r="A1253" s="35" t="s">
        <v>56</v>
      </c>
      <c r="E1253" s="39" t="s">
        <v>6376</v>
      </c>
    </row>
    <row r="1254" spans="1:5" ht="63.75">
      <c r="A1254" s="35" t="s">
        <v>58</v>
      </c>
      <c r="E1254" s="42" t="s">
        <v>6364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5220</v>
      </c>
      <c>
        <f>(M1256*21)/100</f>
      </c>
      <c t="s">
        <v>27</v>
      </c>
    </row>
    <row r="1257" spans="1:5" ht="25.5">
      <c r="A1257" s="35" t="s">
        <v>56</v>
      </c>
      <c r="E1257" s="39" t="s">
        <v>6380</v>
      </c>
    </row>
    <row r="1258" spans="1:5" ht="63.75">
      <c r="A1258" s="35" t="s">
        <v>58</v>
      </c>
      <c r="E1258" s="42" t="s">
        <v>6381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6382</v>
      </c>
      <c s="34" t="s">
        <v>6383</v>
      </c>
      <c s="35" t="s">
        <v>5</v>
      </c>
      <c s="6" t="s">
        <v>6384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5220</v>
      </c>
      <c>
        <f>(M1260*21)/100</f>
      </c>
      <c t="s">
        <v>27</v>
      </c>
    </row>
    <row r="1261" spans="1:5" ht="12.75">
      <c r="A1261" s="35" t="s">
        <v>56</v>
      </c>
      <c r="E1261" s="39" t="s">
        <v>6384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5220</v>
      </c>
      <c>
        <f>(M1264*21)/100</f>
      </c>
      <c t="s">
        <v>27</v>
      </c>
    </row>
    <row r="1265" spans="1:5" ht="25.5">
      <c r="A1265" s="35" t="s">
        <v>56</v>
      </c>
      <c r="E1265" s="39" t="s">
        <v>6388</v>
      </c>
    </row>
    <row r="1266" spans="1:5" ht="63.75">
      <c r="A1266" s="35" t="s">
        <v>58</v>
      </c>
      <c r="E1266" s="42" t="s">
        <v>6381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6389</v>
      </c>
      <c s="34" t="s">
        <v>6390</v>
      </c>
      <c s="35" t="s">
        <v>5</v>
      </c>
      <c s="6" t="s">
        <v>6391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5220</v>
      </c>
      <c>
        <f>(M1268*21)/100</f>
      </c>
      <c t="s">
        <v>27</v>
      </c>
    </row>
    <row r="1269" spans="1:5" ht="12.75">
      <c r="A1269" s="35" t="s">
        <v>56</v>
      </c>
      <c r="E1269" s="39" t="s">
        <v>6391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5220</v>
      </c>
      <c>
        <f>(M1272*21)/100</f>
      </c>
      <c t="s">
        <v>27</v>
      </c>
    </row>
    <row r="1273" spans="1:5" ht="38.25">
      <c r="A1273" s="35" t="s">
        <v>56</v>
      </c>
      <c r="E1273" s="39" t="s">
        <v>6395</v>
      </c>
    </row>
    <row r="1274" spans="1:5" ht="63.75">
      <c r="A1274" s="35" t="s">
        <v>58</v>
      </c>
      <c r="E1274" s="42" t="s">
        <v>6396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5220</v>
      </c>
      <c>
        <f>(M1276*21)/100</f>
      </c>
      <c t="s">
        <v>27</v>
      </c>
    </row>
    <row r="1277" spans="1:5" ht="25.5">
      <c r="A1277" s="35" t="s">
        <v>56</v>
      </c>
      <c r="E1277" s="39" t="s">
        <v>6399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6400</v>
      </c>
      <c s="34" t="s">
        <v>5091</v>
      </c>
      <c s="35" t="s">
        <v>5</v>
      </c>
      <c s="6" t="s">
        <v>6401</v>
      </c>
      <c s="36" t="s">
        <v>913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5220</v>
      </c>
      <c>
        <f>(M1280*21)/100</f>
      </c>
      <c t="s">
        <v>27</v>
      </c>
    </row>
    <row r="1281" spans="1:5" ht="12.75">
      <c r="A1281" s="35" t="s">
        <v>56</v>
      </c>
      <c r="E1281" s="39" t="s">
        <v>5092</v>
      </c>
    </row>
    <row r="1282" spans="1:5" ht="76.5">
      <c r="A1282" s="35" t="s">
        <v>58</v>
      </c>
      <c r="E1282" s="42" t="s">
        <v>6402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6403</v>
      </c>
      <c s="34" t="s">
        <v>6404</v>
      </c>
      <c s="35" t="s">
        <v>5</v>
      </c>
      <c s="6" t="s">
        <v>6405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5220</v>
      </c>
      <c>
        <f>(M1284*21)/100</f>
      </c>
      <c t="s">
        <v>27</v>
      </c>
    </row>
    <row r="1285" spans="1:5" ht="12.75">
      <c r="A1285" s="35" t="s">
        <v>56</v>
      </c>
      <c r="E1285" s="39" t="s">
        <v>6405</v>
      </c>
    </row>
    <row r="1286" spans="1:5" ht="63.75">
      <c r="A1286" s="35" t="s">
        <v>58</v>
      </c>
      <c r="E1286" s="42" t="s">
        <v>6396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6406</v>
      </c>
      <c s="34" t="s">
        <v>6407</v>
      </c>
      <c s="35" t="s">
        <v>5</v>
      </c>
      <c s="6" t="s">
        <v>6408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5220</v>
      </c>
      <c>
        <f>(M1288*21)/100</f>
      </c>
      <c t="s">
        <v>27</v>
      </c>
    </row>
    <row r="1289" spans="1:5" ht="12.75">
      <c r="A1289" s="35" t="s">
        <v>56</v>
      </c>
      <c r="E1289" s="39" t="s">
        <v>6408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5220</v>
      </c>
      <c>
        <f>(M1292*21)/100</f>
      </c>
      <c t="s">
        <v>27</v>
      </c>
    </row>
    <row r="1293" spans="1:5" ht="25.5">
      <c r="A1293" s="35" t="s">
        <v>56</v>
      </c>
      <c r="E1293" s="39" t="s">
        <v>6412</v>
      </c>
    </row>
    <row r="1294" spans="1:5" ht="63.75">
      <c r="A1294" s="35" t="s">
        <v>58</v>
      </c>
      <c r="E1294" s="42" t="s">
        <v>6396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6413</v>
      </c>
      <c s="34" t="s">
        <v>6414</v>
      </c>
      <c s="35" t="s">
        <v>5</v>
      </c>
      <c s="6" t="s">
        <v>6415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5220</v>
      </c>
      <c>
        <f>(M1296*21)/100</f>
      </c>
      <c t="s">
        <v>27</v>
      </c>
    </row>
    <row r="1297" spans="1:5" ht="12.75">
      <c r="A1297" s="35" t="s">
        <v>56</v>
      </c>
      <c r="E1297" s="39" t="s">
        <v>6416</v>
      </c>
    </row>
    <row r="1298" spans="1:5" ht="76.5">
      <c r="A1298" s="35" t="s">
        <v>58</v>
      </c>
      <c r="E1298" s="42" t="s">
        <v>6417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6418</v>
      </c>
      <c s="34" t="s">
        <v>5175</v>
      </c>
      <c s="35" t="s">
        <v>5</v>
      </c>
      <c s="6" t="s">
        <v>6419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5220</v>
      </c>
      <c>
        <f>(M1300*21)/100</f>
      </c>
      <c t="s">
        <v>27</v>
      </c>
    </row>
    <row r="1301" spans="1:5" ht="12.75">
      <c r="A1301" s="35" t="s">
        <v>56</v>
      </c>
      <c r="E1301" s="39" t="s">
        <v>5176</v>
      </c>
    </row>
    <row r="1302" spans="1:5" ht="76.5">
      <c r="A1302" s="35" t="s">
        <v>58</v>
      </c>
      <c r="E1302" s="42" t="s">
        <v>6417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6420</v>
      </c>
      <c r="E1304" s="33" t="s">
        <v>6421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6422</v>
      </c>
      <c s="34" t="s">
        <v>6423</v>
      </c>
      <c s="35" t="s">
        <v>5</v>
      </c>
      <c s="6" t="s">
        <v>6424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5220</v>
      </c>
      <c>
        <f>(M1305*21)/100</f>
      </c>
      <c t="s">
        <v>27</v>
      </c>
    </row>
    <row r="1306" spans="1:5" ht="38.25">
      <c r="A1306" s="35" t="s">
        <v>56</v>
      </c>
      <c r="E1306" s="39" t="s">
        <v>6425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6426</v>
      </c>
      <c r="E1309" s="33" t="s">
        <v>6427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586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5220</v>
      </c>
      <c>
        <f>(M1310*21)/100</f>
      </c>
      <c t="s">
        <v>27</v>
      </c>
    </row>
    <row r="1311" spans="1:5" ht="51">
      <c r="A1311" s="35" t="s">
        <v>56</v>
      </c>
      <c r="E1311" s="39" t="s">
        <v>6431</v>
      </c>
    </row>
    <row r="1312" spans="1:5" ht="63.75">
      <c r="A1312" s="35" t="s">
        <v>58</v>
      </c>
      <c r="E1312" s="42" t="s">
        <v>6432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6433</v>
      </c>
      <c s="34" t="s">
        <v>4817</v>
      </c>
      <c s="35" t="s">
        <v>5</v>
      </c>
      <c s="6" t="s">
        <v>6434</v>
      </c>
      <c s="36" t="s">
        <v>586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5220</v>
      </c>
      <c>
        <f>(M1314*21)/100</f>
      </c>
      <c t="s">
        <v>27</v>
      </c>
    </row>
    <row r="1315" spans="1:5" ht="38.25">
      <c r="A1315" s="35" t="s">
        <v>56</v>
      </c>
      <c r="E1315" s="39" t="s">
        <v>4819</v>
      </c>
    </row>
    <row r="1316" spans="1:5" ht="51">
      <c r="A1316" s="35" t="s">
        <v>58</v>
      </c>
      <c r="E1316" s="42" t="s">
        <v>6435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6436</v>
      </c>
      <c s="34" t="s">
        <v>6437</v>
      </c>
      <c s="35" t="s">
        <v>5</v>
      </c>
      <c s="6" t="s">
        <v>6438</v>
      </c>
      <c s="36" t="s">
        <v>586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5220</v>
      </c>
      <c>
        <f>(M1318*21)/100</f>
      </c>
      <c t="s">
        <v>27</v>
      </c>
    </row>
    <row r="1319" spans="1:5" ht="38.25">
      <c r="A1319" s="35" t="s">
        <v>56</v>
      </c>
      <c r="E1319" s="39" t="s">
        <v>6439</v>
      </c>
    </row>
    <row r="1320" spans="1:5" ht="51">
      <c r="A1320" s="35" t="s">
        <v>58</v>
      </c>
      <c r="E1320" s="42" t="s">
        <v>6440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586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5220</v>
      </c>
      <c>
        <f>(M1322*21)/100</f>
      </c>
      <c t="s">
        <v>27</v>
      </c>
    </row>
    <row r="1323" spans="1:5" ht="38.25">
      <c r="A1323" s="35" t="s">
        <v>56</v>
      </c>
      <c r="E1323" s="39" t="s">
        <v>6444</v>
      </c>
    </row>
    <row r="1324" spans="1:5" ht="127.5">
      <c r="A1324" s="35" t="s">
        <v>58</v>
      </c>
      <c r="E1324" s="42" t="s">
        <v>6445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6446</v>
      </c>
      <c s="34" t="s">
        <v>6447</v>
      </c>
      <c s="35" t="s">
        <v>5</v>
      </c>
      <c s="6" t="s">
        <v>6448</v>
      </c>
      <c s="36" t="s">
        <v>586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5220</v>
      </c>
      <c>
        <f>(M1326*21)/100</f>
      </c>
      <c t="s">
        <v>27</v>
      </c>
    </row>
    <row r="1327" spans="1:5" ht="38.25">
      <c r="A1327" s="35" t="s">
        <v>56</v>
      </c>
      <c r="E1327" s="39" t="s">
        <v>6449</v>
      </c>
    </row>
    <row r="1328" spans="1:5" ht="63.75">
      <c r="A1328" s="35" t="s">
        <v>58</v>
      </c>
      <c r="E1328" s="42" t="s">
        <v>6450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6451</v>
      </c>
      <c s="34" t="s">
        <v>6452</v>
      </c>
      <c s="35" t="s">
        <v>5</v>
      </c>
      <c s="6" t="s">
        <v>6453</v>
      </c>
      <c s="36" t="s">
        <v>586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5220</v>
      </c>
      <c>
        <f>(M1330*21)/100</f>
      </c>
      <c t="s">
        <v>27</v>
      </c>
    </row>
    <row r="1331" spans="1:5" ht="38.25">
      <c r="A1331" s="35" t="s">
        <v>56</v>
      </c>
      <c r="E1331" s="39" t="s">
        <v>6454</v>
      </c>
    </row>
    <row r="1332" spans="1:5" ht="63.75">
      <c r="A1332" s="35" t="s">
        <v>58</v>
      </c>
      <c r="E1332" s="42" t="s">
        <v>6450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6455</v>
      </c>
      <c s="34" t="s">
        <v>6456</v>
      </c>
      <c s="35" t="s">
        <v>5</v>
      </c>
      <c s="6" t="s">
        <v>6457</v>
      </c>
      <c s="36" t="s">
        <v>586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5220</v>
      </c>
      <c>
        <f>(M1334*21)/100</f>
      </c>
      <c t="s">
        <v>27</v>
      </c>
    </row>
    <row r="1335" spans="1:5" ht="38.25">
      <c r="A1335" s="35" t="s">
        <v>56</v>
      </c>
      <c r="E1335" s="39" t="s">
        <v>6458</v>
      </c>
    </row>
    <row r="1336" spans="1:5" ht="51">
      <c r="A1336" s="35" t="s">
        <v>58</v>
      </c>
      <c r="E1336" s="42" t="s">
        <v>6459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6460</v>
      </c>
      <c s="34" t="s">
        <v>6461</v>
      </c>
      <c s="35" t="s">
        <v>5</v>
      </c>
      <c s="6" t="s">
        <v>6462</v>
      </c>
      <c s="36" t="s">
        <v>586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5220</v>
      </c>
      <c>
        <f>(M1338*21)/100</f>
      </c>
      <c t="s">
        <v>27</v>
      </c>
    </row>
    <row r="1339" spans="1:5" ht="38.25">
      <c r="A1339" s="35" t="s">
        <v>56</v>
      </c>
      <c r="E1339" s="39" t="s">
        <v>6463</v>
      </c>
    </row>
    <row r="1340" spans="1:5" ht="89.25">
      <c r="A1340" s="35" t="s">
        <v>58</v>
      </c>
      <c r="E1340" s="42" t="s">
        <v>6464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6465</v>
      </c>
      <c s="34" t="s">
        <v>6466</v>
      </c>
      <c s="35" t="s">
        <v>5</v>
      </c>
      <c s="6" t="s">
        <v>6467</v>
      </c>
      <c s="36" t="s">
        <v>956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2903</v>
      </c>
      <c>
        <f>(M1342*21)/100</f>
      </c>
      <c t="s">
        <v>27</v>
      </c>
    </row>
    <row r="1343" spans="1:5" ht="12.75">
      <c r="A1343" s="35" t="s">
        <v>56</v>
      </c>
      <c r="E1343" s="39" t="s">
        <v>6467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5220</v>
      </c>
      <c>
        <f>(M1346*21)/100</f>
      </c>
      <c t="s">
        <v>27</v>
      </c>
    </row>
    <row r="1347" spans="1:5" ht="25.5">
      <c r="A1347" s="35" t="s">
        <v>56</v>
      </c>
      <c r="E1347" s="39" t="s">
        <v>6471</v>
      </c>
    </row>
    <row r="1348" spans="1:5" ht="63.75">
      <c r="A1348" s="35" t="s">
        <v>58</v>
      </c>
      <c r="E1348" s="42" t="s">
        <v>6472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586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5220</v>
      </c>
      <c>
        <f>(M1350*21)/100</f>
      </c>
      <c t="s">
        <v>27</v>
      </c>
    </row>
    <row r="1351" spans="1:5" ht="12.75">
      <c r="A1351" s="35" t="s">
        <v>56</v>
      </c>
      <c r="E1351" s="39" t="s">
        <v>6476</v>
      </c>
    </row>
    <row r="1352" spans="1:5" ht="51">
      <c r="A1352" s="35" t="s">
        <v>58</v>
      </c>
      <c r="E1352" s="42" t="s">
        <v>6477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586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5220</v>
      </c>
      <c>
        <f>(M1354*21)/100</f>
      </c>
      <c t="s">
        <v>27</v>
      </c>
    </row>
    <row r="1355" spans="1:5" ht="25.5">
      <c r="A1355" s="35" t="s">
        <v>56</v>
      </c>
      <c r="E1355" s="39" t="s">
        <v>6481</v>
      </c>
    </row>
    <row r="1356" spans="1:5" ht="38.25">
      <c r="A1356" s="35" t="s">
        <v>58</v>
      </c>
      <c r="E1356" s="42" t="s">
        <v>6482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586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5220</v>
      </c>
      <c>
        <f>(M1358*21)/100</f>
      </c>
      <c t="s">
        <v>27</v>
      </c>
    </row>
    <row r="1359" spans="1:5" ht="12.75">
      <c r="A1359" s="35" t="s">
        <v>56</v>
      </c>
      <c r="E1359" s="39" t="s">
        <v>6485</v>
      </c>
    </row>
    <row r="1360" spans="1:5" ht="38.25">
      <c r="A1360" s="35" t="s">
        <v>58</v>
      </c>
      <c r="E1360" s="42" t="s">
        <v>6482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2721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5220</v>
      </c>
      <c>
        <f>(M1362*21)/100</f>
      </c>
      <c t="s">
        <v>27</v>
      </c>
    </row>
    <row r="1363" spans="1:5" ht="12.75">
      <c r="A1363" s="35" t="s">
        <v>56</v>
      </c>
      <c r="E1363" s="39" t="s">
        <v>6488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586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5220</v>
      </c>
      <c>
        <f>(M1366*21)/100</f>
      </c>
      <c t="s">
        <v>27</v>
      </c>
    </row>
    <row r="1367" spans="1:5" ht="12.75">
      <c r="A1367" s="35" t="s">
        <v>56</v>
      </c>
      <c r="E1367" s="39" t="s">
        <v>6492</v>
      </c>
    </row>
    <row r="1368" spans="1:5" ht="38.25">
      <c r="A1368" s="35" t="s">
        <v>58</v>
      </c>
      <c r="E1368" s="42" t="s">
        <v>6482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586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5220</v>
      </c>
      <c>
        <f>(M1370*21)/100</f>
      </c>
      <c t="s">
        <v>27</v>
      </c>
    </row>
    <row r="1371" spans="1:5" ht="12.75">
      <c r="A1371" s="35" t="s">
        <v>56</v>
      </c>
      <c r="E1371" s="39" t="s">
        <v>6496</v>
      </c>
    </row>
    <row r="1372" spans="1:5" ht="38.25">
      <c r="A1372" s="35" t="s">
        <v>58</v>
      </c>
      <c r="E1372" s="42" t="s">
        <v>6482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6497</v>
      </c>
      <c s="34" t="s">
        <v>6498</v>
      </c>
      <c s="35" t="s">
        <v>5</v>
      </c>
      <c s="6" t="s">
        <v>6499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5220</v>
      </c>
      <c>
        <f>(M1374*21)/100</f>
      </c>
      <c t="s">
        <v>27</v>
      </c>
    </row>
    <row r="1375" spans="1:5" ht="12.75">
      <c r="A1375" s="35" t="s">
        <v>56</v>
      </c>
      <c r="E1375" s="39" t="s">
        <v>6500</v>
      </c>
    </row>
    <row r="1376" spans="1:5" ht="38.25">
      <c r="A1376" s="35" t="s">
        <v>58</v>
      </c>
      <c r="E1376" s="42" t="s">
        <v>6501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6502</v>
      </c>
      <c s="34" t="s">
        <v>6503</v>
      </c>
      <c s="35" t="s">
        <v>5</v>
      </c>
      <c s="6" t="s">
        <v>6504</v>
      </c>
      <c s="36" t="s">
        <v>586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5220</v>
      </c>
      <c>
        <f>(M1378*21)/100</f>
      </c>
      <c t="s">
        <v>27</v>
      </c>
    </row>
    <row r="1379" spans="1:5" ht="12.75">
      <c r="A1379" s="35" t="s">
        <v>56</v>
      </c>
      <c r="E1379" s="39" t="s">
        <v>6505</v>
      </c>
    </row>
    <row r="1380" spans="1:5" ht="38.25">
      <c r="A1380" s="35" t="s">
        <v>58</v>
      </c>
      <c r="E1380" s="42" t="s">
        <v>6482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6506</v>
      </c>
      <c r="E1382" s="33" t="s">
        <v>6507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586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5220</v>
      </c>
      <c>
        <f>(M1383*21)/100</f>
      </c>
      <c t="s">
        <v>27</v>
      </c>
    </row>
    <row r="1384" spans="1:5" ht="25.5">
      <c r="A1384" s="35" t="s">
        <v>56</v>
      </c>
      <c r="E1384" s="39" t="s">
        <v>6511</v>
      </c>
    </row>
    <row r="1385" spans="1:5" ht="25.5">
      <c r="A1385" s="35" t="s">
        <v>58</v>
      </c>
      <c r="E1385" s="40" t="s">
        <v>6512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586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5220</v>
      </c>
      <c>
        <f>(M1387*21)/100</f>
      </c>
      <c t="s">
        <v>27</v>
      </c>
    </row>
    <row r="1388" spans="1:5" ht="25.5">
      <c r="A1388" s="35" t="s">
        <v>56</v>
      </c>
      <c r="E1388" s="39" t="s">
        <v>6516</v>
      </c>
    </row>
    <row r="1389" spans="1:5" ht="25.5">
      <c r="A1389" s="35" t="s">
        <v>58</v>
      </c>
      <c r="E1389" s="40" t="s">
        <v>6517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586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5220</v>
      </c>
      <c>
        <f>(M1391*21)/100</f>
      </c>
      <c t="s">
        <v>27</v>
      </c>
    </row>
    <row r="1392" spans="1:5" ht="38.25">
      <c r="A1392" s="35" t="s">
        <v>56</v>
      </c>
      <c r="E1392" s="39" t="s">
        <v>6521</v>
      </c>
    </row>
    <row r="1393" spans="1:5" ht="63.75">
      <c r="A1393" s="35" t="s">
        <v>58</v>
      </c>
      <c r="E1393" s="42" t="s">
        <v>6522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6523</v>
      </c>
      <c s="34" t="s">
        <v>6524</v>
      </c>
      <c s="35" t="s">
        <v>5</v>
      </c>
      <c s="6" t="s">
        <v>6525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5220</v>
      </c>
      <c>
        <f>(M1395*21)/100</f>
      </c>
      <c t="s">
        <v>27</v>
      </c>
    </row>
    <row r="1396" spans="1:5" ht="12.75">
      <c r="A1396" s="35" t="s">
        <v>56</v>
      </c>
      <c r="E1396" s="39" t="s">
        <v>6525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6526</v>
      </c>
      <c s="34" t="s">
        <v>6527</v>
      </c>
      <c s="35" t="s">
        <v>5</v>
      </c>
      <c s="6" t="s">
        <v>6528</v>
      </c>
      <c s="36" t="s">
        <v>586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5220</v>
      </c>
      <c>
        <f>(M1399*21)/100</f>
      </c>
      <c t="s">
        <v>27</v>
      </c>
    </row>
    <row r="1400" spans="1:5" ht="38.25">
      <c r="A1400" s="35" t="s">
        <v>56</v>
      </c>
      <c r="E1400" s="39" t="s">
        <v>6529</v>
      </c>
    </row>
    <row r="1401" spans="1:5" ht="51">
      <c r="A1401" s="35" t="s">
        <v>58</v>
      </c>
      <c r="E1401" s="42" t="s">
        <v>6530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6531</v>
      </c>
      <c s="34" t="s">
        <v>6532</v>
      </c>
      <c s="35" t="s">
        <v>5</v>
      </c>
      <c s="6" t="s">
        <v>6525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5220</v>
      </c>
      <c>
        <f>(M1403*21)/100</f>
      </c>
      <c t="s">
        <v>27</v>
      </c>
    </row>
    <row r="1404" spans="1:5" ht="12.75">
      <c r="A1404" s="35" t="s">
        <v>56</v>
      </c>
      <c r="E1404" s="39" t="s">
        <v>6525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6533</v>
      </c>
      <c s="34" t="s">
        <v>6509</v>
      </c>
      <c s="35" t="s">
        <v>50</v>
      </c>
      <c s="6" t="s">
        <v>6510</v>
      </c>
      <c s="36" t="s">
        <v>586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5220</v>
      </c>
      <c>
        <f>(M1407*21)/100</f>
      </c>
      <c t="s">
        <v>27</v>
      </c>
    </row>
    <row r="1408" spans="1:5" ht="25.5">
      <c r="A1408" s="35" t="s">
        <v>56</v>
      </c>
      <c r="E1408" s="39" t="s">
        <v>6511</v>
      </c>
    </row>
    <row r="1409" spans="1:5" ht="51">
      <c r="A1409" s="35" t="s">
        <v>58</v>
      </c>
      <c r="E1409" s="42" t="s">
        <v>6440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6534</v>
      </c>
      <c s="34" t="s">
        <v>6535</v>
      </c>
      <c s="35" t="s">
        <v>5</v>
      </c>
      <c s="6" t="s">
        <v>6536</v>
      </c>
      <c s="36" t="s">
        <v>586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5220</v>
      </c>
      <c>
        <f>(M1411*21)/100</f>
      </c>
      <c t="s">
        <v>27</v>
      </c>
    </row>
    <row r="1412" spans="1:5" ht="25.5">
      <c r="A1412" s="35" t="s">
        <v>56</v>
      </c>
      <c r="E1412" s="39" t="s">
        <v>6537</v>
      </c>
    </row>
    <row r="1413" spans="1:5" ht="63.75">
      <c r="A1413" s="35" t="s">
        <v>58</v>
      </c>
      <c r="E1413" s="42" t="s">
        <v>6538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586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2903</v>
      </c>
      <c>
        <f>(M1415*21)/100</f>
      </c>
      <c t="s">
        <v>27</v>
      </c>
    </row>
    <row r="1416" spans="1:5" ht="12.75">
      <c r="A1416" s="35" t="s">
        <v>56</v>
      </c>
      <c r="E1416" s="39" t="s">
        <v>6541</v>
      </c>
    </row>
    <row r="1417" spans="1:5" ht="76.5">
      <c r="A1417" s="35" t="s">
        <v>58</v>
      </c>
      <c r="E1417" s="42" t="s">
        <v>6542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6543</v>
      </c>
      <c s="34" t="s">
        <v>6544</v>
      </c>
      <c s="35" t="s">
        <v>5</v>
      </c>
      <c s="6" t="s">
        <v>6545</v>
      </c>
      <c s="36" t="s">
        <v>586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5220</v>
      </c>
      <c>
        <f>(M1419*21)/100</f>
      </c>
      <c t="s">
        <v>27</v>
      </c>
    </row>
    <row r="1420" spans="1:5" ht="25.5">
      <c r="A1420" s="35" t="s">
        <v>56</v>
      </c>
      <c r="E1420" s="39" t="s">
        <v>6546</v>
      </c>
    </row>
    <row r="1421" spans="1:5" ht="51">
      <c r="A1421" s="35" t="s">
        <v>58</v>
      </c>
      <c r="E1421" s="42" t="s">
        <v>6459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6547</v>
      </c>
      <c s="34" t="s">
        <v>6548</v>
      </c>
      <c s="35" t="s">
        <v>5</v>
      </c>
      <c s="6" t="s">
        <v>6549</v>
      </c>
      <c s="36" t="s">
        <v>586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5220</v>
      </c>
      <c>
        <f>(M1423*21)/100</f>
      </c>
      <c t="s">
        <v>27</v>
      </c>
    </row>
    <row r="1424" spans="1:5" ht="25.5">
      <c r="A1424" s="35" t="s">
        <v>56</v>
      </c>
      <c r="E1424" s="39" t="s">
        <v>6550</v>
      </c>
    </row>
    <row r="1425" spans="1:5" ht="63.75">
      <c r="A1425" s="35" t="s">
        <v>58</v>
      </c>
      <c r="E1425" s="42" t="s">
        <v>6522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6551</v>
      </c>
      <c s="34" t="s">
        <v>6552</v>
      </c>
      <c s="35" t="s">
        <v>5</v>
      </c>
      <c s="6" t="s">
        <v>6553</v>
      </c>
      <c s="36" t="s">
        <v>586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5220</v>
      </c>
      <c>
        <f>(M1427*21)/100</f>
      </c>
      <c t="s">
        <v>27</v>
      </c>
    </row>
    <row r="1428" spans="1:5" ht="38.25">
      <c r="A1428" s="35" t="s">
        <v>56</v>
      </c>
      <c r="E1428" s="39" t="s">
        <v>6554</v>
      </c>
    </row>
    <row r="1429" spans="1:5" ht="51">
      <c r="A1429" s="35" t="s">
        <v>58</v>
      </c>
      <c r="E1429" s="42" t="s">
        <v>6555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586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5220</v>
      </c>
      <c>
        <f>(M1431*21)/100</f>
      </c>
      <c t="s">
        <v>27</v>
      </c>
    </row>
    <row r="1432" spans="1:5" ht="51">
      <c r="A1432" s="35" t="s">
        <v>56</v>
      </c>
      <c r="E1432" s="39" t="s">
        <v>6559</v>
      </c>
    </row>
    <row r="1433" spans="1:5" ht="51">
      <c r="A1433" s="35" t="s">
        <v>58</v>
      </c>
      <c r="E1433" s="42" t="s">
        <v>6440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586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5220</v>
      </c>
      <c>
        <f>(M1435*21)/100</f>
      </c>
      <c t="s">
        <v>27</v>
      </c>
    </row>
    <row r="1436" spans="1:5" ht="12.75">
      <c r="A1436" s="35" t="s">
        <v>56</v>
      </c>
      <c r="E1436" s="39" t="s">
        <v>6562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6563</v>
      </c>
      <c s="34" t="s">
        <v>6564</v>
      </c>
      <c s="35" t="s">
        <v>5</v>
      </c>
      <c s="6" t="s">
        <v>6565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5220</v>
      </c>
      <c>
        <f>(M1439*21)/100</f>
      </c>
      <c t="s">
        <v>27</v>
      </c>
    </row>
    <row r="1440" spans="1:5" ht="38.25">
      <c r="A1440" s="35" t="s">
        <v>56</v>
      </c>
      <c r="E1440" s="39" t="s">
        <v>6566</v>
      </c>
    </row>
    <row r="1441" spans="1:5" ht="51">
      <c r="A1441" s="35" t="s">
        <v>58</v>
      </c>
      <c r="E1441" s="42" t="s">
        <v>6567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6568</v>
      </c>
      <c s="34" t="s">
        <v>6569</v>
      </c>
      <c s="35" t="s">
        <v>5</v>
      </c>
      <c s="6" t="s">
        <v>6570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5220</v>
      </c>
      <c>
        <f>(M1443*21)/100</f>
      </c>
      <c t="s">
        <v>27</v>
      </c>
    </row>
    <row r="1444" spans="1:5" ht="12.75">
      <c r="A1444" s="35" t="s">
        <v>56</v>
      </c>
      <c r="E1444" s="39" t="s">
        <v>6570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6571</v>
      </c>
      <c s="34" t="s">
        <v>6572</v>
      </c>
      <c s="35" t="s">
        <v>5</v>
      </c>
      <c s="6" t="s">
        <v>6573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5220</v>
      </c>
      <c>
        <f>(M1447*21)/100</f>
      </c>
      <c t="s">
        <v>27</v>
      </c>
    </row>
    <row r="1448" spans="1:5" ht="38.25">
      <c r="A1448" s="35" t="s">
        <v>56</v>
      </c>
      <c r="E1448" s="39" t="s">
        <v>6574</v>
      </c>
    </row>
    <row r="1449" spans="1:5" ht="51">
      <c r="A1449" s="35" t="s">
        <v>58</v>
      </c>
      <c r="E1449" s="42" t="s">
        <v>6575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6576</v>
      </c>
      <c s="34" t="s">
        <v>6577</v>
      </c>
      <c s="35" t="s">
        <v>5</v>
      </c>
      <c s="6" t="s">
        <v>6578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5220</v>
      </c>
      <c>
        <f>(M1451*21)/100</f>
      </c>
      <c t="s">
        <v>27</v>
      </c>
    </row>
    <row r="1452" spans="1:5" ht="12.75">
      <c r="A1452" s="35" t="s">
        <v>56</v>
      </c>
      <c r="E1452" s="39" t="s">
        <v>6579</v>
      </c>
    </row>
    <row r="1453" spans="1:5" ht="51">
      <c r="A1453" s="35" t="s">
        <v>58</v>
      </c>
      <c r="E1453" s="42" t="s">
        <v>6580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6581</v>
      </c>
      <c s="34" t="s">
        <v>6582</v>
      </c>
      <c s="35" t="s">
        <v>5</v>
      </c>
      <c s="6" t="s">
        <v>6583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5220</v>
      </c>
      <c>
        <f>(M1455*21)/100</f>
      </c>
      <c t="s">
        <v>27</v>
      </c>
    </row>
    <row r="1456" spans="1:5" ht="51">
      <c r="A1456" s="35" t="s">
        <v>56</v>
      </c>
      <c r="E1456" s="39" t="s">
        <v>6584</v>
      </c>
    </row>
    <row r="1457" spans="1:5" ht="38.25">
      <c r="A1457" s="35" t="s">
        <v>58</v>
      </c>
      <c r="E1457" s="42" t="s">
        <v>6585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6586</v>
      </c>
      <c s="34" t="s">
        <v>6587</v>
      </c>
      <c s="35" t="s">
        <v>5</v>
      </c>
      <c s="6" t="s">
        <v>6588</v>
      </c>
      <c s="36" t="s">
        <v>586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5220</v>
      </c>
      <c>
        <f>(M1459*21)/100</f>
      </c>
      <c t="s">
        <v>27</v>
      </c>
    </row>
    <row r="1460" spans="1:5" ht="38.25">
      <c r="A1460" s="35" t="s">
        <v>56</v>
      </c>
      <c r="E1460" s="39" t="s">
        <v>6589</v>
      </c>
    </row>
    <row r="1461" spans="1:5" ht="76.5">
      <c r="A1461" s="35" t="s">
        <v>58</v>
      </c>
      <c r="E1461" s="42" t="s">
        <v>6590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6591</v>
      </c>
      <c r="E1463" s="33" t="s">
        <v>5192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6592</v>
      </c>
      <c s="34" t="s">
        <v>6593</v>
      </c>
      <c s="35" t="s">
        <v>5</v>
      </c>
      <c s="6" t="s">
        <v>6594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5220</v>
      </c>
      <c>
        <f>(M1464*21)/100</f>
      </c>
      <c t="s">
        <v>27</v>
      </c>
    </row>
    <row r="1465" spans="1:5" ht="25.5">
      <c r="A1465" s="35" t="s">
        <v>56</v>
      </c>
      <c r="E1465" s="39" t="s">
        <v>6595</v>
      </c>
    </row>
    <row r="1466" spans="1:5" ht="89.25">
      <c r="A1466" s="35" t="s">
        <v>58</v>
      </c>
      <c r="E1466" s="42" t="s">
        <v>6596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6597</v>
      </c>
      <c s="34" t="s">
        <v>6598</v>
      </c>
      <c s="35" t="s">
        <v>5</v>
      </c>
      <c s="6" t="s">
        <v>6599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5220</v>
      </c>
      <c>
        <f>(M1468*21)/100</f>
      </c>
      <c t="s">
        <v>27</v>
      </c>
    </row>
    <row r="1469" spans="1:5" ht="25.5">
      <c r="A1469" s="35" t="s">
        <v>56</v>
      </c>
      <c r="E1469" s="39" t="s">
        <v>6600</v>
      </c>
    </row>
    <row r="1470" spans="1:5" ht="51">
      <c r="A1470" s="35" t="s">
        <v>58</v>
      </c>
      <c r="E1470" s="42" t="s">
        <v>6601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6602</v>
      </c>
      <c s="34" t="s">
        <v>5873</v>
      </c>
      <c s="35" t="s">
        <v>5</v>
      </c>
      <c s="6" t="s">
        <v>5874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5220</v>
      </c>
      <c>
        <f>(M1472*21)/100</f>
      </c>
      <c t="s">
        <v>27</v>
      </c>
    </row>
    <row r="1473" spans="1:5" ht="12.75">
      <c r="A1473" s="35" t="s">
        <v>56</v>
      </c>
      <c r="E1473" s="39" t="s">
        <v>5875</v>
      </c>
    </row>
    <row r="1474" spans="1:5" ht="140.25">
      <c r="A1474" s="35" t="s">
        <v>58</v>
      </c>
      <c r="E1474" s="42" t="s">
        <v>6603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6604</v>
      </c>
      <c r="E1476" s="33" t="s">
        <v>5200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6605</v>
      </c>
      <c s="34" t="s">
        <v>6606</v>
      </c>
      <c s="35" t="s">
        <v>5</v>
      </c>
      <c s="6" t="s">
        <v>6607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5220</v>
      </c>
      <c>
        <f>(M1477*21)/100</f>
      </c>
      <c t="s">
        <v>27</v>
      </c>
    </row>
    <row r="1478" spans="1:5" ht="25.5">
      <c r="A1478" s="35" t="s">
        <v>56</v>
      </c>
      <c r="E1478" s="39" t="s">
        <v>6608</v>
      </c>
    </row>
    <row r="1479" spans="1:5" ht="38.25">
      <c r="A1479" s="35" t="s">
        <v>58</v>
      </c>
      <c r="E1479" s="42" t="s">
        <v>6609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2903</v>
      </c>
      <c>
        <f>(M1481*21)/100</f>
      </c>
      <c t="s">
        <v>27</v>
      </c>
    </row>
    <row r="1482" spans="1:5" ht="12.75">
      <c r="A1482" s="35" t="s">
        <v>56</v>
      </c>
      <c r="E1482" s="39" t="s">
        <v>6612</v>
      </c>
    </row>
    <row r="1483" spans="1:5" ht="38.25">
      <c r="A1483" s="35" t="s">
        <v>58</v>
      </c>
      <c r="E1483" s="42" t="s">
        <v>6613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6614</v>
      </c>
      <c r="E1485" s="33" t="s">
        <v>6615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6616</v>
      </c>
      <c s="34" t="s">
        <v>6617</v>
      </c>
      <c s="35" t="s">
        <v>5</v>
      </c>
      <c s="6" t="s">
        <v>6618</v>
      </c>
      <c s="36" t="s">
        <v>3988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2903</v>
      </c>
      <c>
        <f>(M1486*21)/100</f>
      </c>
      <c t="s">
        <v>27</v>
      </c>
    </row>
    <row r="1487" spans="1:5" ht="12.75">
      <c r="A1487" s="35" t="s">
        <v>56</v>
      </c>
      <c r="E1487" s="39" t="s">
        <v>6618</v>
      </c>
    </row>
    <row r="1488" spans="1:5" ht="63.75">
      <c r="A1488" s="35" t="s">
        <v>58</v>
      </c>
      <c r="E1488" s="42" t="s">
        <v>6619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6620</v>
      </c>
      <c s="34" t="s">
        <v>6621</v>
      </c>
      <c s="35" t="s">
        <v>5</v>
      </c>
      <c s="6" t="s">
        <v>6622</v>
      </c>
      <c s="36" t="s">
        <v>3988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2903</v>
      </c>
      <c>
        <f>(M1490*21)/100</f>
      </c>
      <c t="s">
        <v>27</v>
      </c>
    </row>
    <row r="1491" spans="1:5" ht="12.75">
      <c r="A1491" s="35" t="s">
        <v>56</v>
      </c>
      <c r="E1491" s="39" t="s">
        <v>6622</v>
      </c>
    </row>
    <row r="1492" spans="1:5" ht="63.75">
      <c r="A1492" s="35" t="s">
        <v>58</v>
      </c>
      <c r="E1492" s="42" t="s">
        <v>6623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3948</v>
      </c>
      <c s="34" t="s">
        <v>6624</v>
      </c>
      <c s="35" t="s">
        <v>5</v>
      </c>
      <c s="6" t="s">
        <v>6625</v>
      </c>
      <c s="36" t="s">
        <v>3988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2903</v>
      </c>
      <c>
        <f>(M1494*21)/100</f>
      </c>
      <c t="s">
        <v>27</v>
      </c>
    </row>
    <row r="1495" spans="1:5" ht="12.75">
      <c r="A1495" s="35" t="s">
        <v>56</v>
      </c>
      <c r="E1495" s="39" t="s">
        <v>6625</v>
      </c>
    </row>
    <row r="1496" spans="1:5" ht="76.5">
      <c r="A1496" s="35" t="s">
        <v>58</v>
      </c>
      <c r="E1496" s="42" t="s">
        <v>6626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6627</v>
      </c>
      <c s="34" t="s">
        <v>6628</v>
      </c>
      <c s="35" t="s">
        <v>5</v>
      </c>
      <c s="6" t="s">
        <v>6629</v>
      </c>
      <c s="36" t="s">
        <v>3988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2903</v>
      </c>
      <c>
        <f>(M1498*21)/100</f>
      </c>
      <c t="s">
        <v>27</v>
      </c>
    </row>
    <row r="1499" spans="1:5" ht="12.75">
      <c r="A1499" s="35" t="s">
        <v>56</v>
      </c>
      <c r="E1499" s="39" t="s">
        <v>6629</v>
      </c>
    </row>
    <row r="1500" spans="1:5" ht="76.5">
      <c r="A1500" s="35" t="s">
        <v>58</v>
      </c>
      <c r="E1500" s="42" t="s">
        <v>6630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6631</v>
      </c>
      <c s="34" t="s">
        <v>6632</v>
      </c>
      <c s="35" t="s">
        <v>5</v>
      </c>
      <c s="6" t="s">
        <v>6633</v>
      </c>
      <c s="36" t="s">
        <v>3988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2903</v>
      </c>
      <c>
        <f>(M1502*21)/100</f>
      </c>
      <c t="s">
        <v>27</v>
      </c>
    </row>
    <row r="1503" spans="1:5" ht="12.75">
      <c r="A1503" s="35" t="s">
        <v>56</v>
      </c>
      <c r="E1503" s="39" t="s">
        <v>6633</v>
      </c>
    </row>
    <row r="1504" spans="1:5" ht="51">
      <c r="A1504" s="35" t="s">
        <v>58</v>
      </c>
      <c r="E1504" s="42" t="s">
        <v>6634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6635</v>
      </c>
      <c s="34" t="s">
        <v>6636</v>
      </c>
      <c s="35" t="s">
        <v>5</v>
      </c>
      <c s="6" t="s">
        <v>6637</v>
      </c>
      <c s="36" t="s">
        <v>3988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2903</v>
      </c>
      <c>
        <f>(M1506*21)/100</f>
      </c>
      <c t="s">
        <v>27</v>
      </c>
    </row>
    <row r="1507" spans="1:5" ht="12.75">
      <c r="A1507" s="35" t="s">
        <v>56</v>
      </c>
      <c r="E1507" s="39" t="s">
        <v>6637</v>
      </c>
    </row>
    <row r="1508" spans="1:5" ht="51">
      <c r="A1508" s="35" t="s">
        <v>58</v>
      </c>
      <c r="E1508" s="42" t="s">
        <v>6638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6639</v>
      </c>
      <c s="34" t="s">
        <v>6640</v>
      </c>
      <c s="35" t="s">
        <v>5</v>
      </c>
      <c s="6" t="s">
        <v>6641</v>
      </c>
      <c s="36" t="s">
        <v>3988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2903</v>
      </c>
      <c>
        <f>(M1510*21)/100</f>
      </c>
      <c t="s">
        <v>27</v>
      </c>
    </row>
    <row r="1511" spans="1:5" ht="12.75">
      <c r="A1511" s="35" t="s">
        <v>56</v>
      </c>
      <c r="E1511" s="39" t="s">
        <v>6641</v>
      </c>
    </row>
    <row r="1512" spans="1:5" ht="51">
      <c r="A1512" s="35" t="s">
        <v>58</v>
      </c>
      <c r="E1512" s="42" t="s">
        <v>6642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6643</v>
      </c>
      <c s="34" t="s">
        <v>6644</v>
      </c>
      <c s="35" t="s">
        <v>5</v>
      </c>
      <c s="6" t="s">
        <v>6645</v>
      </c>
      <c s="36" t="s">
        <v>3988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2903</v>
      </c>
      <c>
        <f>(M1514*21)/100</f>
      </c>
      <c t="s">
        <v>27</v>
      </c>
    </row>
    <row r="1515" spans="1:5" ht="12.75">
      <c r="A1515" s="35" t="s">
        <v>56</v>
      </c>
      <c r="E1515" s="39" t="s">
        <v>6645</v>
      </c>
    </row>
    <row r="1516" spans="1:5" ht="76.5">
      <c r="A1516" s="35" t="s">
        <v>58</v>
      </c>
      <c r="E1516" s="42" t="s">
        <v>6646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6647</v>
      </c>
      <c s="34" t="s">
        <v>6648</v>
      </c>
      <c s="35" t="s">
        <v>5</v>
      </c>
      <c s="6" t="s">
        <v>6649</v>
      </c>
      <c s="36" t="s">
        <v>3988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2903</v>
      </c>
      <c>
        <f>(M1518*21)/100</f>
      </c>
      <c t="s">
        <v>27</v>
      </c>
    </row>
    <row r="1519" spans="1:5" ht="12.75">
      <c r="A1519" s="35" t="s">
        <v>56</v>
      </c>
      <c r="E1519" s="39" t="s">
        <v>6649</v>
      </c>
    </row>
    <row r="1520" spans="1:5" ht="76.5">
      <c r="A1520" s="35" t="s">
        <v>58</v>
      </c>
      <c r="E1520" s="42" t="s">
        <v>6650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6651</v>
      </c>
      <c s="34" t="s">
        <v>6652</v>
      </c>
      <c s="35" t="s">
        <v>5</v>
      </c>
      <c s="6" t="s">
        <v>6653</v>
      </c>
      <c s="36" t="s">
        <v>3988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2903</v>
      </c>
      <c>
        <f>(M1522*21)/100</f>
      </c>
      <c t="s">
        <v>27</v>
      </c>
    </row>
    <row r="1523" spans="1:5" ht="12.75">
      <c r="A1523" s="35" t="s">
        <v>56</v>
      </c>
      <c r="E1523" s="39" t="s">
        <v>6653</v>
      </c>
    </row>
    <row r="1524" spans="1:5" ht="63.75">
      <c r="A1524" s="35" t="s">
        <v>58</v>
      </c>
      <c r="E1524" s="42" t="s">
        <v>6654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6655</v>
      </c>
      <c s="34" t="s">
        <v>6656</v>
      </c>
      <c s="35" t="s">
        <v>5</v>
      </c>
      <c s="6" t="s">
        <v>6657</v>
      </c>
      <c s="36" t="s">
        <v>3988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2903</v>
      </c>
      <c>
        <f>(M1526*21)/100</f>
      </c>
      <c t="s">
        <v>27</v>
      </c>
    </row>
    <row r="1527" spans="1:5" ht="12.75">
      <c r="A1527" s="35" t="s">
        <v>56</v>
      </c>
      <c r="E1527" s="39" t="s">
        <v>6657</v>
      </c>
    </row>
    <row r="1528" spans="1:5" ht="63.75">
      <c r="A1528" s="35" t="s">
        <v>58</v>
      </c>
      <c r="E1528" s="42" t="s">
        <v>6658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3988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2903</v>
      </c>
      <c>
        <f>(M1530*21)/100</f>
      </c>
      <c t="s">
        <v>27</v>
      </c>
    </row>
    <row r="1531" spans="1:5" ht="12.75">
      <c r="A1531" s="35" t="s">
        <v>56</v>
      </c>
      <c r="E1531" s="39" t="s">
        <v>6661</v>
      </c>
    </row>
    <row r="1532" spans="1:5" ht="63.75">
      <c r="A1532" s="35" t="s">
        <v>58</v>
      </c>
      <c r="E1532" s="42" t="s">
        <v>6662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6663</v>
      </c>
      <c s="34" t="s">
        <v>6664</v>
      </c>
      <c s="35" t="s">
        <v>5</v>
      </c>
      <c s="6" t="s">
        <v>6665</v>
      </c>
      <c s="36" t="s">
        <v>3988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2903</v>
      </c>
      <c>
        <f>(M1534*21)/100</f>
      </c>
      <c t="s">
        <v>27</v>
      </c>
    </row>
    <row r="1535" spans="1:5" ht="12.75">
      <c r="A1535" s="35" t="s">
        <v>56</v>
      </c>
      <c r="E1535" s="39" t="s">
        <v>6666</v>
      </c>
    </row>
    <row r="1536" spans="1:5" ht="63.75">
      <c r="A1536" s="35" t="s">
        <v>58</v>
      </c>
      <c r="E1536" s="42" t="s">
        <v>6667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6668</v>
      </c>
      <c s="34" t="s">
        <v>6669</v>
      </c>
      <c s="35" t="s">
        <v>5</v>
      </c>
      <c s="6" t="s">
        <v>6670</v>
      </c>
      <c s="36" t="s">
        <v>3988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2903</v>
      </c>
      <c>
        <f>(M1538*21)/100</f>
      </c>
      <c t="s">
        <v>27</v>
      </c>
    </row>
    <row r="1539" spans="1:5" ht="12.75">
      <c r="A1539" s="35" t="s">
        <v>56</v>
      </c>
      <c r="E1539" s="39" t="s">
        <v>6670</v>
      </c>
    </row>
    <row r="1540" spans="1:5" ht="51">
      <c r="A1540" s="35" t="s">
        <v>58</v>
      </c>
      <c r="E1540" s="42" t="s">
        <v>6671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3988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2903</v>
      </c>
      <c>
        <f>(M1542*21)/100</f>
      </c>
      <c t="s">
        <v>27</v>
      </c>
    </row>
    <row r="1543" spans="1:5" ht="12.75">
      <c r="A1543" s="35" t="s">
        <v>56</v>
      </c>
      <c r="E1543" s="39" t="s">
        <v>6674</v>
      </c>
    </row>
    <row r="1544" spans="1:5" ht="51">
      <c r="A1544" s="35" t="s">
        <v>58</v>
      </c>
      <c r="E1544" s="42" t="s">
        <v>6675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6676</v>
      </c>
      <c s="34" t="s">
        <v>6677</v>
      </c>
      <c s="35" t="s">
        <v>5</v>
      </c>
      <c s="6" t="s">
        <v>6678</v>
      </c>
      <c s="36" t="s">
        <v>3988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2903</v>
      </c>
      <c>
        <f>(M1546*21)/100</f>
      </c>
      <c t="s">
        <v>27</v>
      </c>
    </row>
    <row r="1547" spans="1:5" ht="12.75">
      <c r="A1547" s="35" t="s">
        <v>56</v>
      </c>
      <c r="E1547" s="39" t="s">
        <v>6678</v>
      </c>
    </row>
    <row r="1548" spans="1:5" ht="51">
      <c r="A1548" s="35" t="s">
        <v>58</v>
      </c>
      <c r="E1548" s="42" t="s">
        <v>6679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6680</v>
      </c>
      <c s="34" t="s">
        <v>6681</v>
      </c>
      <c s="35" t="s">
        <v>5</v>
      </c>
      <c s="6" t="s">
        <v>6682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2903</v>
      </c>
      <c>
        <f>(M1550*21)/100</f>
      </c>
      <c t="s">
        <v>27</v>
      </c>
    </row>
    <row r="1551" spans="1:5" ht="12.75">
      <c r="A1551" s="35" t="s">
        <v>56</v>
      </c>
      <c r="E1551" s="39" t="s">
        <v>6682</v>
      </c>
    </row>
    <row r="1552" spans="1:5" ht="51">
      <c r="A1552" s="35" t="s">
        <v>58</v>
      </c>
      <c r="E1552" s="42" t="s">
        <v>6683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6684</v>
      </c>
      <c s="34" t="s">
        <v>6685</v>
      </c>
      <c s="35" t="s">
        <v>5</v>
      </c>
      <c s="6" t="s">
        <v>6686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2903</v>
      </c>
      <c>
        <f>(M1554*21)/100</f>
      </c>
      <c t="s">
        <v>27</v>
      </c>
    </row>
    <row r="1555" spans="1:5" ht="12.75">
      <c r="A1555" s="35" t="s">
        <v>56</v>
      </c>
      <c r="E1555" s="39" t="s">
        <v>6686</v>
      </c>
    </row>
    <row r="1556" spans="1:5" ht="51">
      <c r="A1556" s="35" t="s">
        <v>58</v>
      </c>
      <c r="E1556" s="42" t="s">
        <v>6687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6688</v>
      </c>
      <c s="34" t="s">
        <v>6689</v>
      </c>
      <c s="35" t="s">
        <v>5</v>
      </c>
      <c s="6" t="s">
        <v>6690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5220</v>
      </c>
      <c>
        <f>(M1558*21)/100</f>
      </c>
      <c t="s">
        <v>27</v>
      </c>
    </row>
    <row r="1559" spans="1:5" ht="12.75">
      <c r="A1559" s="35" t="s">
        <v>56</v>
      </c>
      <c r="E1559" s="39" t="s">
        <v>6691</v>
      </c>
    </row>
    <row r="1560" spans="1:5" ht="102">
      <c r="A1560" s="35" t="s">
        <v>58</v>
      </c>
      <c r="E1560" s="42" t="s">
        <v>6692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6693</v>
      </c>
      <c s="34" t="s">
        <v>6694</v>
      </c>
      <c s="35" t="s">
        <v>5</v>
      </c>
      <c s="6" t="s">
        <v>6695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2903</v>
      </c>
      <c>
        <f>(M1562*21)/100</f>
      </c>
      <c t="s">
        <v>27</v>
      </c>
    </row>
    <row r="1563" spans="1:5" ht="12.75">
      <c r="A1563" s="35" t="s">
        <v>56</v>
      </c>
      <c r="E1563" s="39" t="s">
        <v>6695</v>
      </c>
    </row>
    <row r="1564" spans="1:5" ht="102">
      <c r="A1564" s="35" t="s">
        <v>58</v>
      </c>
      <c r="E1564" s="42" t="s">
        <v>6696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6697</v>
      </c>
      <c s="34" t="s">
        <v>6698</v>
      </c>
      <c s="35" t="s">
        <v>5</v>
      </c>
      <c s="6" t="s">
        <v>6699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5220</v>
      </c>
      <c>
        <f>(M1566*21)/100</f>
      </c>
      <c t="s">
        <v>27</v>
      </c>
    </row>
    <row r="1567" spans="1:5" ht="12.75">
      <c r="A1567" s="35" t="s">
        <v>56</v>
      </c>
      <c r="E1567" s="39" t="s">
        <v>6700</v>
      </c>
    </row>
    <row r="1568" spans="1:5" ht="102">
      <c r="A1568" s="35" t="s">
        <v>58</v>
      </c>
      <c r="E1568" s="42" t="s">
        <v>6701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2903</v>
      </c>
      <c>
        <f>(M1570*21)/100</f>
      </c>
      <c t="s">
        <v>27</v>
      </c>
    </row>
    <row r="1571" spans="1:5" ht="12.75">
      <c r="A1571" s="35" t="s">
        <v>56</v>
      </c>
      <c r="E1571" s="39" t="s">
        <v>6704</v>
      </c>
    </row>
    <row r="1572" spans="1:5" ht="114.75">
      <c r="A1572" s="35" t="s">
        <v>58</v>
      </c>
      <c r="E1572" s="42" t="s">
        <v>6705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2903</v>
      </c>
      <c>
        <f>(M1574*21)/100</f>
      </c>
      <c t="s">
        <v>27</v>
      </c>
    </row>
    <row r="1575" spans="1:5" ht="12.75">
      <c r="A1575" s="35" t="s">
        <v>56</v>
      </c>
      <c r="E1575" s="39" t="s">
        <v>6708</v>
      </c>
    </row>
    <row r="1576" spans="1:5" ht="114.75">
      <c r="A1576" s="35" t="s">
        <v>58</v>
      </c>
      <c r="E1576" s="42" t="s">
        <v>6709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5220</v>
      </c>
      <c>
        <f>(M1578*21)/100</f>
      </c>
      <c t="s">
        <v>27</v>
      </c>
    </row>
    <row r="1579" spans="1:5" ht="12.75">
      <c r="A1579" s="35" t="s">
        <v>56</v>
      </c>
      <c r="E1579" s="39" t="s">
        <v>6713</v>
      </c>
    </row>
    <row r="1580" spans="1:5" ht="102">
      <c r="A1580" s="35" t="s">
        <v>58</v>
      </c>
      <c r="E1580" s="42" t="s">
        <v>6714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6715</v>
      </c>
      <c s="34" t="s">
        <v>6716</v>
      </c>
      <c s="35" t="s">
        <v>5</v>
      </c>
      <c s="6" t="s">
        <v>6717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2903</v>
      </c>
      <c>
        <f>(M1582*21)/100</f>
      </c>
      <c t="s">
        <v>27</v>
      </c>
    </row>
    <row r="1583" spans="1:5" ht="12.75">
      <c r="A1583" s="35" t="s">
        <v>56</v>
      </c>
      <c r="E1583" s="39" t="s">
        <v>6717</v>
      </c>
    </row>
    <row r="1584" spans="1:5" ht="63.75">
      <c r="A1584" s="35" t="s">
        <v>58</v>
      </c>
      <c r="E1584" s="42" t="s">
        <v>6718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6719</v>
      </c>
      <c s="34" t="s">
        <v>6720</v>
      </c>
      <c s="35" t="s">
        <v>5</v>
      </c>
      <c s="6" t="s">
        <v>6717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2903</v>
      </c>
      <c>
        <f>(M1586*21)/100</f>
      </c>
      <c t="s">
        <v>27</v>
      </c>
    </row>
    <row r="1587" spans="1:5" ht="12.75">
      <c r="A1587" s="35" t="s">
        <v>56</v>
      </c>
      <c r="E1587" s="39" t="s">
        <v>6717</v>
      </c>
    </row>
    <row r="1588" spans="1:5" ht="63.75">
      <c r="A1588" s="35" t="s">
        <v>58</v>
      </c>
      <c r="E1588" s="42" t="s">
        <v>6721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6722</v>
      </c>
      <c r="E1590" s="33" t="s">
        <v>6723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6724</v>
      </c>
      <c s="34" t="s">
        <v>6725</v>
      </c>
      <c s="35" t="s">
        <v>5</v>
      </c>
      <c s="6" t="s">
        <v>6726</v>
      </c>
      <c s="36" t="s">
        <v>3988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2903</v>
      </c>
      <c>
        <f>(M1591*21)/100</f>
      </c>
      <c t="s">
        <v>27</v>
      </c>
    </row>
    <row r="1592" spans="1:5" ht="12.75">
      <c r="A1592" s="35" t="s">
        <v>56</v>
      </c>
      <c r="E1592" s="39" t="s">
        <v>6726</v>
      </c>
    </row>
    <row r="1593" spans="1:5" ht="76.5">
      <c r="A1593" s="35" t="s">
        <v>58</v>
      </c>
      <c r="E1593" s="42" t="s">
        <v>6727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3988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2903</v>
      </c>
      <c>
        <f>(M1595*21)/100</f>
      </c>
      <c t="s">
        <v>27</v>
      </c>
    </row>
    <row r="1596" spans="1:5" ht="12.75">
      <c r="A1596" s="35" t="s">
        <v>56</v>
      </c>
      <c r="E1596" s="39" t="s">
        <v>6730</v>
      </c>
    </row>
    <row r="1597" spans="1:5" ht="76.5">
      <c r="A1597" s="35" t="s">
        <v>58</v>
      </c>
      <c r="E1597" s="42" t="s">
        <v>6731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6732</v>
      </c>
      <c s="34" t="s">
        <v>6733</v>
      </c>
      <c s="35" t="s">
        <v>5</v>
      </c>
      <c s="6" t="s">
        <v>6734</v>
      </c>
      <c s="36" t="s">
        <v>3988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2903</v>
      </c>
      <c>
        <f>(M1599*21)/100</f>
      </c>
      <c t="s">
        <v>27</v>
      </c>
    </row>
    <row r="1600" spans="1:5" ht="12.75">
      <c r="A1600" s="35" t="s">
        <v>56</v>
      </c>
      <c r="E1600" s="39" t="s">
        <v>6734</v>
      </c>
    </row>
    <row r="1601" spans="1:5" ht="76.5">
      <c r="A1601" s="35" t="s">
        <v>58</v>
      </c>
      <c r="E1601" s="42" t="s">
        <v>6735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6736</v>
      </c>
      <c s="34" t="s">
        <v>6737</v>
      </c>
      <c s="35" t="s">
        <v>5</v>
      </c>
      <c s="6" t="s">
        <v>6738</v>
      </c>
      <c s="36" t="s">
        <v>3988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2903</v>
      </c>
      <c>
        <f>(M1603*21)/100</f>
      </c>
      <c t="s">
        <v>27</v>
      </c>
    </row>
    <row r="1604" spans="1:5" ht="12.75">
      <c r="A1604" s="35" t="s">
        <v>56</v>
      </c>
      <c r="E1604" s="39" t="s">
        <v>6738</v>
      </c>
    </row>
    <row r="1605" spans="1:5" ht="76.5">
      <c r="A1605" s="35" t="s">
        <v>58</v>
      </c>
      <c r="E1605" s="42" t="s">
        <v>6739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6740</v>
      </c>
      <c s="34" t="s">
        <v>6741</v>
      </c>
      <c s="35" t="s">
        <v>5</v>
      </c>
      <c s="6" t="s">
        <v>6742</v>
      </c>
      <c s="36" t="s">
        <v>3988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2903</v>
      </c>
      <c>
        <f>(M1607*21)/100</f>
      </c>
      <c t="s">
        <v>27</v>
      </c>
    </row>
    <row r="1608" spans="1:5" ht="12.75">
      <c r="A1608" s="35" t="s">
        <v>56</v>
      </c>
      <c r="E1608" s="39" t="s">
        <v>6742</v>
      </c>
    </row>
    <row r="1609" spans="1:5" ht="76.5">
      <c r="A1609" s="35" t="s">
        <v>58</v>
      </c>
      <c r="E1609" s="42" t="s">
        <v>6743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6744</v>
      </c>
      <c s="34" t="s">
        <v>6745</v>
      </c>
      <c s="35" t="s">
        <v>5</v>
      </c>
      <c s="6" t="s">
        <v>6746</v>
      </c>
      <c s="36" t="s">
        <v>3988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2903</v>
      </c>
      <c>
        <f>(M1611*21)/100</f>
      </c>
      <c t="s">
        <v>27</v>
      </c>
    </row>
    <row r="1612" spans="1:5" ht="12.75">
      <c r="A1612" s="35" t="s">
        <v>56</v>
      </c>
      <c r="E1612" s="39" t="s">
        <v>6746</v>
      </c>
    </row>
    <row r="1613" spans="1:5" ht="76.5">
      <c r="A1613" s="35" t="s">
        <v>58</v>
      </c>
      <c r="E1613" s="42" t="s">
        <v>6747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6748</v>
      </c>
      <c s="34" t="s">
        <v>6749</v>
      </c>
      <c s="35" t="s">
        <v>5</v>
      </c>
      <c s="6" t="s">
        <v>6750</v>
      </c>
      <c s="36" t="s">
        <v>3988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2903</v>
      </c>
      <c>
        <f>(M1615*21)/100</f>
      </c>
      <c t="s">
        <v>27</v>
      </c>
    </row>
    <row r="1616" spans="1:5" ht="12.75">
      <c r="A1616" s="35" t="s">
        <v>56</v>
      </c>
      <c r="E1616" s="39" t="s">
        <v>6750</v>
      </c>
    </row>
    <row r="1617" spans="1:5" ht="76.5">
      <c r="A1617" s="35" t="s">
        <v>58</v>
      </c>
      <c r="E1617" s="42" t="s">
        <v>6751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3988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2903</v>
      </c>
      <c>
        <f>(M1619*21)/100</f>
      </c>
      <c t="s">
        <v>27</v>
      </c>
    </row>
    <row r="1620" spans="1:5" ht="12.75">
      <c r="A1620" s="35" t="s">
        <v>56</v>
      </c>
      <c r="E1620" s="39" t="s">
        <v>6754</v>
      </c>
    </row>
    <row r="1621" spans="1:5" ht="76.5">
      <c r="A1621" s="35" t="s">
        <v>58</v>
      </c>
      <c r="E1621" s="42" t="s">
        <v>6755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3988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2903</v>
      </c>
      <c>
        <f>(M1623*21)/100</f>
      </c>
      <c t="s">
        <v>27</v>
      </c>
    </row>
    <row r="1624" spans="1:5" ht="12.75">
      <c r="A1624" s="35" t="s">
        <v>56</v>
      </c>
      <c r="E1624" s="39" t="s">
        <v>6758</v>
      </c>
    </row>
    <row r="1625" spans="1:5" ht="76.5">
      <c r="A1625" s="35" t="s">
        <v>58</v>
      </c>
      <c r="E1625" s="42" t="s">
        <v>6759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6760</v>
      </c>
      <c s="34" t="s">
        <v>6761</v>
      </c>
      <c s="35" t="s">
        <v>5</v>
      </c>
      <c s="6" t="s">
        <v>6762</v>
      </c>
      <c s="36" t="s">
        <v>3988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2903</v>
      </c>
      <c>
        <f>(M1627*21)/100</f>
      </c>
      <c t="s">
        <v>27</v>
      </c>
    </row>
    <row r="1628" spans="1:5" ht="12.75">
      <c r="A1628" s="35" t="s">
        <v>56</v>
      </c>
      <c r="E1628" s="39" t="s">
        <v>6762</v>
      </c>
    </row>
    <row r="1629" spans="1:5" ht="76.5">
      <c r="A1629" s="35" t="s">
        <v>58</v>
      </c>
      <c r="E1629" s="42" t="s">
        <v>6763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6764</v>
      </c>
      <c s="34" t="s">
        <v>6765</v>
      </c>
      <c s="35" t="s">
        <v>5</v>
      </c>
      <c s="6" t="s">
        <v>6766</v>
      </c>
      <c s="36" t="s">
        <v>3988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2903</v>
      </c>
      <c>
        <f>(M1631*21)/100</f>
      </c>
      <c t="s">
        <v>27</v>
      </c>
    </row>
    <row r="1632" spans="1:5" ht="12.75">
      <c r="A1632" s="35" t="s">
        <v>56</v>
      </c>
      <c r="E1632" s="39" t="s">
        <v>6766</v>
      </c>
    </row>
    <row r="1633" spans="1:5" ht="76.5">
      <c r="A1633" s="35" t="s">
        <v>58</v>
      </c>
      <c r="E1633" s="42" t="s">
        <v>6767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6768</v>
      </c>
      <c s="34" t="s">
        <v>6769</v>
      </c>
      <c s="35" t="s">
        <v>5</v>
      </c>
      <c s="6" t="s">
        <v>6770</v>
      </c>
      <c s="36" t="s">
        <v>3988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2903</v>
      </c>
      <c>
        <f>(M1635*21)/100</f>
      </c>
      <c t="s">
        <v>27</v>
      </c>
    </row>
    <row r="1636" spans="1:5" ht="12.75">
      <c r="A1636" s="35" t="s">
        <v>56</v>
      </c>
      <c r="E1636" s="39" t="s">
        <v>6771</v>
      </c>
    </row>
    <row r="1637" spans="1:5" ht="63.75">
      <c r="A1637" s="35" t="s">
        <v>58</v>
      </c>
      <c r="E1637" s="42" t="s">
        <v>6772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3988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2903</v>
      </c>
      <c>
        <f>(M1639*21)/100</f>
      </c>
      <c t="s">
        <v>27</v>
      </c>
    </row>
    <row r="1640" spans="1:5" ht="12.75">
      <c r="A1640" s="35" t="s">
        <v>56</v>
      </c>
      <c r="E1640" s="39" t="s">
        <v>6775</v>
      </c>
    </row>
    <row r="1641" spans="1:5" ht="63.75">
      <c r="A1641" s="35" t="s">
        <v>58</v>
      </c>
      <c r="E1641" s="42" t="s">
        <v>6776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3988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2903</v>
      </c>
      <c>
        <f>(M1643*21)/100</f>
      </c>
      <c t="s">
        <v>27</v>
      </c>
    </row>
    <row r="1644" spans="1:5" ht="12.75">
      <c r="A1644" s="35" t="s">
        <v>56</v>
      </c>
      <c r="E1644" s="39" t="s">
        <v>6779</v>
      </c>
    </row>
    <row r="1645" spans="1:5" ht="38.25">
      <c r="A1645" s="35" t="s">
        <v>58</v>
      </c>
      <c r="E1645" s="42" t="s">
        <v>6780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6781</v>
      </c>
      <c s="34" t="s">
        <v>6782</v>
      </c>
      <c s="35" t="s">
        <v>5</v>
      </c>
      <c s="6" t="s">
        <v>6783</v>
      </c>
      <c s="36" t="s">
        <v>3988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2903</v>
      </c>
      <c>
        <f>(M1647*21)/100</f>
      </c>
      <c t="s">
        <v>27</v>
      </c>
    </row>
    <row r="1648" spans="1:5" ht="12.75">
      <c r="A1648" s="35" t="s">
        <v>56</v>
      </c>
      <c r="E1648" s="39" t="s">
        <v>6783</v>
      </c>
    </row>
    <row r="1649" spans="1:5" ht="51">
      <c r="A1649" s="35" t="s">
        <v>58</v>
      </c>
      <c r="E1649" s="42" t="s">
        <v>6784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6785</v>
      </c>
      <c s="34" t="s">
        <v>6786</v>
      </c>
      <c s="35" t="s">
        <v>5</v>
      </c>
      <c s="6" t="s">
        <v>6787</v>
      </c>
      <c s="36" t="s">
        <v>3988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2903</v>
      </c>
      <c>
        <f>(M1651*21)/100</f>
      </c>
      <c t="s">
        <v>27</v>
      </c>
    </row>
    <row r="1652" spans="1:5" ht="12.75">
      <c r="A1652" s="35" t="s">
        <v>56</v>
      </c>
      <c r="E1652" s="39" t="s">
        <v>6787</v>
      </c>
    </row>
    <row r="1653" spans="1:5" ht="51">
      <c r="A1653" s="35" t="s">
        <v>58</v>
      </c>
      <c r="E1653" s="42" t="s">
        <v>6788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6789</v>
      </c>
      <c s="34" t="s">
        <v>6790</v>
      </c>
      <c s="35" t="s">
        <v>5</v>
      </c>
      <c s="6" t="s">
        <v>6791</v>
      </c>
      <c s="36" t="s">
        <v>3988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2903</v>
      </c>
      <c>
        <f>(M1655*21)/100</f>
      </c>
      <c t="s">
        <v>27</v>
      </c>
    </row>
    <row r="1656" spans="1:5" ht="12.75">
      <c r="A1656" s="35" t="s">
        <v>56</v>
      </c>
      <c r="E1656" s="39" t="s">
        <v>6791</v>
      </c>
    </row>
    <row r="1657" spans="1:5" ht="51">
      <c r="A1657" s="35" t="s">
        <v>58</v>
      </c>
      <c r="E1657" s="42" t="s">
        <v>6788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6792</v>
      </c>
      <c s="34" t="s">
        <v>6793</v>
      </c>
      <c s="35" t="s">
        <v>5</v>
      </c>
      <c s="6" t="s">
        <v>6794</v>
      </c>
      <c s="36" t="s">
        <v>3988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2903</v>
      </c>
      <c>
        <f>(M1659*21)/100</f>
      </c>
      <c t="s">
        <v>27</v>
      </c>
    </row>
    <row r="1660" spans="1:5" ht="12.75">
      <c r="A1660" s="35" t="s">
        <v>56</v>
      </c>
      <c r="E1660" s="39" t="s">
        <v>6794</v>
      </c>
    </row>
    <row r="1661" spans="1:5" ht="38.25">
      <c r="A1661" s="35" t="s">
        <v>58</v>
      </c>
      <c r="E1661" s="42" t="s">
        <v>6795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6796</v>
      </c>
      <c s="34" t="s">
        <v>6797</v>
      </c>
      <c s="35" t="s">
        <v>5</v>
      </c>
      <c s="6" t="s">
        <v>6798</v>
      </c>
      <c s="36" t="s">
        <v>3988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2903</v>
      </c>
      <c>
        <f>(M1663*21)/100</f>
      </c>
      <c t="s">
        <v>27</v>
      </c>
    </row>
    <row r="1664" spans="1:5" ht="12.75">
      <c r="A1664" s="35" t="s">
        <v>56</v>
      </c>
      <c r="E1664" s="39" t="s">
        <v>6798</v>
      </c>
    </row>
    <row r="1665" spans="1:5" ht="38.25">
      <c r="A1665" s="35" t="s">
        <v>58</v>
      </c>
      <c r="E1665" s="42" t="s">
        <v>6795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3988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2903</v>
      </c>
      <c>
        <f>(M1667*21)/100</f>
      </c>
      <c t="s">
        <v>27</v>
      </c>
    </row>
    <row r="1668" spans="1:5" ht="12.75">
      <c r="A1668" s="35" t="s">
        <v>56</v>
      </c>
      <c r="E1668" s="39" t="s">
        <v>6801</v>
      </c>
    </row>
    <row r="1669" spans="1:5" ht="51">
      <c r="A1669" s="35" t="s">
        <v>58</v>
      </c>
      <c r="E1669" s="42" t="s">
        <v>6802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3988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2903</v>
      </c>
      <c>
        <f>(M1671*21)/100</f>
      </c>
      <c t="s">
        <v>27</v>
      </c>
    </row>
    <row r="1672" spans="1:5" ht="12.75">
      <c r="A1672" s="35" t="s">
        <v>56</v>
      </c>
      <c r="E1672" s="39" t="s">
        <v>6805</v>
      </c>
    </row>
    <row r="1673" spans="1:5" ht="51">
      <c r="A1673" s="35" t="s">
        <v>58</v>
      </c>
      <c r="E1673" s="42" t="s">
        <v>6802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6806</v>
      </c>
      <c s="34" t="s">
        <v>6807</v>
      </c>
      <c s="35" t="s">
        <v>5</v>
      </c>
      <c s="6" t="s">
        <v>6808</v>
      </c>
      <c s="36" t="s">
        <v>3988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2903</v>
      </c>
      <c>
        <f>(M1675*21)/100</f>
      </c>
      <c t="s">
        <v>27</v>
      </c>
    </row>
    <row r="1676" spans="1:5" ht="12.75">
      <c r="A1676" s="35" t="s">
        <v>56</v>
      </c>
      <c r="E1676" s="39" t="s">
        <v>6808</v>
      </c>
    </row>
    <row r="1677" spans="1:5" ht="38.25">
      <c r="A1677" s="35" t="s">
        <v>58</v>
      </c>
      <c r="E1677" s="42" t="s">
        <v>6795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6809</v>
      </c>
      <c s="34" t="s">
        <v>6810</v>
      </c>
      <c s="35" t="s">
        <v>5</v>
      </c>
      <c s="6" t="s">
        <v>6811</v>
      </c>
      <c s="36" t="s">
        <v>3988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2903</v>
      </c>
      <c>
        <f>(M1679*21)/100</f>
      </c>
      <c t="s">
        <v>27</v>
      </c>
    </row>
    <row r="1680" spans="1:5" ht="12.75">
      <c r="A1680" s="35" t="s">
        <v>56</v>
      </c>
      <c r="E1680" s="39" t="s">
        <v>6811</v>
      </c>
    </row>
    <row r="1681" spans="1:5" ht="38.25">
      <c r="A1681" s="35" t="s">
        <v>58</v>
      </c>
      <c r="E1681" s="42" t="s">
        <v>6795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3988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2903</v>
      </c>
      <c>
        <f>(M1683*21)/100</f>
      </c>
      <c t="s">
        <v>27</v>
      </c>
    </row>
    <row r="1684" spans="1:5" ht="12.75">
      <c r="A1684" s="35" t="s">
        <v>56</v>
      </c>
      <c r="E1684" s="39" t="s">
        <v>6814</v>
      </c>
    </row>
    <row r="1685" spans="1:5" ht="51">
      <c r="A1685" s="35" t="s">
        <v>58</v>
      </c>
      <c r="E1685" s="42" t="s">
        <v>6815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3988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2903</v>
      </c>
      <c>
        <f>(M1687*21)/100</f>
      </c>
      <c t="s">
        <v>27</v>
      </c>
    </row>
    <row r="1688" spans="1:5" ht="12.75">
      <c r="A1688" s="35" t="s">
        <v>56</v>
      </c>
      <c r="E1688" s="39" t="s">
        <v>6818</v>
      </c>
    </row>
    <row r="1689" spans="1:5" ht="51">
      <c r="A1689" s="35" t="s">
        <v>58</v>
      </c>
      <c r="E1689" s="42" t="s">
        <v>6815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3988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2903</v>
      </c>
      <c>
        <f>(M1691*21)/100</f>
      </c>
      <c t="s">
        <v>27</v>
      </c>
    </row>
    <row r="1692" spans="1:5" ht="12.75">
      <c r="A1692" s="35" t="s">
        <v>56</v>
      </c>
      <c r="E1692" s="39" t="s">
        <v>6821</v>
      </c>
    </row>
    <row r="1693" spans="1:5" ht="51">
      <c r="A1693" s="35" t="s">
        <v>58</v>
      </c>
      <c r="E1693" s="42" t="s">
        <v>6822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3988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2903</v>
      </c>
      <c>
        <f>(M1695*21)/100</f>
      </c>
      <c t="s">
        <v>27</v>
      </c>
    </row>
    <row r="1696" spans="1:5" ht="12.75">
      <c r="A1696" s="35" t="s">
        <v>56</v>
      </c>
      <c r="E1696" s="39" t="s">
        <v>6825</v>
      </c>
    </row>
    <row r="1697" spans="1:5" ht="38.25">
      <c r="A1697" s="35" t="s">
        <v>58</v>
      </c>
      <c r="E1697" s="42" t="s">
        <v>6826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3988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2903</v>
      </c>
      <c>
        <f>(M1699*21)/100</f>
      </c>
      <c t="s">
        <v>27</v>
      </c>
    </row>
    <row r="1700" spans="1:5" ht="12.75">
      <c r="A1700" s="35" t="s">
        <v>56</v>
      </c>
      <c r="E1700" s="39" t="s">
        <v>6829</v>
      </c>
    </row>
    <row r="1701" spans="1:5" ht="51">
      <c r="A1701" s="35" t="s">
        <v>58</v>
      </c>
      <c r="E1701" s="42" t="s">
        <v>6830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3988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2903</v>
      </c>
      <c>
        <f>(M1703*21)/100</f>
      </c>
      <c t="s">
        <v>27</v>
      </c>
    </row>
    <row r="1704" spans="1:5" ht="12.75">
      <c r="A1704" s="35" t="s">
        <v>56</v>
      </c>
      <c r="E1704" s="39" t="s">
        <v>6833</v>
      </c>
    </row>
    <row r="1705" spans="1:5" ht="51">
      <c r="A1705" s="35" t="s">
        <v>58</v>
      </c>
      <c r="E1705" s="42" t="s">
        <v>6830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6834</v>
      </c>
      <c s="34" t="s">
        <v>6835</v>
      </c>
      <c s="35" t="s">
        <v>5</v>
      </c>
      <c s="6" t="s">
        <v>6836</v>
      </c>
      <c s="36" t="s">
        <v>3988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2903</v>
      </c>
      <c>
        <f>(M1707*21)/100</f>
      </c>
      <c t="s">
        <v>27</v>
      </c>
    </row>
    <row r="1708" spans="1:5" ht="12.75">
      <c r="A1708" s="35" t="s">
        <v>56</v>
      </c>
      <c r="E1708" s="39" t="s">
        <v>6836</v>
      </c>
    </row>
    <row r="1709" spans="1:5" ht="51">
      <c r="A1709" s="35" t="s">
        <v>58</v>
      </c>
      <c r="E1709" s="42" t="s">
        <v>6837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3988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2903</v>
      </c>
      <c>
        <f>(M1711*21)/100</f>
      </c>
      <c t="s">
        <v>27</v>
      </c>
    </row>
    <row r="1712" spans="1:5" ht="12.75">
      <c r="A1712" s="35" t="s">
        <v>56</v>
      </c>
      <c r="E1712" s="39" t="s">
        <v>6840</v>
      </c>
    </row>
    <row r="1713" spans="1:5" ht="51">
      <c r="A1713" s="35" t="s">
        <v>58</v>
      </c>
      <c r="E1713" s="42" t="s">
        <v>6837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6841</v>
      </c>
      <c s="34" t="s">
        <v>6842</v>
      </c>
      <c s="35" t="s">
        <v>5</v>
      </c>
      <c s="6" t="s">
        <v>6843</v>
      </c>
      <c s="36" t="s">
        <v>3988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2903</v>
      </c>
      <c>
        <f>(M1715*21)/100</f>
      </c>
      <c t="s">
        <v>27</v>
      </c>
    </row>
    <row r="1716" spans="1:5" ht="12.75">
      <c r="A1716" s="35" t="s">
        <v>56</v>
      </c>
      <c r="E1716" s="39" t="s">
        <v>6843</v>
      </c>
    </row>
    <row r="1717" spans="1:5" ht="51">
      <c r="A1717" s="35" t="s">
        <v>58</v>
      </c>
      <c r="E1717" s="42" t="s">
        <v>6844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6845</v>
      </c>
      <c s="34" t="s">
        <v>6846</v>
      </c>
      <c s="35" t="s">
        <v>5</v>
      </c>
      <c s="6" t="s">
        <v>6847</v>
      </c>
      <c s="36" t="s">
        <v>3988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2903</v>
      </c>
      <c>
        <f>(M1719*21)/100</f>
      </c>
      <c t="s">
        <v>27</v>
      </c>
    </row>
    <row r="1720" spans="1:5" ht="12.75">
      <c r="A1720" s="35" t="s">
        <v>56</v>
      </c>
      <c r="E1720" s="39" t="s">
        <v>6847</v>
      </c>
    </row>
    <row r="1721" spans="1:5" ht="51">
      <c r="A1721" s="35" t="s">
        <v>58</v>
      </c>
      <c r="E1721" s="42" t="s">
        <v>6844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3988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2903</v>
      </c>
      <c>
        <f>(M1723*21)/100</f>
      </c>
      <c t="s">
        <v>27</v>
      </c>
    </row>
    <row r="1724" spans="1:5" ht="12.75">
      <c r="A1724" s="35" t="s">
        <v>56</v>
      </c>
      <c r="E1724" s="39" t="s">
        <v>6850</v>
      </c>
    </row>
    <row r="1725" spans="1:5" ht="51">
      <c r="A1725" s="35" t="s">
        <v>58</v>
      </c>
      <c r="E1725" s="42" t="s">
        <v>6844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3988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2903</v>
      </c>
      <c>
        <f>(M1727*21)/100</f>
      </c>
      <c t="s">
        <v>27</v>
      </c>
    </row>
    <row r="1728" spans="1:5" ht="12.75">
      <c r="A1728" s="35" t="s">
        <v>56</v>
      </c>
      <c r="E1728" s="39" t="s">
        <v>6853</v>
      </c>
    </row>
    <row r="1729" spans="1:5" ht="51">
      <c r="A1729" s="35" t="s">
        <v>58</v>
      </c>
      <c r="E1729" s="42" t="s">
        <v>6844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6854</v>
      </c>
      <c s="34" t="s">
        <v>6855</v>
      </c>
      <c s="35" t="s">
        <v>5</v>
      </c>
      <c s="6" t="s">
        <v>6856</v>
      </c>
      <c s="36" t="s">
        <v>3988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2903</v>
      </c>
      <c>
        <f>(M1731*21)/100</f>
      </c>
      <c t="s">
        <v>27</v>
      </c>
    </row>
    <row r="1732" spans="1:5" ht="12.75">
      <c r="A1732" s="35" t="s">
        <v>56</v>
      </c>
      <c r="E1732" s="39" t="s">
        <v>6856</v>
      </c>
    </row>
    <row r="1733" spans="1:5" ht="51">
      <c r="A1733" s="35" t="s">
        <v>58</v>
      </c>
      <c r="E1733" s="42" t="s">
        <v>6857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6858</v>
      </c>
      <c s="34" t="s">
        <v>6859</v>
      </c>
      <c s="35" t="s">
        <v>5</v>
      </c>
      <c s="6" t="s">
        <v>6860</v>
      </c>
      <c s="36" t="s">
        <v>3988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2903</v>
      </c>
      <c>
        <f>(M1735*21)/100</f>
      </c>
      <c t="s">
        <v>27</v>
      </c>
    </row>
    <row r="1736" spans="1:5" ht="12.75">
      <c r="A1736" s="35" t="s">
        <v>56</v>
      </c>
      <c r="E1736" s="39" t="s">
        <v>6860</v>
      </c>
    </row>
    <row r="1737" spans="1:5" ht="51">
      <c r="A1737" s="35" t="s">
        <v>58</v>
      </c>
      <c r="E1737" s="42" t="s">
        <v>6857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6861</v>
      </c>
      <c s="34" t="s">
        <v>6862</v>
      </c>
      <c s="35" t="s">
        <v>5</v>
      </c>
      <c s="6" t="s">
        <v>6863</v>
      </c>
      <c s="36" t="s">
        <v>3988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2903</v>
      </c>
      <c>
        <f>(M1739*21)/100</f>
      </c>
      <c t="s">
        <v>27</v>
      </c>
    </row>
    <row r="1740" spans="1:5" ht="12.75">
      <c r="A1740" s="35" t="s">
        <v>56</v>
      </c>
      <c r="E1740" s="39" t="s">
        <v>6863</v>
      </c>
    </row>
    <row r="1741" spans="1:5" ht="38.25">
      <c r="A1741" s="35" t="s">
        <v>58</v>
      </c>
      <c r="E1741" s="42" t="s">
        <v>6864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6865</v>
      </c>
      <c s="34" t="s">
        <v>6866</v>
      </c>
      <c s="35" t="s">
        <v>5</v>
      </c>
      <c s="6" t="s">
        <v>6867</v>
      </c>
      <c s="36" t="s">
        <v>3988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2903</v>
      </c>
      <c>
        <f>(M1743*21)/100</f>
      </c>
      <c t="s">
        <v>27</v>
      </c>
    </row>
    <row r="1744" spans="1:5" ht="12.75">
      <c r="A1744" s="35" t="s">
        <v>56</v>
      </c>
      <c r="E1744" s="39" t="s">
        <v>6867</v>
      </c>
    </row>
    <row r="1745" spans="1:5" ht="38.25">
      <c r="A1745" s="35" t="s">
        <v>58</v>
      </c>
      <c r="E1745" s="42" t="s">
        <v>6864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3988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2903</v>
      </c>
      <c>
        <f>(M1747*21)/100</f>
      </c>
      <c t="s">
        <v>27</v>
      </c>
    </row>
    <row r="1748" spans="1:5" ht="12.75">
      <c r="A1748" s="35" t="s">
        <v>56</v>
      </c>
      <c r="E1748" s="39" t="s">
        <v>6870</v>
      </c>
    </row>
    <row r="1749" spans="1:5" ht="51">
      <c r="A1749" s="35" t="s">
        <v>58</v>
      </c>
      <c r="E1749" s="42" t="s">
        <v>6871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3988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2903</v>
      </c>
      <c>
        <f>(M1751*21)/100</f>
      </c>
      <c t="s">
        <v>27</v>
      </c>
    </row>
    <row r="1752" spans="1:5" ht="12.75">
      <c r="A1752" s="35" t="s">
        <v>56</v>
      </c>
      <c r="E1752" s="39" t="s">
        <v>6874</v>
      </c>
    </row>
    <row r="1753" spans="1:5" ht="51">
      <c r="A1753" s="35" t="s">
        <v>58</v>
      </c>
      <c r="E1753" s="42" t="s">
        <v>6871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6875</v>
      </c>
      <c r="E1755" s="33" t="s">
        <v>6876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6877</v>
      </c>
      <c s="34" t="s">
        <v>6878</v>
      </c>
      <c s="35" t="s">
        <v>5</v>
      </c>
      <c s="6" t="s">
        <v>6879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2903</v>
      </c>
      <c>
        <f>(M1756*21)/100</f>
      </c>
      <c t="s">
        <v>27</v>
      </c>
    </row>
    <row r="1757" spans="1:5" ht="12.75">
      <c r="A1757" s="35" t="s">
        <v>56</v>
      </c>
      <c r="E1757" s="39" t="s">
        <v>6879</v>
      </c>
    </row>
    <row r="1758" spans="1:5" ht="51">
      <c r="A1758" s="35" t="s">
        <v>58</v>
      </c>
      <c r="E1758" s="42" t="s">
        <v>6880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6881</v>
      </c>
      <c s="34" t="s">
        <v>6882</v>
      </c>
      <c s="35" t="s">
        <v>5</v>
      </c>
      <c s="6" t="s">
        <v>6883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2903</v>
      </c>
      <c>
        <f>(M1760*21)/100</f>
      </c>
      <c t="s">
        <v>27</v>
      </c>
    </row>
    <row r="1761" spans="1:5" ht="12.75">
      <c r="A1761" s="35" t="s">
        <v>56</v>
      </c>
      <c r="E1761" s="39" t="s">
        <v>6883</v>
      </c>
    </row>
    <row r="1762" spans="1:5" ht="51">
      <c r="A1762" s="35" t="s">
        <v>58</v>
      </c>
      <c r="E1762" s="42" t="s">
        <v>6884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6885</v>
      </c>
      <c r="E1764" s="33" t="s">
        <v>6886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6887</v>
      </c>
      <c s="34" t="s">
        <v>6888</v>
      </c>
      <c s="35" t="s">
        <v>5</v>
      </c>
      <c s="6" t="s">
        <v>6889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2903</v>
      </c>
      <c>
        <f>(M1765*21)/100</f>
      </c>
      <c t="s">
        <v>27</v>
      </c>
    </row>
    <row r="1766" spans="1:5" ht="12.75">
      <c r="A1766" s="35" t="s">
        <v>56</v>
      </c>
      <c r="E1766" s="39" t="s">
        <v>6889</v>
      </c>
    </row>
    <row r="1767" spans="1:5" ht="51">
      <c r="A1767" s="35" t="s">
        <v>58</v>
      </c>
      <c r="E1767" s="42" t="s">
        <v>6890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6891</v>
      </c>
      <c r="E1769" s="33" t="s">
        <v>6892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6893</v>
      </c>
      <c s="34" t="s">
        <v>6894</v>
      </c>
      <c s="35" t="s">
        <v>5</v>
      </c>
      <c s="6" t="s">
        <v>6895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5220</v>
      </c>
      <c>
        <f>(M1770*21)/100</f>
      </c>
      <c t="s">
        <v>27</v>
      </c>
    </row>
    <row r="1771" spans="1:5" ht="25.5">
      <c r="A1771" s="35" t="s">
        <v>56</v>
      </c>
      <c r="E1771" s="39" t="s">
        <v>6896</v>
      </c>
    </row>
    <row r="1772" spans="1:5" ht="63.75">
      <c r="A1772" s="35" t="s">
        <v>58</v>
      </c>
      <c r="E1772" s="42" t="s">
        <v>6897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5220</v>
      </c>
      <c>
        <f>(M1774*21)/100</f>
      </c>
      <c t="s">
        <v>27</v>
      </c>
    </row>
    <row r="1775" spans="1:5" ht="12.75">
      <c r="A1775" s="35" t="s">
        <v>56</v>
      </c>
      <c r="E1775" s="39" t="s">
        <v>6900</v>
      </c>
    </row>
    <row r="1776" spans="1:5" ht="51">
      <c r="A1776" s="35" t="s">
        <v>58</v>
      </c>
      <c r="E1776" s="42" t="s">
        <v>6901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6902</v>
      </c>
      <c s="34" t="s">
        <v>6903</v>
      </c>
      <c s="35" t="s">
        <v>5</v>
      </c>
      <c s="6" t="s">
        <v>6904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5220</v>
      </c>
      <c>
        <f>(M1778*21)/100</f>
      </c>
      <c t="s">
        <v>27</v>
      </c>
    </row>
    <row r="1779" spans="1:5" ht="12.75">
      <c r="A1779" s="35" t="s">
        <v>56</v>
      </c>
      <c r="E1779" s="39" t="s">
        <v>6904</v>
      </c>
    </row>
    <row r="1780" spans="1:5" ht="51">
      <c r="A1780" s="35" t="s">
        <v>58</v>
      </c>
      <c r="E1780" s="42" t="s">
        <v>6905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6906</v>
      </c>
      <c s="34" t="s">
        <v>6907</v>
      </c>
      <c s="35" t="s">
        <v>5</v>
      </c>
      <c s="6" t="s">
        <v>6908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5220</v>
      </c>
      <c>
        <f>(M1782*21)/100</f>
      </c>
      <c t="s">
        <v>27</v>
      </c>
    </row>
    <row r="1783" spans="1:5" ht="12.75">
      <c r="A1783" s="35" t="s">
        <v>56</v>
      </c>
      <c r="E1783" s="39" t="s">
        <v>6908</v>
      </c>
    </row>
    <row r="1784" spans="1:5" ht="51">
      <c r="A1784" s="35" t="s">
        <v>58</v>
      </c>
      <c r="E1784" s="42" t="s">
        <v>6909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6910</v>
      </c>
      <c s="34" t="s">
        <v>6911</v>
      </c>
      <c s="35" t="s">
        <v>5</v>
      </c>
      <c s="6" t="s">
        <v>6912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5220</v>
      </c>
      <c>
        <f>(M1786*21)/100</f>
      </c>
      <c t="s">
        <v>27</v>
      </c>
    </row>
    <row r="1787" spans="1:5" ht="25.5">
      <c r="A1787" s="35" t="s">
        <v>56</v>
      </c>
      <c r="E1787" s="39" t="s">
        <v>6913</v>
      </c>
    </row>
    <row r="1788" spans="1:5" ht="51">
      <c r="A1788" s="35" t="s">
        <v>58</v>
      </c>
      <c r="E1788" s="42" t="s">
        <v>6914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5220</v>
      </c>
      <c>
        <f>(M1790*21)/100</f>
      </c>
      <c t="s">
        <v>27</v>
      </c>
    </row>
    <row r="1791" spans="1:5" ht="12.75">
      <c r="A1791" s="35" t="s">
        <v>56</v>
      </c>
      <c r="E1791" s="39" t="s">
        <v>6917</v>
      </c>
    </row>
    <row r="1792" spans="1:5" ht="63.75">
      <c r="A1792" s="35" t="s">
        <v>58</v>
      </c>
      <c r="E1792" s="42" t="s">
        <v>6918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6919</v>
      </c>
      <c s="34" t="s">
        <v>6920</v>
      </c>
      <c s="35" t="s">
        <v>5</v>
      </c>
      <c s="6" t="s">
        <v>6921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5220</v>
      </c>
      <c>
        <f>(M1794*21)/100</f>
      </c>
      <c t="s">
        <v>27</v>
      </c>
    </row>
    <row r="1795" spans="1:5" ht="12.75">
      <c r="A1795" s="35" t="s">
        <v>56</v>
      </c>
      <c r="E1795" s="39" t="s">
        <v>6921</v>
      </c>
    </row>
    <row r="1796" spans="1:5" ht="63.75">
      <c r="A1796" s="35" t="s">
        <v>58</v>
      </c>
      <c r="E1796" s="42" t="s">
        <v>6922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6923</v>
      </c>
      <c s="34" t="s">
        <v>6924</v>
      </c>
      <c s="35" t="s">
        <v>5</v>
      </c>
      <c s="6" t="s">
        <v>6925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5220</v>
      </c>
      <c>
        <f>(M1798*21)/100</f>
      </c>
      <c t="s">
        <v>27</v>
      </c>
    </row>
    <row r="1799" spans="1:5" ht="38.25">
      <c r="A1799" s="35" t="s">
        <v>56</v>
      </c>
      <c r="E1799" s="39" t="s">
        <v>6926</v>
      </c>
    </row>
    <row r="1800" spans="1:5" ht="38.25">
      <c r="A1800" s="35" t="s">
        <v>58</v>
      </c>
      <c r="E1800" s="42" t="s">
        <v>6927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2903</v>
      </c>
      <c>
        <f>(M1802*21)/100</f>
      </c>
      <c t="s">
        <v>27</v>
      </c>
    </row>
    <row r="1803" spans="1:5" ht="12.75">
      <c r="A1803" s="35" t="s">
        <v>56</v>
      </c>
      <c r="E1803" s="39" t="s">
        <v>6930</v>
      </c>
    </row>
    <row r="1804" spans="1:5" ht="38.25">
      <c r="A1804" s="35" t="s">
        <v>58</v>
      </c>
      <c r="E1804" s="42" t="s">
        <v>6931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5220</v>
      </c>
      <c>
        <f>(M1806*21)/100</f>
      </c>
      <c t="s">
        <v>27</v>
      </c>
    </row>
    <row r="1807" spans="1:5" ht="25.5">
      <c r="A1807" s="35" t="s">
        <v>56</v>
      </c>
      <c r="E1807" s="39" t="s">
        <v>6935</v>
      </c>
    </row>
    <row r="1808" spans="1:5" ht="89.25">
      <c r="A1808" s="35" t="s">
        <v>58</v>
      </c>
      <c r="E1808" s="42" t="s">
        <v>6936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6937</v>
      </c>
      <c s="34" t="s">
        <v>6938</v>
      </c>
      <c s="35" t="s">
        <v>5</v>
      </c>
      <c s="6" t="s">
        <v>6939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5220</v>
      </c>
      <c>
        <f>(M1810*21)/100</f>
      </c>
      <c t="s">
        <v>27</v>
      </c>
    </row>
    <row r="1811" spans="1:5" ht="12.75">
      <c r="A1811" s="35" t="s">
        <v>56</v>
      </c>
      <c r="E1811" s="39" t="s">
        <v>6939</v>
      </c>
    </row>
    <row r="1812" spans="1:5" ht="63.75">
      <c r="A1812" s="35" t="s">
        <v>58</v>
      </c>
      <c r="E1812" s="42" t="s">
        <v>6940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6941</v>
      </c>
      <c s="34" t="s">
        <v>6942</v>
      </c>
      <c s="35" t="s">
        <v>5</v>
      </c>
      <c s="6" t="s">
        <v>6943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5220</v>
      </c>
      <c>
        <f>(M1814*21)/100</f>
      </c>
      <c t="s">
        <v>27</v>
      </c>
    </row>
    <row r="1815" spans="1:5" ht="12.75">
      <c r="A1815" s="35" t="s">
        <v>56</v>
      </c>
      <c r="E1815" s="39" t="s">
        <v>6943</v>
      </c>
    </row>
    <row r="1816" spans="1:5" ht="63.75">
      <c r="A1816" s="35" t="s">
        <v>58</v>
      </c>
      <c r="E1816" s="42" t="s">
        <v>6944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5220</v>
      </c>
      <c>
        <f>(M1818*21)/100</f>
      </c>
      <c t="s">
        <v>27</v>
      </c>
    </row>
    <row r="1819" spans="1:5" ht="12.75">
      <c r="A1819" s="35" t="s">
        <v>56</v>
      </c>
      <c r="E1819" s="39" t="s">
        <v>6947</v>
      </c>
    </row>
    <row r="1820" spans="1:5" ht="51">
      <c r="A1820" s="35" t="s">
        <v>58</v>
      </c>
      <c r="E1820" s="42" t="s">
        <v>6948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6949</v>
      </c>
      <c s="34" t="s">
        <v>6950</v>
      </c>
      <c s="35" t="s">
        <v>5</v>
      </c>
      <c s="6" t="s">
        <v>6951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5220</v>
      </c>
      <c>
        <f>(M1822*21)/100</f>
      </c>
      <c t="s">
        <v>27</v>
      </c>
    </row>
    <row r="1823" spans="1:5" ht="25.5">
      <c r="A1823" s="35" t="s">
        <v>56</v>
      </c>
      <c r="E1823" s="39" t="s">
        <v>6952</v>
      </c>
    </row>
    <row r="1824" spans="1:5" ht="51">
      <c r="A1824" s="35" t="s">
        <v>58</v>
      </c>
      <c r="E1824" s="42" t="s">
        <v>6953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6954</v>
      </c>
      <c s="34" t="s">
        <v>3019</v>
      </c>
      <c s="35" t="s">
        <v>5</v>
      </c>
      <c s="6" t="s">
        <v>3020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5220</v>
      </c>
      <c>
        <f>(M1826*21)/100</f>
      </c>
      <c t="s">
        <v>27</v>
      </c>
    </row>
    <row r="1827" spans="1:5" ht="12.75">
      <c r="A1827" s="35" t="s">
        <v>56</v>
      </c>
      <c r="E1827" s="39" t="s">
        <v>3020</v>
      </c>
    </row>
    <row r="1828" spans="1:5" ht="63.75">
      <c r="A1828" s="35" t="s">
        <v>58</v>
      </c>
      <c r="E1828" s="42" t="s">
        <v>6955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6956</v>
      </c>
      <c s="34" t="s">
        <v>6957</v>
      </c>
      <c s="35" t="s">
        <v>5</v>
      </c>
      <c s="6" t="s">
        <v>6958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5220</v>
      </c>
      <c>
        <f>(M1830*21)/100</f>
      </c>
      <c t="s">
        <v>27</v>
      </c>
    </row>
    <row r="1831" spans="1:5" ht="25.5">
      <c r="A1831" s="35" t="s">
        <v>56</v>
      </c>
      <c r="E1831" s="39" t="s">
        <v>6959</v>
      </c>
    </row>
    <row r="1832" spans="1:5" ht="51">
      <c r="A1832" s="35" t="s">
        <v>58</v>
      </c>
      <c r="E1832" s="42" t="s">
        <v>6960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6961</v>
      </c>
      <c s="34" t="s">
        <v>6962</v>
      </c>
      <c s="35" t="s">
        <v>5</v>
      </c>
      <c s="6" t="s">
        <v>6963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5220</v>
      </c>
      <c>
        <f>(M1834*21)/100</f>
      </c>
      <c t="s">
        <v>27</v>
      </c>
    </row>
    <row r="1835" spans="1:5" ht="12.75">
      <c r="A1835" s="35" t="s">
        <v>56</v>
      </c>
      <c r="E1835" s="39" t="s">
        <v>6963</v>
      </c>
    </row>
    <row r="1836" spans="1:5" ht="63.75">
      <c r="A1836" s="35" t="s">
        <v>58</v>
      </c>
      <c r="E1836" s="42" t="s">
        <v>6964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5220</v>
      </c>
      <c>
        <f>(M1838*21)/100</f>
      </c>
      <c t="s">
        <v>27</v>
      </c>
    </row>
    <row r="1839" spans="1:5" ht="25.5">
      <c r="A1839" s="35" t="s">
        <v>56</v>
      </c>
      <c r="E1839" s="39" t="s">
        <v>6968</v>
      </c>
    </row>
    <row r="1840" spans="1:5" ht="51">
      <c r="A1840" s="35" t="s">
        <v>58</v>
      </c>
      <c r="E1840" s="42" t="s">
        <v>6969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5220</v>
      </c>
      <c>
        <f>(M1842*21)/100</f>
      </c>
      <c t="s">
        <v>27</v>
      </c>
    </row>
    <row r="1843" spans="1:5" ht="12.75">
      <c r="A1843" s="35" t="s">
        <v>56</v>
      </c>
      <c r="E1843" s="39" t="s">
        <v>6972</v>
      </c>
    </row>
    <row r="1844" spans="1:5" ht="63.75">
      <c r="A1844" s="35" t="s">
        <v>58</v>
      </c>
      <c r="E1844" s="42" t="s">
        <v>6973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5220</v>
      </c>
      <c>
        <f>(M1846*21)/100</f>
      </c>
      <c t="s">
        <v>27</v>
      </c>
    </row>
    <row r="1847" spans="1:5" ht="25.5">
      <c r="A1847" s="35" t="s">
        <v>56</v>
      </c>
      <c r="E1847" s="39" t="s">
        <v>6977</v>
      </c>
    </row>
    <row r="1848" spans="1:5" ht="51">
      <c r="A1848" s="35" t="s">
        <v>58</v>
      </c>
      <c r="E1848" s="42" t="s">
        <v>6978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6979</v>
      </c>
      <c s="34" t="s">
        <v>6980</v>
      </c>
      <c s="35" t="s">
        <v>5</v>
      </c>
      <c s="6" t="s">
        <v>6981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5220</v>
      </c>
      <c>
        <f>(M1850*21)/100</f>
      </c>
      <c t="s">
        <v>27</v>
      </c>
    </row>
    <row r="1851" spans="1:5" ht="12.75">
      <c r="A1851" s="35" t="s">
        <v>56</v>
      </c>
      <c r="E1851" s="39" t="s">
        <v>6981</v>
      </c>
    </row>
    <row r="1852" spans="1:5" ht="63.75">
      <c r="A1852" s="35" t="s">
        <v>58</v>
      </c>
      <c r="E1852" s="42" t="s">
        <v>6982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6983</v>
      </c>
      <c s="34" t="s">
        <v>6984</v>
      </c>
      <c s="35" t="s">
        <v>5</v>
      </c>
      <c s="6" t="s">
        <v>6985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5220</v>
      </c>
      <c>
        <f>(M1854*21)/100</f>
      </c>
      <c t="s">
        <v>27</v>
      </c>
    </row>
    <row r="1855" spans="1:5" ht="25.5">
      <c r="A1855" s="35" t="s">
        <v>56</v>
      </c>
      <c r="E1855" s="39" t="s">
        <v>6986</v>
      </c>
    </row>
    <row r="1856" spans="1:5" ht="51">
      <c r="A1856" s="35" t="s">
        <v>58</v>
      </c>
      <c r="E1856" s="42" t="s">
        <v>6987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6988</v>
      </c>
      <c s="34" t="s">
        <v>6989</v>
      </c>
      <c s="35" t="s">
        <v>5</v>
      </c>
      <c s="6" t="s">
        <v>6990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5220</v>
      </c>
      <c>
        <f>(M1858*21)/100</f>
      </c>
      <c t="s">
        <v>27</v>
      </c>
    </row>
    <row r="1859" spans="1:5" ht="25.5">
      <c r="A1859" s="35" t="s">
        <v>56</v>
      </c>
      <c r="E1859" s="39" t="s">
        <v>6990</v>
      </c>
    </row>
    <row r="1860" spans="1:5" ht="51">
      <c r="A1860" s="35" t="s">
        <v>58</v>
      </c>
      <c r="E1860" s="42" t="s">
        <v>6991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6992</v>
      </c>
      <c s="34" t="s">
        <v>6993</v>
      </c>
      <c s="35" t="s">
        <v>5</v>
      </c>
      <c s="6" t="s">
        <v>6994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5220</v>
      </c>
      <c>
        <f>(M1862*21)/100</f>
      </c>
      <c t="s">
        <v>27</v>
      </c>
    </row>
    <row r="1863" spans="1:5" ht="25.5">
      <c r="A1863" s="35" t="s">
        <v>56</v>
      </c>
      <c r="E1863" s="39" t="s">
        <v>6994</v>
      </c>
    </row>
    <row r="1864" spans="1:5" ht="51">
      <c r="A1864" s="35" t="s">
        <v>58</v>
      </c>
      <c r="E1864" s="42" t="s">
        <v>6995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2903</v>
      </c>
      <c>
        <f>(M1866*21)/100</f>
      </c>
      <c t="s">
        <v>27</v>
      </c>
    </row>
    <row r="1867" spans="1:5" ht="12.75">
      <c r="A1867" s="35" t="s">
        <v>56</v>
      </c>
      <c r="E1867" s="39" t="s">
        <v>6998</v>
      </c>
    </row>
    <row r="1868" spans="1:5" ht="76.5">
      <c r="A1868" s="35" t="s">
        <v>58</v>
      </c>
      <c r="E1868" s="42" t="s">
        <v>6999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7000</v>
      </c>
      <c s="34" t="s">
        <v>7001</v>
      </c>
      <c s="35" t="s">
        <v>5</v>
      </c>
      <c s="6" t="s">
        <v>7002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2903</v>
      </c>
      <c>
        <f>(M1870*21)/100</f>
      </c>
      <c t="s">
        <v>27</v>
      </c>
    </row>
    <row r="1871" spans="1:5" ht="12.75">
      <c r="A1871" s="35" t="s">
        <v>56</v>
      </c>
      <c r="E1871" s="39" t="s">
        <v>7002</v>
      </c>
    </row>
    <row r="1872" spans="1:5" ht="76.5">
      <c r="A1872" s="35" t="s">
        <v>58</v>
      </c>
      <c r="E1872" s="42" t="s">
        <v>7003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5220</v>
      </c>
      <c>
        <f>(M1874*21)/100</f>
      </c>
      <c t="s">
        <v>27</v>
      </c>
    </row>
    <row r="1875" spans="1:5" ht="38.25">
      <c r="A1875" s="35" t="s">
        <v>56</v>
      </c>
      <c r="E1875" s="39" t="s">
        <v>7007</v>
      </c>
    </row>
    <row r="1876" spans="1:5" ht="76.5">
      <c r="A1876" s="35" t="s">
        <v>58</v>
      </c>
      <c r="E1876" s="42" t="s">
        <v>7008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7009</v>
      </c>
      <c s="34" t="s">
        <v>7010</v>
      </c>
      <c s="35" t="s">
        <v>5</v>
      </c>
      <c s="6" t="s">
        <v>7011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5220</v>
      </c>
      <c>
        <f>(M1878*21)/100</f>
      </c>
      <c t="s">
        <v>27</v>
      </c>
    </row>
    <row r="1879" spans="1:5" ht="25.5">
      <c r="A1879" s="35" t="s">
        <v>56</v>
      </c>
      <c r="E1879" s="39" t="s">
        <v>7012</v>
      </c>
    </row>
    <row r="1880" spans="1:5" ht="51">
      <c r="A1880" s="35" t="s">
        <v>58</v>
      </c>
      <c r="E1880" s="42" t="s">
        <v>7013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7014</v>
      </c>
      <c s="34" t="s">
        <v>7015</v>
      </c>
      <c s="35" t="s">
        <v>5</v>
      </c>
      <c s="6" t="s">
        <v>7016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5220</v>
      </c>
      <c>
        <f>(M1882*21)/100</f>
      </c>
      <c t="s">
        <v>27</v>
      </c>
    </row>
    <row r="1883" spans="1:5" ht="25.5">
      <c r="A1883" s="35" t="s">
        <v>56</v>
      </c>
      <c r="E1883" s="39" t="s">
        <v>7017</v>
      </c>
    </row>
    <row r="1884" spans="1:5" ht="38.25">
      <c r="A1884" s="35" t="s">
        <v>58</v>
      </c>
      <c r="E1884" s="42" t="s">
        <v>7018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7019</v>
      </c>
      <c s="34" t="s">
        <v>7020</v>
      </c>
      <c s="35" t="s">
        <v>5</v>
      </c>
      <c s="6" t="s">
        <v>7021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5220</v>
      </c>
      <c>
        <f>(M1886*21)/100</f>
      </c>
      <c t="s">
        <v>27</v>
      </c>
    </row>
    <row r="1887" spans="1:5" ht="25.5">
      <c r="A1887" s="35" t="s">
        <v>56</v>
      </c>
      <c r="E1887" s="39" t="s">
        <v>7022</v>
      </c>
    </row>
    <row r="1888" spans="1:5" ht="153">
      <c r="A1888" s="35" t="s">
        <v>58</v>
      </c>
      <c r="E1888" s="42" t="s">
        <v>7023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7024</v>
      </c>
      <c s="34" t="s">
        <v>7025</v>
      </c>
      <c s="35" t="s">
        <v>5</v>
      </c>
      <c s="6" t="s">
        <v>7026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2903</v>
      </c>
      <c>
        <f>(M1890*21)/100</f>
      </c>
      <c t="s">
        <v>27</v>
      </c>
    </row>
    <row r="1891" spans="1:5" ht="12.75">
      <c r="A1891" s="35" t="s">
        <v>56</v>
      </c>
      <c r="E1891" s="39" t="s">
        <v>7026</v>
      </c>
    </row>
    <row r="1892" spans="1:5" ht="76.5">
      <c r="A1892" s="35" t="s">
        <v>58</v>
      </c>
      <c r="E1892" s="42" t="s">
        <v>7027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7028</v>
      </c>
      <c s="34" t="s">
        <v>7029</v>
      </c>
      <c s="35" t="s">
        <v>5</v>
      </c>
      <c s="6" t="s">
        <v>7030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2903</v>
      </c>
      <c>
        <f>(M1894*21)/100</f>
      </c>
      <c t="s">
        <v>27</v>
      </c>
    </row>
    <row r="1895" spans="1:5" ht="12.75">
      <c r="A1895" s="35" t="s">
        <v>56</v>
      </c>
      <c r="E1895" s="39" t="s">
        <v>7030</v>
      </c>
    </row>
    <row r="1896" spans="1:5" ht="102">
      <c r="A1896" s="35" t="s">
        <v>58</v>
      </c>
      <c r="E1896" s="42" t="s">
        <v>7031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5220</v>
      </c>
      <c>
        <f>(M1898*21)/100</f>
      </c>
      <c t="s">
        <v>27</v>
      </c>
    </row>
    <row r="1899" spans="1:5" ht="25.5">
      <c r="A1899" s="35" t="s">
        <v>56</v>
      </c>
      <c r="E1899" s="39" t="s">
        <v>7035</v>
      </c>
    </row>
    <row r="1900" spans="1:5" ht="204">
      <c r="A1900" s="35" t="s">
        <v>58</v>
      </c>
      <c r="E1900" s="42" t="s">
        <v>7036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2903</v>
      </c>
      <c>
        <f>(M1902*21)/100</f>
      </c>
      <c t="s">
        <v>27</v>
      </c>
    </row>
    <row r="1903" spans="1:5" ht="12.75">
      <c r="A1903" s="35" t="s">
        <v>56</v>
      </c>
      <c r="E1903" s="39" t="s">
        <v>7039</v>
      </c>
    </row>
    <row r="1904" spans="1:5" ht="114.75">
      <c r="A1904" s="35" t="s">
        <v>58</v>
      </c>
      <c r="E1904" s="42" t="s">
        <v>7040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2903</v>
      </c>
      <c>
        <f>(M1906*21)/100</f>
      </c>
      <c t="s">
        <v>27</v>
      </c>
    </row>
    <row r="1907" spans="1:5" ht="12.75">
      <c r="A1907" s="35" t="s">
        <v>56</v>
      </c>
      <c r="E1907" s="39" t="s">
        <v>7043</v>
      </c>
    </row>
    <row r="1908" spans="1:5" ht="114.75">
      <c r="A1908" s="35" t="s">
        <v>58</v>
      </c>
      <c r="E1908" s="42" t="s">
        <v>7044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7045</v>
      </c>
      <c s="34" t="s">
        <v>7046</v>
      </c>
      <c s="35" t="s">
        <v>5</v>
      </c>
      <c s="6" t="s">
        <v>7047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5220</v>
      </c>
      <c>
        <f>(M1910*21)/100</f>
      </c>
      <c t="s">
        <v>27</v>
      </c>
    </row>
    <row r="1911" spans="1:5" ht="25.5">
      <c r="A1911" s="35" t="s">
        <v>56</v>
      </c>
      <c r="E1911" s="39" t="s">
        <v>7048</v>
      </c>
    </row>
    <row r="1912" spans="1:5" ht="63.75">
      <c r="A1912" s="35" t="s">
        <v>58</v>
      </c>
      <c r="E1912" s="42" t="s">
        <v>7049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2903</v>
      </c>
      <c>
        <f>(M1914*21)/100</f>
      </c>
      <c t="s">
        <v>27</v>
      </c>
    </row>
    <row r="1915" spans="1:5" ht="12.75">
      <c r="A1915" s="35" t="s">
        <v>56</v>
      </c>
      <c r="E1915" s="39" t="s">
        <v>7052</v>
      </c>
    </row>
    <row r="1916" spans="1:5" ht="63.75">
      <c r="A1916" s="35" t="s">
        <v>58</v>
      </c>
      <c r="E1916" s="42" t="s">
        <v>7053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5220</v>
      </c>
      <c>
        <f>(M1918*21)/100</f>
      </c>
      <c t="s">
        <v>27</v>
      </c>
    </row>
    <row r="1919" spans="1:5" ht="25.5">
      <c r="A1919" s="35" t="s">
        <v>56</v>
      </c>
      <c r="E1919" s="39" t="s">
        <v>7057</v>
      </c>
    </row>
    <row r="1920" spans="1:5" ht="204">
      <c r="A1920" s="35" t="s">
        <v>58</v>
      </c>
      <c r="E1920" s="42" t="s">
        <v>7058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2903</v>
      </c>
      <c>
        <f>(M1922*21)/100</f>
      </c>
      <c t="s">
        <v>27</v>
      </c>
    </row>
    <row r="1923" spans="1:5" ht="12.75">
      <c r="A1923" s="35" t="s">
        <v>56</v>
      </c>
      <c r="E1923" s="39" t="s">
        <v>7052</v>
      </c>
    </row>
    <row r="1924" spans="1:5" ht="204">
      <c r="A1924" s="35" t="s">
        <v>58</v>
      </c>
      <c r="E1924" s="42" t="s">
        <v>7062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5220</v>
      </c>
      <c>
        <f>(M1926*21)/100</f>
      </c>
      <c t="s">
        <v>27</v>
      </c>
    </row>
    <row r="1927" spans="1:5" ht="25.5">
      <c r="A1927" s="35" t="s">
        <v>56</v>
      </c>
      <c r="E1927" s="39" t="s">
        <v>7066</v>
      </c>
    </row>
    <row r="1928" spans="1:5" ht="331.5">
      <c r="A1928" s="35" t="s">
        <v>58</v>
      </c>
      <c r="E1928" s="42" t="s">
        <v>7067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5220</v>
      </c>
      <c>
        <f>(M1930*21)/100</f>
      </c>
      <c t="s">
        <v>27</v>
      </c>
    </row>
    <row r="1931" spans="1:5" ht="12.75">
      <c r="A1931" s="35" t="s">
        <v>56</v>
      </c>
      <c r="E1931" s="39" t="s">
        <v>7070</v>
      </c>
    </row>
    <row r="1932" spans="1:5" ht="25.5">
      <c r="A1932" s="35" t="s">
        <v>58</v>
      </c>
      <c r="E1932" s="40" t="s">
        <v>7071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7072</v>
      </c>
      <c s="34" t="s">
        <v>7073</v>
      </c>
      <c s="35" t="s">
        <v>5</v>
      </c>
      <c s="6" t="s">
        <v>7074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5220</v>
      </c>
      <c>
        <f>(M1934*21)/100</f>
      </c>
      <c t="s">
        <v>27</v>
      </c>
    </row>
    <row r="1935" spans="1:5" ht="25.5">
      <c r="A1935" s="35" t="s">
        <v>56</v>
      </c>
      <c r="E1935" s="39" t="s">
        <v>7075</v>
      </c>
    </row>
    <row r="1936" spans="1:5" ht="38.25">
      <c r="A1936" s="35" t="s">
        <v>58</v>
      </c>
      <c r="E1936" s="42" t="s">
        <v>7076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5220</v>
      </c>
      <c>
        <f>(M1938*21)/100</f>
      </c>
      <c t="s">
        <v>27</v>
      </c>
    </row>
    <row r="1939" spans="1:5" ht="12.75">
      <c r="A1939" s="35" t="s">
        <v>56</v>
      </c>
      <c r="E1939" s="39" t="s">
        <v>7079</v>
      </c>
    </row>
    <row r="1940" spans="1:5" ht="38.25">
      <c r="A1940" s="35" t="s">
        <v>58</v>
      </c>
      <c r="E1940" s="42" t="s">
        <v>7080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5220</v>
      </c>
      <c>
        <f>(M1942*21)/100</f>
      </c>
      <c t="s">
        <v>27</v>
      </c>
    </row>
    <row r="1943" spans="1:5" ht="25.5">
      <c r="A1943" s="35" t="s">
        <v>56</v>
      </c>
      <c r="E1943" s="39" t="s">
        <v>7084</v>
      </c>
    </row>
    <row r="1944" spans="1:5" ht="51">
      <c r="A1944" s="35" t="s">
        <v>58</v>
      </c>
      <c r="E1944" s="42" t="s">
        <v>7085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7086</v>
      </c>
      <c s="34" t="s">
        <v>7087</v>
      </c>
      <c s="35" t="s">
        <v>5</v>
      </c>
      <c s="6" t="s">
        <v>7088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5220</v>
      </c>
      <c>
        <f>(M1946*21)/100</f>
      </c>
      <c t="s">
        <v>27</v>
      </c>
    </row>
    <row r="1947" spans="1:5" ht="12.75">
      <c r="A1947" s="35" t="s">
        <v>56</v>
      </c>
      <c r="E1947" s="39" t="s">
        <v>7088</v>
      </c>
    </row>
    <row r="1948" spans="1:5" ht="51">
      <c r="A1948" s="35" t="s">
        <v>58</v>
      </c>
      <c r="E1948" s="42" t="s">
        <v>7089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7090</v>
      </c>
      <c s="34" t="s">
        <v>7091</v>
      </c>
      <c s="35" t="s">
        <v>5</v>
      </c>
      <c s="6" t="s">
        <v>7092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5220</v>
      </c>
      <c>
        <f>(M1950*21)/100</f>
      </c>
      <c t="s">
        <v>27</v>
      </c>
    </row>
    <row r="1951" spans="1:5" ht="25.5">
      <c r="A1951" s="35" t="s">
        <v>56</v>
      </c>
      <c r="E1951" s="39" t="s">
        <v>7093</v>
      </c>
    </row>
    <row r="1952" spans="1:5" ht="38.25">
      <c r="A1952" s="35" t="s">
        <v>58</v>
      </c>
      <c r="E1952" s="42" t="s">
        <v>7094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5220</v>
      </c>
      <c>
        <f>(M1954*21)/100</f>
      </c>
      <c t="s">
        <v>27</v>
      </c>
    </row>
    <row r="1955" spans="1:5" ht="25.5">
      <c r="A1955" s="35" t="s">
        <v>56</v>
      </c>
      <c r="E1955" s="39" t="s">
        <v>7097</v>
      </c>
    </row>
    <row r="1956" spans="1:5" ht="38.25">
      <c r="A1956" s="35" t="s">
        <v>58</v>
      </c>
      <c r="E1956" s="42" t="s">
        <v>7098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7099</v>
      </c>
      <c s="34" t="s">
        <v>7100</v>
      </c>
      <c s="35" t="s">
        <v>5</v>
      </c>
      <c s="6" t="s">
        <v>7101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5220</v>
      </c>
      <c>
        <f>(M1958*21)/100</f>
      </c>
      <c t="s">
        <v>27</v>
      </c>
    </row>
    <row r="1959" spans="1:5" ht="38.25">
      <c r="A1959" s="35" t="s">
        <v>56</v>
      </c>
      <c r="E1959" s="39" t="s">
        <v>7102</v>
      </c>
    </row>
    <row r="1960" spans="1:5" ht="51">
      <c r="A1960" s="35" t="s">
        <v>58</v>
      </c>
      <c r="E1960" s="42" t="s">
        <v>7103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7104</v>
      </c>
      <c s="34" t="s">
        <v>7105</v>
      </c>
      <c s="35" t="s">
        <v>5</v>
      </c>
      <c s="6" t="s">
        <v>7106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5220</v>
      </c>
      <c>
        <f>(M1962*21)/100</f>
      </c>
      <c t="s">
        <v>27</v>
      </c>
    </row>
    <row r="1963" spans="1:5" ht="12.75">
      <c r="A1963" s="35" t="s">
        <v>56</v>
      </c>
      <c r="E1963" s="39" t="s">
        <v>7106</v>
      </c>
    </row>
    <row r="1964" spans="1:5" ht="51">
      <c r="A1964" s="35" t="s">
        <v>58</v>
      </c>
      <c r="E1964" s="42" t="s">
        <v>7107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5220</v>
      </c>
      <c>
        <f>(M1966*21)/100</f>
      </c>
      <c t="s">
        <v>27</v>
      </c>
    </row>
    <row r="1967" spans="1:5" ht="25.5">
      <c r="A1967" s="35" t="s">
        <v>56</v>
      </c>
      <c r="E1967" s="39" t="s">
        <v>7111</v>
      </c>
    </row>
    <row r="1968" spans="1:5" ht="63.75">
      <c r="A1968" s="35" t="s">
        <v>58</v>
      </c>
      <c r="E1968" s="42" t="s">
        <v>7112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7113</v>
      </c>
      <c s="34" t="s">
        <v>7114</v>
      </c>
      <c s="35" t="s">
        <v>5</v>
      </c>
      <c s="6" t="s">
        <v>7115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5220</v>
      </c>
      <c>
        <f>(M1970*21)/100</f>
      </c>
      <c t="s">
        <v>27</v>
      </c>
    </row>
    <row r="1971" spans="1:5" ht="12.75">
      <c r="A1971" s="35" t="s">
        <v>56</v>
      </c>
      <c r="E1971" s="39" t="s">
        <v>7115</v>
      </c>
    </row>
    <row r="1972" spans="1:5" ht="63.75">
      <c r="A1972" s="35" t="s">
        <v>58</v>
      </c>
      <c r="E1972" s="42" t="s">
        <v>7116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7117</v>
      </c>
      <c s="34" t="s">
        <v>7118</v>
      </c>
      <c s="35" t="s">
        <v>5</v>
      </c>
      <c s="6" t="s">
        <v>5994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5220</v>
      </c>
      <c>
        <f>(M1974*21)/100</f>
      </c>
      <c t="s">
        <v>27</v>
      </c>
    </row>
    <row r="1975" spans="1:5" ht="25.5">
      <c r="A1975" s="35" t="s">
        <v>56</v>
      </c>
      <c r="E1975" s="39" t="s">
        <v>5995</v>
      </c>
    </row>
    <row r="1976" spans="1:5" ht="51">
      <c r="A1976" s="35" t="s">
        <v>58</v>
      </c>
      <c r="E1976" s="42" t="s">
        <v>7119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7120</v>
      </c>
      <c s="34" t="s">
        <v>7121</v>
      </c>
      <c s="35" t="s">
        <v>5</v>
      </c>
      <c s="6" t="s">
        <v>5999</v>
      </c>
      <c s="36" t="s">
        <v>2721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5220</v>
      </c>
      <c>
        <f>(M1978*21)/100</f>
      </c>
      <c t="s">
        <v>27</v>
      </c>
    </row>
    <row r="1979" spans="1:5" ht="12.75">
      <c r="A1979" s="35" t="s">
        <v>56</v>
      </c>
      <c r="E1979" s="39" t="s">
        <v>5999</v>
      </c>
    </row>
    <row r="1980" spans="1:5" ht="51">
      <c r="A1980" s="35" t="s">
        <v>58</v>
      </c>
      <c r="E1980" s="42" t="s">
        <v>7122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7123</v>
      </c>
      <c s="34" t="s">
        <v>7124</v>
      </c>
      <c s="35" t="s">
        <v>5</v>
      </c>
      <c s="6" t="s">
        <v>7125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5220</v>
      </c>
      <c>
        <f>(M1982*21)/100</f>
      </c>
      <c t="s">
        <v>27</v>
      </c>
    </row>
    <row r="1983" spans="1:5" ht="12.75">
      <c r="A1983" s="35" t="s">
        <v>56</v>
      </c>
      <c r="E1983" s="39" t="s">
        <v>7126</v>
      </c>
    </row>
    <row r="1984" spans="1:5" ht="51">
      <c r="A1984" s="35" t="s">
        <v>58</v>
      </c>
      <c r="E1984" s="42" t="s">
        <v>7127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2721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5220</v>
      </c>
      <c>
        <f>(M1986*21)/100</f>
      </c>
      <c t="s">
        <v>27</v>
      </c>
    </row>
    <row r="1987" spans="1:5" ht="12.75">
      <c r="A1987" s="35" t="s">
        <v>56</v>
      </c>
      <c r="E1987" s="39" t="s">
        <v>7130</v>
      </c>
    </row>
    <row r="1988" spans="1:5" ht="51">
      <c r="A1988" s="35" t="s">
        <v>58</v>
      </c>
      <c r="E1988" s="42" t="s">
        <v>7131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2721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5220</v>
      </c>
      <c>
        <f>(M1990*21)/100</f>
      </c>
      <c t="s">
        <v>27</v>
      </c>
    </row>
    <row r="1991" spans="1:5" ht="12.75">
      <c r="A1991" s="35" t="s">
        <v>56</v>
      </c>
      <c r="E1991" s="39" t="s">
        <v>7134</v>
      </c>
    </row>
    <row r="1992" spans="1:5" ht="63.75">
      <c r="A1992" s="35" t="s">
        <v>58</v>
      </c>
      <c r="E1992" s="42" t="s">
        <v>7135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5220</v>
      </c>
      <c>
        <f>(M1994*21)/100</f>
      </c>
      <c t="s">
        <v>27</v>
      </c>
    </row>
    <row r="1995" spans="1:5" ht="12.75">
      <c r="A1995" s="35" t="s">
        <v>56</v>
      </c>
      <c r="E1995" s="39" t="s">
        <v>7138</v>
      </c>
    </row>
    <row r="1996" spans="1:5" ht="38.25">
      <c r="A1996" s="35" t="s">
        <v>58</v>
      </c>
      <c r="E1996" s="42" t="s">
        <v>7139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5220</v>
      </c>
      <c>
        <f>(M1998*21)/100</f>
      </c>
      <c t="s">
        <v>27</v>
      </c>
    </row>
    <row r="1999" spans="1:5" ht="25.5">
      <c r="A1999" s="35" t="s">
        <v>56</v>
      </c>
      <c r="E1999" s="39" t="s">
        <v>7142</v>
      </c>
    </row>
    <row r="2000" spans="1:5" ht="38.25">
      <c r="A2000" s="35" t="s">
        <v>58</v>
      </c>
      <c r="E2000" s="42" t="s">
        <v>7143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5220</v>
      </c>
      <c>
        <f>(M2002*21)/100</f>
      </c>
      <c t="s">
        <v>27</v>
      </c>
    </row>
    <row r="2003" spans="1:5" ht="12.75">
      <c r="A2003" s="35" t="s">
        <v>56</v>
      </c>
      <c r="E2003" s="39" t="s">
        <v>7147</v>
      </c>
    </row>
    <row r="2004" spans="1:5" ht="38.25">
      <c r="A2004" s="35" t="s">
        <v>58</v>
      </c>
      <c r="E2004" s="42" t="s">
        <v>7148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7149</v>
      </c>
      <c s="34" t="s">
        <v>7150</v>
      </c>
      <c s="35" t="s">
        <v>5</v>
      </c>
      <c s="6" t="s">
        <v>7151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5220</v>
      </c>
      <c>
        <f>(M2006*21)/100</f>
      </c>
      <c t="s">
        <v>27</v>
      </c>
    </row>
    <row r="2007" spans="1:5" ht="12.75">
      <c r="A2007" s="35" t="s">
        <v>56</v>
      </c>
      <c r="E2007" s="39" t="s">
        <v>7151</v>
      </c>
    </row>
    <row r="2008" spans="1:5" ht="38.25">
      <c r="A2008" s="35" t="s">
        <v>58</v>
      </c>
      <c r="E2008" s="42" t="s">
        <v>7152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5220</v>
      </c>
      <c>
        <f>(M2010*21)/100</f>
      </c>
      <c t="s">
        <v>27</v>
      </c>
    </row>
    <row r="2011" spans="1:5" ht="12.75">
      <c r="A2011" s="35" t="s">
        <v>56</v>
      </c>
      <c r="E2011" s="39" t="s">
        <v>7156</v>
      </c>
    </row>
    <row r="2012" spans="1:5" ht="38.25">
      <c r="A2012" s="35" t="s">
        <v>58</v>
      </c>
      <c r="E2012" s="42" t="s">
        <v>7157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7158</v>
      </c>
      <c s="34" t="s">
        <v>7159</v>
      </c>
      <c s="35" t="s">
        <v>5</v>
      </c>
      <c s="6" t="s">
        <v>7160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5220</v>
      </c>
      <c>
        <f>(M2014*21)/100</f>
      </c>
      <c t="s">
        <v>27</v>
      </c>
    </row>
    <row r="2015" spans="1:5" ht="12.75">
      <c r="A2015" s="35" t="s">
        <v>56</v>
      </c>
      <c r="E2015" s="39" t="s">
        <v>7160</v>
      </c>
    </row>
    <row r="2016" spans="1:5" ht="38.25">
      <c r="A2016" s="35" t="s">
        <v>58</v>
      </c>
      <c r="E2016" s="42" t="s">
        <v>7161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2903</v>
      </c>
      <c>
        <f>(M2018*21)/100</f>
      </c>
      <c t="s">
        <v>27</v>
      </c>
    </row>
    <row r="2019" spans="1:5" ht="12.75">
      <c r="A2019" s="35" t="s">
        <v>56</v>
      </c>
      <c r="E2019" s="39" t="s">
        <v>7164</v>
      </c>
    </row>
    <row r="2020" spans="1:5" ht="51">
      <c r="A2020" s="35" t="s">
        <v>58</v>
      </c>
      <c r="E2020" s="42" t="s">
        <v>7165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5220</v>
      </c>
      <c>
        <f>(M2022*21)/100</f>
      </c>
      <c t="s">
        <v>27</v>
      </c>
    </row>
    <row r="2023" spans="1:5" ht="12.75">
      <c r="A2023" s="35" t="s">
        <v>56</v>
      </c>
      <c r="E2023" s="39" t="s">
        <v>7169</v>
      </c>
    </row>
    <row r="2024" spans="1:5" ht="38.25">
      <c r="A2024" s="35" t="s">
        <v>58</v>
      </c>
      <c r="E2024" s="42" t="s">
        <v>7170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5220</v>
      </c>
      <c>
        <f>(M2026*21)/100</f>
      </c>
      <c t="s">
        <v>27</v>
      </c>
    </row>
    <row r="2027" spans="1:5" ht="12.75">
      <c r="A2027" s="35" t="s">
        <v>56</v>
      </c>
      <c r="E2027" s="39" t="s">
        <v>7173</v>
      </c>
    </row>
    <row r="2028" spans="1:5" ht="38.25">
      <c r="A2028" s="35" t="s">
        <v>58</v>
      </c>
      <c r="E2028" s="42" t="s">
        <v>7174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2903</v>
      </c>
      <c>
        <f>(M2030*21)/100</f>
      </c>
      <c t="s">
        <v>27</v>
      </c>
    </row>
    <row r="2031" spans="1:5" ht="12.75">
      <c r="A2031" s="35" t="s">
        <v>56</v>
      </c>
      <c r="E2031" s="39" t="s">
        <v>7177</v>
      </c>
    </row>
    <row r="2032" spans="1:5" ht="63.75">
      <c r="A2032" s="35" t="s">
        <v>58</v>
      </c>
      <c r="E2032" s="42" t="s">
        <v>7178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7179</v>
      </c>
      <c s="34" t="s">
        <v>7180</v>
      </c>
      <c s="35" t="s">
        <v>5</v>
      </c>
      <c s="6" t="s">
        <v>7181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2903</v>
      </c>
      <c>
        <f>(M2034*21)/100</f>
      </c>
      <c t="s">
        <v>27</v>
      </c>
    </row>
    <row r="2035" spans="1:5" ht="12.75">
      <c r="A2035" s="35" t="s">
        <v>56</v>
      </c>
      <c r="E2035" s="39" t="s">
        <v>7181</v>
      </c>
    </row>
    <row r="2036" spans="1:5" ht="63.75">
      <c r="A2036" s="35" t="s">
        <v>58</v>
      </c>
      <c r="E2036" s="42" t="s">
        <v>7182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7183</v>
      </c>
      <c s="34" t="s">
        <v>7184</v>
      </c>
      <c s="35" t="s">
        <v>5</v>
      </c>
      <c s="6" t="s">
        <v>7185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5220</v>
      </c>
      <c>
        <f>(M2038*21)/100</f>
      </c>
      <c t="s">
        <v>27</v>
      </c>
    </row>
    <row r="2039" spans="1:5" ht="25.5">
      <c r="A2039" s="35" t="s">
        <v>56</v>
      </c>
      <c r="E2039" s="39" t="s">
        <v>7186</v>
      </c>
    </row>
    <row r="2040" spans="1:5" ht="38.25">
      <c r="A2040" s="35" t="s">
        <v>58</v>
      </c>
      <c r="E2040" s="42" t="s">
        <v>7187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7188</v>
      </c>
      <c s="34" t="s">
        <v>7189</v>
      </c>
      <c s="35" t="s">
        <v>5</v>
      </c>
      <c s="6" t="s">
        <v>7190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5220</v>
      </c>
      <c>
        <f>(M2042*21)/100</f>
      </c>
      <c t="s">
        <v>27</v>
      </c>
    </row>
    <row r="2043" spans="1:5" ht="12.75">
      <c r="A2043" s="35" t="s">
        <v>56</v>
      </c>
      <c r="E2043" s="39" t="s">
        <v>7190</v>
      </c>
    </row>
    <row r="2044" spans="1:5" ht="38.25">
      <c r="A2044" s="35" t="s">
        <v>58</v>
      </c>
      <c r="E2044" s="42" t="s">
        <v>7191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7192</v>
      </c>
      <c s="34" t="s">
        <v>7193</v>
      </c>
      <c s="35" t="s">
        <v>5</v>
      </c>
      <c s="6" t="s">
        <v>7194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5220</v>
      </c>
      <c>
        <f>(M2046*21)/100</f>
      </c>
      <c t="s">
        <v>27</v>
      </c>
    </row>
    <row r="2047" spans="1:5" ht="12.75">
      <c r="A2047" s="35" t="s">
        <v>56</v>
      </c>
      <c r="E2047" s="39" t="s">
        <v>7194</v>
      </c>
    </row>
    <row r="2048" spans="1:5" ht="38.25">
      <c r="A2048" s="35" t="s">
        <v>58</v>
      </c>
      <c r="E2048" s="42" t="s">
        <v>7195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7196</v>
      </c>
      <c s="34" t="s">
        <v>7197</v>
      </c>
      <c s="35" t="s">
        <v>5</v>
      </c>
      <c s="6" t="s">
        <v>7198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5220</v>
      </c>
      <c>
        <f>(M2050*21)/100</f>
      </c>
      <c t="s">
        <v>27</v>
      </c>
    </row>
    <row r="2051" spans="1:5" ht="12.75">
      <c r="A2051" s="35" t="s">
        <v>56</v>
      </c>
      <c r="E2051" s="39" t="s">
        <v>7199</v>
      </c>
    </row>
    <row r="2052" spans="1:5" ht="38.25">
      <c r="A2052" s="35" t="s">
        <v>58</v>
      </c>
      <c r="E2052" s="42" t="s">
        <v>7200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7201</v>
      </c>
      <c s="34" t="s">
        <v>7202</v>
      </c>
      <c s="35" t="s">
        <v>5</v>
      </c>
      <c s="6" t="s">
        <v>7203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5220</v>
      </c>
      <c>
        <f>(M2054*21)/100</f>
      </c>
      <c t="s">
        <v>27</v>
      </c>
    </row>
    <row r="2055" spans="1:5" ht="12.75">
      <c r="A2055" s="35" t="s">
        <v>56</v>
      </c>
      <c r="E2055" s="39" t="s">
        <v>7203</v>
      </c>
    </row>
    <row r="2056" spans="1:5" ht="25.5">
      <c r="A2056" s="35" t="s">
        <v>58</v>
      </c>
      <c r="E2056" s="40" t="s">
        <v>7204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7205</v>
      </c>
      <c s="34" t="s">
        <v>7206</v>
      </c>
      <c s="35" t="s">
        <v>5</v>
      </c>
      <c s="6" t="s">
        <v>7207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5220</v>
      </c>
      <c>
        <f>(M2058*21)/100</f>
      </c>
      <c t="s">
        <v>27</v>
      </c>
    </row>
    <row r="2059" spans="1:5" ht="25.5">
      <c r="A2059" s="35" t="s">
        <v>56</v>
      </c>
      <c r="E2059" s="39" t="s">
        <v>7208</v>
      </c>
    </row>
    <row r="2060" spans="1:5" ht="38.25">
      <c r="A2060" s="35" t="s">
        <v>58</v>
      </c>
      <c r="E2060" s="42" t="s">
        <v>7209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7210</v>
      </c>
      <c s="34" t="s">
        <v>7211</v>
      </c>
      <c s="35" t="s">
        <v>5</v>
      </c>
      <c s="6" t="s">
        <v>7212</v>
      </c>
      <c s="36" t="s">
        <v>2721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5220</v>
      </c>
      <c>
        <f>(M2062*21)/100</f>
      </c>
      <c t="s">
        <v>27</v>
      </c>
    </row>
    <row r="2063" spans="1:5" ht="12.75">
      <c r="A2063" s="35" t="s">
        <v>56</v>
      </c>
      <c r="E2063" s="39" t="s">
        <v>7212</v>
      </c>
    </row>
    <row r="2064" spans="1:5" ht="38.25">
      <c r="A2064" s="35" t="s">
        <v>58</v>
      </c>
      <c r="E2064" s="42" t="s">
        <v>7213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7214</v>
      </c>
      <c s="34" t="s">
        <v>7215</v>
      </c>
      <c s="35" t="s">
        <v>5</v>
      </c>
      <c s="6" t="s">
        <v>7216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5220</v>
      </c>
      <c>
        <f>(M2066*21)/100</f>
      </c>
      <c t="s">
        <v>27</v>
      </c>
    </row>
    <row r="2067" spans="1:5" ht="12.75">
      <c r="A2067" s="35" t="s">
        <v>56</v>
      </c>
      <c r="E2067" s="39" t="s">
        <v>7217</v>
      </c>
    </row>
    <row r="2068" spans="1:5" ht="38.25">
      <c r="A2068" s="35" t="s">
        <v>58</v>
      </c>
      <c r="E2068" s="42" t="s">
        <v>7218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7219</v>
      </c>
      <c s="34" t="s">
        <v>7220</v>
      </c>
      <c s="35" t="s">
        <v>5</v>
      </c>
      <c s="6" t="s">
        <v>7221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5220</v>
      </c>
      <c>
        <f>(M2070*21)/100</f>
      </c>
      <c t="s">
        <v>27</v>
      </c>
    </row>
    <row r="2071" spans="1:5" ht="12.75">
      <c r="A2071" s="35" t="s">
        <v>56</v>
      </c>
      <c r="E2071" s="39" t="s">
        <v>7221</v>
      </c>
    </row>
    <row r="2072" spans="1:5" ht="38.25">
      <c r="A2072" s="35" t="s">
        <v>58</v>
      </c>
      <c r="E2072" s="42" t="s">
        <v>7222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7223</v>
      </c>
      <c s="34" t="s">
        <v>7224</v>
      </c>
      <c s="35" t="s">
        <v>5</v>
      </c>
      <c s="6" t="s">
        <v>7225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5220</v>
      </c>
      <c>
        <f>(M2074*21)/100</f>
      </c>
      <c t="s">
        <v>27</v>
      </c>
    </row>
    <row r="2075" spans="1:5" ht="25.5">
      <c r="A2075" s="35" t="s">
        <v>56</v>
      </c>
      <c r="E2075" s="39" t="s">
        <v>7225</v>
      </c>
    </row>
    <row r="2076" spans="1:5" ht="38.25">
      <c r="A2076" s="35" t="s">
        <v>58</v>
      </c>
      <c r="E2076" s="42" t="s">
        <v>7226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7227</v>
      </c>
      <c s="34" t="s">
        <v>7228</v>
      </c>
      <c s="35" t="s">
        <v>5</v>
      </c>
      <c s="6" t="s">
        <v>7229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5220</v>
      </c>
      <c>
        <f>(M2078*21)/100</f>
      </c>
      <c t="s">
        <v>27</v>
      </c>
    </row>
    <row r="2079" spans="1:5" ht="25.5">
      <c r="A2079" s="35" t="s">
        <v>56</v>
      </c>
      <c r="E2079" s="39" t="s">
        <v>7230</v>
      </c>
    </row>
    <row r="2080" spans="1:5" ht="38.25">
      <c r="A2080" s="35" t="s">
        <v>58</v>
      </c>
      <c r="E2080" s="42" t="s">
        <v>7231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7232</v>
      </c>
      <c s="34" t="s">
        <v>7233</v>
      </c>
      <c s="35" t="s">
        <v>5</v>
      </c>
      <c s="6" t="s">
        <v>7234</v>
      </c>
      <c s="36" t="s">
        <v>405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2903</v>
      </c>
      <c>
        <f>(M2082*21)/100</f>
      </c>
      <c t="s">
        <v>27</v>
      </c>
    </row>
    <row r="2083" spans="1:5" ht="12.75">
      <c r="A2083" s="35" t="s">
        <v>56</v>
      </c>
      <c r="E2083" s="39" t="s">
        <v>7235</v>
      </c>
    </row>
    <row r="2084" spans="1:5" ht="38.25">
      <c r="A2084" s="35" t="s">
        <v>58</v>
      </c>
      <c r="E2084" s="42" t="s">
        <v>7236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7237</v>
      </c>
      <c s="34" t="s">
        <v>7238</v>
      </c>
      <c s="35" t="s">
        <v>5</v>
      </c>
      <c s="6" t="s">
        <v>7239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5220</v>
      </c>
      <c>
        <f>(M2086*21)/100</f>
      </c>
      <c t="s">
        <v>27</v>
      </c>
    </row>
    <row r="2087" spans="1:5" ht="25.5">
      <c r="A2087" s="35" t="s">
        <v>56</v>
      </c>
      <c r="E2087" s="39" t="s">
        <v>7240</v>
      </c>
    </row>
    <row r="2088" spans="1:5" ht="38.25">
      <c r="A2088" s="35" t="s">
        <v>58</v>
      </c>
      <c r="E2088" s="42" t="s">
        <v>7241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7242</v>
      </c>
      <c s="34" t="s">
        <v>7243</v>
      </c>
      <c s="35" t="s">
        <v>5</v>
      </c>
      <c s="6" t="s">
        <v>7244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5220</v>
      </c>
      <c>
        <f>(M2090*21)/100</f>
      </c>
      <c t="s">
        <v>27</v>
      </c>
    </row>
    <row r="2091" spans="1:5" ht="25.5">
      <c r="A2091" s="35" t="s">
        <v>56</v>
      </c>
      <c r="E2091" s="39" t="s">
        <v>7245</v>
      </c>
    </row>
    <row r="2092" spans="1:5" ht="331.5">
      <c r="A2092" s="35" t="s">
        <v>58</v>
      </c>
      <c r="E2092" s="42" t="s">
        <v>7246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7247</v>
      </c>
      <c s="34" t="s">
        <v>7248</v>
      </c>
      <c s="35" t="s">
        <v>5</v>
      </c>
      <c s="6" t="s">
        <v>7249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5220</v>
      </c>
      <c>
        <f>(M2094*21)/100</f>
      </c>
      <c t="s">
        <v>27</v>
      </c>
    </row>
    <row r="2095" spans="1:5" ht="25.5">
      <c r="A2095" s="35" t="s">
        <v>56</v>
      </c>
      <c r="E2095" s="39" t="s">
        <v>7250</v>
      </c>
    </row>
    <row r="2096" spans="1:5" ht="331.5">
      <c r="A2096" s="35" t="s">
        <v>58</v>
      </c>
      <c r="E2096" s="42" t="s">
        <v>7251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7252</v>
      </c>
      <c s="34" t="s">
        <v>7253</v>
      </c>
      <c s="35" t="s">
        <v>5</v>
      </c>
      <c s="6" t="s">
        <v>7254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2903</v>
      </c>
      <c>
        <f>(M2098*21)/100</f>
      </c>
      <c t="s">
        <v>27</v>
      </c>
    </row>
    <row r="2099" spans="1:5" ht="12.75">
      <c r="A2099" s="35" t="s">
        <v>56</v>
      </c>
      <c r="E2099" s="39" t="s">
        <v>7254</v>
      </c>
    </row>
    <row r="2100" spans="1:5" ht="89.25">
      <c r="A2100" s="35" t="s">
        <v>58</v>
      </c>
      <c r="E2100" s="42" t="s">
        <v>7255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7256</v>
      </c>
      <c s="34" t="s">
        <v>7257</v>
      </c>
      <c s="35" t="s">
        <v>5</v>
      </c>
      <c s="6" t="s">
        <v>7258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2903</v>
      </c>
      <c>
        <f>(M2102*21)/100</f>
      </c>
      <c t="s">
        <v>27</v>
      </c>
    </row>
    <row r="2103" spans="1:5" ht="12.75">
      <c r="A2103" s="35" t="s">
        <v>56</v>
      </c>
      <c r="E2103" s="39" t="s">
        <v>7258</v>
      </c>
    </row>
    <row r="2104" spans="1:5" ht="89.25">
      <c r="A2104" s="35" t="s">
        <v>58</v>
      </c>
      <c r="E2104" s="42" t="s">
        <v>7259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7260</v>
      </c>
      <c r="E2106" s="33" t="s">
        <v>3018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7261</v>
      </c>
      <c s="34" t="s">
        <v>7262</v>
      </c>
      <c s="35" t="s">
        <v>5</v>
      </c>
      <c s="6" t="s">
        <v>7263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2903</v>
      </c>
      <c>
        <f>(M2107*21)/100</f>
      </c>
      <c t="s">
        <v>27</v>
      </c>
    </row>
    <row r="2108" spans="1:5" ht="12.75">
      <c r="A2108" s="35" t="s">
        <v>56</v>
      </c>
      <c r="E2108" s="39" t="s">
        <v>7264</v>
      </c>
    </row>
    <row r="2109" spans="1:5" ht="89.25">
      <c r="A2109" s="35" t="s">
        <v>58</v>
      </c>
      <c r="E2109" s="42" t="s">
        <v>7265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7266</v>
      </c>
      <c s="34" t="s">
        <v>7267</v>
      </c>
      <c s="35" t="s">
        <v>5</v>
      </c>
      <c s="6" t="s">
        <v>7268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2903</v>
      </c>
      <c>
        <f>(M2111*21)/100</f>
      </c>
      <c t="s">
        <v>27</v>
      </c>
    </row>
    <row r="2112" spans="1:5" ht="12.75">
      <c r="A2112" s="35" t="s">
        <v>56</v>
      </c>
      <c r="E2112" s="39" t="s">
        <v>7268</v>
      </c>
    </row>
    <row r="2113" spans="1:5" ht="89.25">
      <c r="A2113" s="35" t="s">
        <v>58</v>
      </c>
      <c r="E2113" s="42" t="s">
        <v>7269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7270</v>
      </c>
      <c s="34" t="s">
        <v>7271</v>
      </c>
      <c s="35" t="s">
        <v>5</v>
      </c>
      <c s="6" t="s">
        <v>7272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2903</v>
      </c>
      <c>
        <f>(M2115*21)/100</f>
      </c>
      <c t="s">
        <v>27</v>
      </c>
    </row>
    <row r="2116" spans="1:5" ht="12.75">
      <c r="A2116" s="35" t="s">
        <v>56</v>
      </c>
      <c r="E2116" s="39" t="s">
        <v>7272</v>
      </c>
    </row>
    <row r="2117" spans="1:5" ht="114.75">
      <c r="A2117" s="35" t="s">
        <v>58</v>
      </c>
      <c r="E2117" s="42" t="s">
        <v>7273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7274</v>
      </c>
      <c s="34" t="s">
        <v>7275</v>
      </c>
      <c s="35" t="s">
        <v>5</v>
      </c>
      <c s="6" t="s">
        <v>7276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2903</v>
      </c>
      <c>
        <f>(M2119*21)/100</f>
      </c>
      <c t="s">
        <v>27</v>
      </c>
    </row>
    <row r="2120" spans="1:5" ht="12.75">
      <c r="A2120" s="35" t="s">
        <v>56</v>
      </c>
      <c r="E2120" s="39" t="s">
        <v>7277</v>
      </c>
    </row>
    <row r="2121" spans="1:5" ht="102">
      <c r="A2121" s="35" t="s">
        <v>58</v>
      </c>
      <c r="E2121" s="42" t="s">
        <v>7278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7279</v>
      </c>
      <c s="34" t="s">
        <v>7280</v>
      </c>
      <c s="35" t="s">
        <v>5</v>
      </c>
      <c s="6" t="s">
        <v>7281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2903</v>
      </c>
      <c>
        <f>(M2123*21)/100</f>
      </c>
      <c t="s">
        <v>27</v>
      </c>
    </row>
    <row r="2124" spans="1:5" ht="12.75">
      <c r="A2124" s="35" t="s">
        <v>56</v>
      </c>
      <c r="E2124" s="39" t="s">
        <v>7282</v>
      </c>
    </row>
    <row r="2125" spans="1:5" ht="102">
      <c r="A2125" s="35" t="s">
        <v>58</v>
      </c>
      <c r="E2125" s="42" t="s">
        <v>7283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7284</v>
      </c>
      <c s="34" t="s">
        <v>7285</v>
      </c>
      <c s="35" t="s">
        <v>5</v>
      </c>
      <c s="6" t="s">
        <v>7286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5220</v>
      </c>
      <c>
        <f>(M2127*21)/100</f>
      </c>
      <c t="s">
        <v>27</v>
      </c>
    </row>
    <row r="2128" spans="1:5" ht="12.75">
      <c r="A2128" s="35" t="s">
        <v>56</v>
      </c>
      <c r="E2128" s="39" t="s">
        <v>7286</v>
      </c>
    </row>
    <row r="2129" spans="1:5" ht="89.25">
      <c r="A2129" s="35" t="s">
        <v>58</v>
      </c>
      <c r="E2129" s="42" t="s">
        <v>7287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7288</v>
      </c>
      <c s="34" t="s">
        <v>7289</v>
      </c>
      <c s="35" t="s">
        <v>5</v>
      </c>
      <c s="6" t="s">
        <v>7290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5220</v>
      </c>
      <c>
        <f>(M2131*21)/100</f>
      </c>
      <c t="s">
        <v>27</v>
      </c>
    </row>
    <row r="2132" spans="1:5" ht="25.5">
      <c r="A2132" s="35" t="s">
        <v>56</v>
      </c>
      <c r="E2132" s="39" t="s">
        <v>7290</v>
      </c>
    </row>
    <row r="2133" spans="1:5" ht="89.25">
      <c r="A2133" s="35" t="s">
        <v>58</v>
      </c>
      <c r="E2133" s="42" t="s">
        <v>7291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7292</v>
      </c>
      <c s="34" t="s">
        <v>7293</v>
      </c>
      <c s="35" t="s">
        <v>5</v>
      </c>
      <c s="6" t="s">
        <v>7294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5220</v>
      </c>
      <c>
        <f>(M2135*21)/100</f>
      </c>
      <c t="s">
        <v>27</v>
      </c>
    </row>
    <row r="2136" spans="1:5" ht="12.75">
      <c r="A2136" s="35" t="s">
        <v>56</v>
      </c>
      <c r="E2136" s="39" t="s">
        <v>7295</v>
      </c>
    </row>
    <row r="2137" spans="1:5" ht="102">
      <c r="A2137" s="35" t="s">
        <v>58</v>
      </c>
      <c r="E2137" s="42" t="s">
        <v>7296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7300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5220</v>
      </c>
      <c>
        <f>(M2139*21)/100</f>
      </c>
      <c t="s">
        <v>27</v>
      </c>
    </row>
    <row r="2140" spans="1:5" ht="12.75">
      <c r="A2140" s="35" t="s">
        <v>56</v>
      </c>
      <c r="E2140" s="39" t="s">
        <v>7299</v>
      </c>
    </row>
    <row r="2141" spans="1:5" ht="102">
      <c r="A2141" s="35" t="s">
        <v>58</v>
      </c>
      <c r="E2141" s="42" t="s">
        <v>7301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5220</v>
      </c>
      <c>
        <f>(M2143*21)/100</f>
      </c>
      <c t="s">
        <v>27</v>
      </c>
    </row>
    <row r="2144" spans="1:5" ht="12.75">
      <c r="A2144" s="35" t="s">
        <v>56</v>
      </c>
      <c r="E2144" s="39" t="s">
        <v>7305</v>
      </c>
    </row>
    <row r="2145" spans="1:5" ht="89.25">
      <c r="A2145" s="35" t="s">
        <v>58</v>
      </c>
      <c r="E2145" s="42" t="s">
        <v>7306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2903</v>
      </c>
      <c>
        <f>(M2147*21)/100</f>
      </c>
      <c t="s">
        <v>27</v>
      </c>
    </row>
    <row r="2148" spans="1:5" ht="12.75">
      <c r="A2148" s="35" t="s">
        <v>56</v>
      </c>
      <c r="E2148" s="39" t="s">
        <v>7309</v>
      </c>
    </row>
    <row r="2149" spans="1:5" ht="89.25">
      <c r="A2149" s="35" t="s">
        <v>58</v>
      </c>
      <c r="E2149" s="42" t="s">
        <v>7310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5220</v>
      </c>
      <c>
        <f>(M2151*21)/100</f>
      </c>
      <c t="s">
        <v>27</v>
      </c>
    </row>
    <row r="2152" spans="1:5" ht="12.75">
      <c r="A2152" s="35" t="s">
        <v>56</v>
      </c>
      <c r="E2152" s="39" t="s">
        <v>7313</v>
      </c>
    </row>
    <row r="2153" spans="1:5" ht="89.25">
      <c r="A2153" s="35" t="s">
        <v>58</v>
      </c>
      <c r="E2153" s="42" t="s">
        <v>7314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2903</v>
      </c>
      <c>
        <f>(M2155*21)/100</f>
      </c>
      <c t="s">
        <v>27</v>
      </c>
    </row>
    <row r="2156" spans="1:5" ht="12.75">
      <c r="A2156" s="35" t="s">
        <v>56</v>
      </c>
      <c r="E2156" s="39" t="s">
        <v>7317</v>
      </c>
    </row>
    <row r="2157" spans="1:5" ht="89.25">
      <c r="A2157" s="35" t="s">
        <v>58</v>
      </c>
      <c r="E2157" s="42" t="s">
        <v>7318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2903</v>
      </c>
      <c>
        <f>(M2159*21)/100</f>
      </c>
      <c t="s">
        <v>27</v>
      </c>
    </row>
    <row r="2160" spans="1:5" ht="12.75">
      <c r="A2160" s="35" t="s">
        <v>56</v>
      </c>
      <c r="E2160" s="39" t="s">
        <v>7321</v>
      </c>
    </row>
    <row r="2161" spans="1:5" ht="76.5">
      <c r="A2161" s="35" t="s">
        <v>58</v>
      </c>
      <c r="E2161" s="42" t="s">
        <v>7322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2903</v>
      </c>
      <c>
        <f>(M2163*21)/100</f>
      </c>
      <c t="s">
        <v>27</v>
      </c>
    </row>
    <row r="2164" spans="1:5" ht="12.75">
      <c r="A2164" s="35" t="s">
        <v>56</v>
      </c>
      <c r="E2164" s="39" t="s">
        <v>7325</v>
      </c>
    </row>
    <row r="2165" spans="1:5" ht="76.5">
      <c r="A2165" s="35" t="s">
        <v>58</v>
      </c>
      <c r="E2165" s="42" t="s">
        <v>7326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7327</v>
      </c>
      <c s="34" t="s">
        <v>7328</v>
      </c>
      <c s="35" t="s">
        <v>5</v>
      </c>
      <c s="6" t="s">
        <v>7329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2903</v>
      </c>
      <c>
        <f>(M2167*21)/100</f>
      </c>
      <c t="s">
        <v>27</v>
      </c>
    </row>
    <row r="2168" spans="1:5" ht="12.75">
      <c r="A2168" s="35" t="s">
        <v>56</v>
      </c>
      <c r="E2168" s="39" t="s">
        <v>7329</v>
      </c>
    </row>
    <row r="2169" spans="1:5" ht="114.75">
      <c r="A2169" s="35" t="s">
        <v>58</v>
      </c>
      <c r="E2169" s="42" t="s">
        <v>7330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7331</v>
      </c>
      <c s="34" t="s">
        <v>7332</v>
      </c>
      <c s="35" t="s">
        <v>5</v>
      </c>
      <c s="6" t="s">
        <v>7333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2903</v>
      </c>
      <c>
        <f>(M2171*21)/100</f>
      </c>
      <c t="s">
        <v>27</v>
      </c>
    </row>
    <row r="2172" spans="1:5" ht="12.75">
      <c r="A2172" s="35" t="s">
        <v>56</v>
      </c>
      <c r="E2172" s="39" t="s">
        <v>7333</v>
      </c>
    </row>
    <row r="2173" spans="1:5" ht="89.25">
      <c r="A2173" s="35" t="s">
        <v>58</v>
      </c>
      <c r="E2173" s="42" t="s">
        <v>7334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7335</v>
      </c>
      <c s="34" t="s">
        <v>7336</v>
      </c>
      <c s="35" t="s">
        <v>5</v>
      </c>
      <c s="6" t="s">
        <v>7337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2903</v>
      </c>
      <c>
        <f>(M2175*21)/100</f>
      </c>
      <c t="s">
        <v>27</v>
      </c>
    </row>
    <row r="2176" spans="1:5" ht="12.75">
      <c r="A2176" s="35" t="s">
        <v>56</v>
      </c>
      <c r="E2176" s="39" t="s">
        <v>7337</v>
      </c>
    </row>
    <row r="2177" spans="1:5" ht="76.5">
      <c r="A2177" s="35" t="s">
        <v>58</v>
      </c>
      <c r="E2177" s="42" t="s">
        <v>7338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7339</v>
      </c>
      <c r="E2179" s="33" t="s">
        <v>7340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5220</v>
      </c>
      <c>
        <f>(M2180*21)/100</f>
      </c>
      <c t="s">
        <v>27</v>
      </c>
    </row>
    <row r="2181" spans="1:5" ht="25.5">
      <c r="A2181" s="35" t="s">
        <v>56</v>
      </c>
      <c r="E2181" s="39" t="s">
        <v>7344</v>
      </c>
    </row>
    <row r="2182" spans="1:5" ht="51">
      <c r="A2182" s="35" t="s">
        <v>58</v>
      </c>
      <c r="E2182" s="42" t="s">
        <v>7345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5220</v>
      </c>
      <c>
        <f>(M2184*21)/100</f>
      </c>
      <c t="s">
        <v>27</v>
      </c>
    </row>
    <row r="2185" spans="1:5" ht="25.5">
      <c r="A2185" s="35" t="s">
        <v>56</v>
      </c>
      <c r="E2185" s="39" t="s">
        <v>7348</v>
      </c>
    </row>
    <row r="2186" spans="1:5" ht="38.25">
      <c r="A2186" s="35" t="s">
        <v>58</v>
      </c>
      <c r="E2186" s="42" t="s">
        <v>7349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5220</v>
      </c>
      <c>
        <f>(M2188*21)/100</f>
      </c>
      <c t="s">
        <v>27</v>
      </c>
    </row>
    <row r="2189" spans="1:5" ht="25.5">
      <c r="A2189" s="35" t="s">
        <v>56</v>
      </c>
      <c r="E2189" s="39" t="s">
        <v>7352</v>
      </c>
    </row>
    <row r="2190" spans="1:5" ht="38.25">
      <c r="A2190" s="35" t="s">
        <v>58</v>
      </c>
      <c r="E2190" s="42" t="s">
        <v>7353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2979</v>
      </c>
      <c r="E2192" s="33" t="s">
        <v>2980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7354</v>
      </c>
      <c s="34" t="s">
        <v>7355</v>
      </c>
      <c s="35" t="s">
        <v>5</v>
      </c>
      <c s="6" t="s">
        <v>7356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5220</v>
      </c>
      <c>
        <f>(M2193*21)/100</f>
      </c>
      <c t="s">
        <v>27</v>
      </c>
    </row>
    <row r="2194" spans="1:5" ht="51">
      <c r="A2194" s="35" t="s">
        <v>56</v>
      </c>
      <c r="E2194" s="39" t="s">
        <v>7357</v>
      </c>
    </row>
    <row r="2195" spans="1:5" ht="38.25">
      <c r="A2195" s="35" t="s">
        <v>58</v>
      </c>
      <c r="E2195" s="42" t="s">
        <v>7358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5220</v>
      </c>
      <c>
        <f>(M2197*21)/100</f>
      </c>
      <c t="s">
        <v>27</v>
      </c>
    </row>
    <row r="2198" spans="1:5" ht="25.5">
      <c r="A2198" s="35" t="s">
        <v>56</v>
      </c>
      <c r="E2198" s="39" t="s">
        <v>7362</v>
      </c>
    </row>
    <row r="2199" spans="1:5" ht="38.25">
      <c r="A2199" s="35" t="s">
        <v>58</v>
      </c>
      <c r="E2199" s="42" t="s">
        <v>7363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5220</v>
      </c>
      <c>
        <f>(M2201*21)/100</f>
      </c>
      <c t="s">
        <v>27</v>
      </c>
    </row>
    <row r="2202" spans="1:5" ht="38.25">
      <c r="A2202" s="35" t="s">
        <v>56</v>
      </c>
      <c r="E2202" s="39" t="s">
        <v>7367</v>
      </c>
    </row>
    <row r="2203" spans="1:5" ht="38.25">
      <c r="A2203" s="35" t="s">
        <v>58</v>
      </c>
      <c r="E2203" s="42" t="s">
        <v>7368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586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5220</v>
      </c>
      <c>
        <f>(M2205*21)/100</f>
      </c>
      <c t="s">
        <v>27</v>
      </c>
    </row>
    <row r="2206" spans="1:5" ht="12.75">
      <c r="A2206" s="35" t="s">
        <v>56</v>
      </c>
      <c r="E2206" s="39" t="s">
        <v>7372</v>
      </c>
    </row>
    <row r="2207" spans="1:5" ht="38.25">
      <c r="A2207" s="35" t="s">
        <v>58</v>
      </c>
      <c r="E2207" s="42" t="s">
        <v>7373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5220</v>
      </c>
      <c>
        <f>(M2209*21)/100</f>
      </c>
      <c t="s">
        <v>27</v>
      </c>
    </row>
    <row r="2210" spans="1:5" ht="25.5">
      <c r="A2210" s="35" t="s">
        <v>56</v>
      </c>
      <c r="E2210" s="39" t="s">
        <v>7377</v>
      </c>
    </row>
    <row r="2211" spans="1:5" ht="38.25">
      <c r="A2211" s="35" t="s">
        <v>58</v>
      </c>
      <c r="E2211" s="42" t="s">
        <v>7378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7379</v>
      </c>
      <c s="34" t="s">
        <v>7380</v>
      </c>
      <c s="35" t="s">
        <v>5</v>
      </c>
      <c s="6" t="s">
        <v>7381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5220</v>
      </c>
      <c>
        <f>(M2213*21)/100</f>
      </c>
      <c t="s">
        <v>27</v>
      </c>
    </row>
    <row r="2214" spans="1:5" ht="25.5">
      <c r="A2214" s="35" t="s">
        <v>56</v>
      </c>
      <c r="E2214" s="39" t="s">
        <v>7381</v>
      </c>
    </row>
    <row r="2215" spans="1:5" ht="51">
      <c r="A2215" s="35" t="s">
        <v>58</v>
      </c>
      <c r="E2215" s="42" t="s">
        <v>7382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5220</v>
      </c>
      <c>
        <f>(M2217*21)/100</f>
      </c>
      <c t="s">
        <v>27</v>
      </c>
    </row>
    <row r="2218" spans="1:5" ht="25.5">
      <c r="A2218" s="35" t="s">
        <v>56</v>
      </c>
      <c r="E2218" s="39" t="s">
        <v>7386</v>
      </c>
    </row>
    <row r="2219" spans="1:5" ht="76.5">
      <c r="A2219" s="35" t="s">
        <v>58</v>
      </c>
      <c r="E2219" s="42" t="s">
        <v>7387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2903</v>
      </c>
      <c>
        <f>(M2221*21)/100</f>
      </c>
      <c t="s">
        <v>27</v>
      </c>
    </row>
    <row r="2222" spans="1:5" ht="12.75">
      <c r="A2222" s="35" t="s">
        <v>56</v>
      </c>
      <c r="E2222" s="39" t="s">
        <v>7390</v>
      </c>
    </row>
    <row r="2223" spans="1:5" ht="76.5">
      <c r="A2223" s="35" t="s">
        <v>58</v>
      </c>
      <c r="E2223" s="42" t="s">
        <v>7391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7392</v>
      </c>
      <c r="E2225" s="33" t="s">
        <v>7393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7394</v>
      </c>
      <c s="34" t="s">
        <v>1509</v>
      </c>
      <c s="35" t="s">
        <v>1510</v>
      </c>
      <c s="6" t="s">
        <v>7395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7396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7397</v>
      </c>
      <c s="34" t="s">
        <v>51</v>
      </c>
      <c s="35" t="s">
        <v>52</v>
      </c>
      <c s="6" t="s">
        <v>7398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7399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7400</v>
      </c>
      <c s="34" t="s">
        <v>966</v>
      </c>
      <c s="35" t="s">
        <v>967</v>
      </c>
      <c s="6" t="s">
        <v>7401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7402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7403</v>
      </c>
      <c s="34" t="s">
        <v>579</v>
      </c>
      <c s="35" t="s">
        <v>580</v>
      </c>
      <c s="6" t="s">
        <v>7404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7405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7406</v>
      </c>
      <c s="34" t="s">
        <v>62</v>
      </c>
      <c s="35" t="s">
        <v>63</v>
      </c>
      <c s="6" t="s">
        <v>7407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7408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7409</v>
      </c>
      <c s="34" t="s">
        <v>4477</v>
      </c>
      <c s="35" t="s">
        <v>4478</v>
      </c>
      <c s="6" t="s">
        <v>7410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7411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7412</v>
      </c>
      <c s="34" t="s">
        <v>3076</v>
      </c>
      <c s="35" t="s">
        <v>5</v>
      </c>
      <c s="6" t="s">
        <v>7413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7414</v>
      </c>
    </row>
    <row r="2252" spans="1:5" ht="89.25">
      <c r="A2252" s="35" t="s">
        <v>58</v>
      </c>
      <c r="E2252" s="42" t="s">
        <v>7415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7418</v>
      </c>
      <c r="E8" s="30" t="s">
        <v>7417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7419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4637</v>
      </c>
    </row>
    <row r="17" spans="1:5" ht="165.75">
      <c r="A17" t="s">
        <v>60</v>
      </c>
      <c r="E17" s="39" t="s">
        <v>4359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4511</v>
      </c>
      <c s="35" t="s">
        <v>5</v>
      </c>
      <c s="6" t="s">
        <v>4512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4638</v>
      </c>
    </row>
    <row r="21" spans="1:5" ht="12.75">
      <c r="A21" s="35" t="s">
        <v>58</v>
      </c>
      <c r="E21" s="40" t="s">
        <v>7420</v>
      </c>
    </row>
    <row r="22" spans="1:5" ht="12.75">
      <c r="A22" t="s">
        <v>60</v>
      </c>
      <c r="E22" s="39" t="s">
        <v>4514</v>
      </c>
    </row>
    <row r="23" spans="1:16" ht="12.75">
      <c r="A23" t="s">
        <v>49</v>
      </c>
      <c s="34" t="s">
        <v>69</v>
      </c>
      <c s="34" t="s">
        <v>3640</v>
      </c>
      <c s="35" t="s">
        <v>5</v>
      </c>
      <c s="6" t="s">
        <v>3641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7421</v>
      </c>
    </row>
    <row r="25" spans="1:5" ht="12.75">
      <c r="A25" s="35" t="s">
        <v>58</v>
      </c>
      <c r="E25" s="40" t="s">
        <v>7422</v>
      </c>
    </row>
    <row r="26" spans="1:5" ht="12.75">
      <c r="A26" t="s">
        <v>60</v>
      </c>
      <c r="E26" s="39" t="s">
        <v>4514</v>
      </c>
    </row>
    <row r="27" spans="1:16" ht="12.75">
      <c r="A27" t="s">
        <v>49</v>
      </c>
      <c s="34" t="s">
        <v>73</v>
      </c>
      <c s="34" t="s">
        <v>3644</v>
      </c>
      <c s="35" t="s">
        <v>5</v>
      </c>
      <c s="6" t="s">
        <v>3645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7423</v>
      </c>
    </row>
    <row r="30" spans="1:5" ht="12.75">
      <c r="A30" t="s">
        <v>60</v>
      </c>
      <c r="E30" s="39" t="s">
        <v>4514</v>
      </c>
    </row>
    <row r="31" spans="1:16" ht="12.75">
      <c r="A31" t="s">
        <v>49</v>
      </c>
      <c s="34" t="s">
        <v>77</v>
      </c>
      <c s="34" t="s">
        <v>605</v>
      </c>
      <c s="35" t="s">
        <v>5</v>
      </c>
      <c s="6" t="s">
        <v>606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7424</v>
      </c>
    </row>
    <row r="34" spans="1:5" ht="12.75">
      <c r="A34" t="s">
        <v>60</v>
      </c>
      <c r="E34" s="39" t="s">
        <v>4514</v>
      </c>
    </row>
    <row r="35" spans="1:16" ht="12.75">
      <c r="A35" t="s">
        <v>49</v>
      </c>
      <c s="34" t="s">
        <v>81</v>
      </c>
      <c s="34" t="s">
        <v>4518</v>
      </c>
      <c s="35" t="s">
        <v>5</v>
      </c>
      <c s="6" t="s">
        <v>4519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7425</v>
      </c>
    </row>
    <row r="38" spans="1:5" ht="12.75">
      <c r="A38" t="s">
        <v>60</v>
      </c>
      <c r="E38" s="39" t="s">
        <v>4514</v>
      </c>
    </row>
    <row r="39" spans="1:13" ht="12.75">
      <c r="A39" t="s">
        <v>46</v>
      </c>
      <c r="C39" s="31" t="s">
        <v>69</v>
      </c>
      <c r="E39" s="33" t="s">
        <v>3699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4521</v>
      </c>
      <c s="35" t="s">
        <v>5</v>
      </c>
      <c s="6" t="s">
        <v>4522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4643</v>
      </c>
    </row>
    <row r="42" spans="1:5" ht="12.75">
      <c r="A42" s="35" t="s">
        <v>58</v>
      </c>
      <c r="E42" s="40" t="s">
        <v>7426</v>
      </c>
    </row>
    <row r="43" spans="1:5" ht="12.75">
      <c r="A43" t="s">
        <v>60</v>
      </c>
      <c r="E43" s="39" t="s">
        <v>4514</v>
      </c>
    </row>
    <row r="44" spans="1:16" ht="12.75">
      <c r="A44" t="s">
        <v>49</v>
      </c>
      <c s="34" t="s">
        <v>89</v>
      </c>
      <c s="34" t="s">
        <v>3733</v>
      </c>
      <c s="35" t="s">
        <v>5</v>
      </c>
      <c s="6" t="s">
        <v>3734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7427</v>
      </c>
    </row>
    <row r="46" spans="1:5" ht="12.75">
      <c r="A46" s="35" t="s">
        <v>58</v>
      </c>
      <c r="E46" s="40" t="s">
        <v>7428</v>
      </c>
    </row>
    <row r="47" spans="1:5" ht="12.75">
      <c r="A47" t="s">
        <v>60</v>
      </c>
      <c r="E47" s="39" t="s">
        <v>4514</v>
      </c>
    </row>
    <row r="48" spans="1:13" ht="12.75">
      <c r="A48" t="s">
        <v>46</v>
      </c>
      <c r="C48" s="31" t="s">
        <v>81</v>
      </c>
      <c r="E48" s="33" t="s">
        <v>3793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7429</v>
      </c>
      <c s="35" t="s">
        <v>5</v>
      </c>
      <c s="6" t="s">
        <v>7430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1722</v>
      </c>
      <c>
        <f>(M49*21)/100</f>
      </c>
      <c t="s">
        <v>27</v>
      </c>
    </row>
    <row r="50" spans="1:5" ht="12.75">
      <c r="A50" s="35" t="s">
        <v>56</v>
      </c>
      <c r="E50" s="39" t="s">
        <v>7431</v>
      </c>
    </row>
    <row r="51" spans="1:5" ht="12.75">
      <c r="A51" s="35" t="s">
        <v>58</v>
      </c>
      <c r="E51" s="40" t="s">
        <v>7432</v>
      </c>
    </row>
    <row r="52" spans="1:5" ht="153">
      <c r="A52" t="s">
        <v>60</v>
      </c>
      <c r="E52" s="39" t="s">
        <v>7433</v>
      </c>
    </row>
    <row r="53" spans="1:13" ht="12.75">
      <c r="A53" t="s">
        <v>46</v>
      </c>
      <c r="C53" s="31" t="s">
        <v>85</v>
      </c>
      <c r="E53" s="33" t="s">
        <v>4043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7434</v>
      </c>
      <c s="35" t="s">
        <v>5</v>
      </c>
      <c s="6" t="s">
        <v>7435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7436</v>
      </c>
    </row>
    <row r="56" spans="1:5" ht="12.75">
      <c r="A56" s="35" t="s">
        <v>58</v>
      </c>
      <c r="E56" s="40" t="s">
        <v>7437</v>
      </c>
    </row>
    <row r="57" spans="1:5" ht="12.75">
      <c r="A57" t="s">
        <v>60</v>
      </c>
      <c r="E57" s="39" t="s">
        <v>4514</v>
      </c>
    </row>
    <row r="58" spans="1:16" ht="12.75">
      <c r="A58" t="s">
        <v>49</v>
      </c>
      <c s="34" t="s">
        <v>103</v>
      </c>
      <c s="34" t="s">
        <v>7438</v>
      </c>
      <c s="35" t="s">
        <v>5</v>
      </c>
      <c s="6" t="s">
        <v>7439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7440</v>
      </c>
    </row>
    <row r="60" spans="1:5" ht="12.75">
      <c r="A60" s="35" t="s">
        <v>58</v>
      </c>
      <c r="E60" s="40" t="s">
        <v>7441</v>
      </c>
    </row>
    <row r="61" spans="1:5" ht="12.75">
      <c r="A61" t="s">
        <v>60</v>
      </c>
      <c r="E61" s="39" t="s">
        <v>4514</v>
      </c>
    </row>
    <row r="62" spans="1:16" ht="12.75">
      <c r="A62" t="s">
        <v>49</v>
      </c>
      <c s="34" t="s">
        <v>107</v>
      </c>
      <c s="34" t="s">
        <v>7442</v>
      </c>
      <c s="35" t="s">
        <v>5</v>
      </c>
      <c s="6" t="s">
        <v>7443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7444</v>
      </c>
    </row>
    <row r="64" spans="1:5" ht="12.75">
      <c r="A64" s="35" t="s">
        <v>58</v>
      </c>
      <c r="E64" s="40" t="s">
        <v>7445</v>
      </c>
    </row>
    <row r="65" spans="1:5" ht="12.75">
      <c r="A65" t="s">
        <v>60</v>
      </c>
      <c r="E65" s="39" t="s">
        <v>4514</v>
      </c>
    </row>
    <row r="66" spans="1:16" ht="12.75">
      <c r="A66" t="s">
        <v>49</v>
      </c>
      <c s="34" t="s">
        <v>110</v>
      </c>
      <c s="34" t="s">
        <v>7446</v>
      </c>
      <c s="35" t="s">
        <v>5</v>
      </c>
      <c s="6" t="s">
        <v>7447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7432</v>
      </c>
    </row>
    <row r="69" spans="1:5" ht="12.75">
      <c r="A69" t="s">
        <v>60</v>
      </c>
      <c r="E69" s="39" t="s">
        <v>4514</v>
      </c>
    </row>
    <row r="70" spans="1:16" ht="12.75">
      <c r="A70" t="s">
        <v>49</v>
      </c>
      <c s="34" t="s">
        <v>114</v>
      </c>
      <c s="34" t="s">
        <v>7448</v>
      </c>
      <c s="35" t="s">
        <v>5</v>
      </c>
      <c s="6" t="s">
        <v>7449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7432</v>
      </c>
    </row>
    <row r="73" spans="1:5" ht="12.75">
      <c r="A73" t="s">
        <v>60</v>
      </c>
      <c r="E73" s="39" t="s">
        <v>4514</v>
      </c>
    </row>
    <row r="74" spans="1:16" ht="12.75">
      <c r="A74" t="s">
        <v>49</v>
      </c>
      <c s="34" t="s">
        <v>117</v>
      </c>
      <c s="34" t="s">
        <v>7450</v>
      </c>
      <c s="35" t="s">
        <v>5</v>
      </c>
      <c s="6" t="s">
        <v>7451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7452</v>
      </c>
    </row>
    <row r="76" spans="1:5" ht="12.75">
      <c r="A76" s="35" t="s">
        <v>58</v>
      </c>
      <c r="E76" s="40" t="s">
        <v>7432</v>
      </c>
    </row>
    <row r="77" spans="1:5" ht="12.75">
      <c r="A77" t="s">
        <v>60</v>
      </c>
      <c r="E77" s="39" t="s">
        <v>4514</v>
      </c>
    </row>
    <row r="78" spans="1:16" ht="12.75">
      <c r="A78" t="s">
        <v>49</v>
      </c>
      <c s="34" t="s">
        <v>120</v>
      </c>
      <c s="34" t="s">
        <v>4684</v>
      </c>
      <c s="35" t="s">
        <v>5</v>
      </c>
      <c s="6" t="s">
        <v>4685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7432</v>
      </c>
    </row>
    <row r="81" spans="1:5" ht="12.75">
      <c r="A81" t="s">
        <v>60</v>
      </c>
      <c r="E81" s="39" t="s">
        <v>4514</v>
      </c>
    </row>
    <row r="82" spans="1:16" ht="12.75">
      <c r="A82" t="s">
        <v>49</v>
      </c>
      <c s="34" t="s">
        <v>123</v>
      </c>
      <c s="34" t="s">
        <v>7453</v>
      </c>
      <c s="35" t="s">
        <v>5</v>
      </c>
      <c s="6" t="s">
        <v>7454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7455</v>
      </c>
    </row>
    <row r="84" spans="1:5" ht="12.75">
      <c r="A84" s="35" t="s">
        <v>58</v>
      </c>
      <c r="E84" s="40" t="s">
        <v>7432</v>
      </c>
    </row>
    <row r="85" spans="1:5" ht="12.75">
      <c r="A85" t="s">
        <v>60</v>
      </c>
      <c r="E85" s="39" t="s">
        <v>4514</v>
      </c>
    </row>
    <row r="86" spans="1:16" ht="12.75">
      <c r="A86" t="s">
        <v>49</v>
      </c>
      <c s="34" t="s">
        <v>127</v>
      </c>
      <c s="34" t="s">
        <v>7456</v>
      </c>
      <c s="35" t="s">
        <v>5</v>
      </c>
      <c s="6" t="s">
        <v>7457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7455</v>
      </c>
    </row>
    <row r="88" spans="1:5" ht="12.75">
      <c r="A88" s="35" t="s">
        <v>58</v>
      </c>
      <c r="E88" s="40" t="s">
        <v>7432</v>
      </c>
    </row>
    <row r="89" spans="1:5" ht="12.75">
      <c r="A89" t="s">
        <v>60</v>
      </c>
      <c r="E89" s="39" t="s">
        <v>4514</v>
      </c>
    </row>
    <row r="90" spans="1:16" ht="12.75">
      <c r="A90" t="s">
        <v>49</v>
      </c>
      <c s="34" t="s">
        <v>130</v>
      </c>
      <c s="34" t="s">
        <v>7458</v>
      </c>
      <c s="35" t="s">
        <v>5</v>
      </c>
      <c s="6" t="s">
        <v>7459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7432</v>
      </c>
    </row>
    <row r="93" spans="1:5" ht="12.75">
      <c r="A93" t="s">
        <v>60</v>
      </c>
      <c r="E93" s="39" t="s">
        <v>4514</v>
      </c>
    </row>
    <row r="94" spans="1:16" ht="12.75">
      <c r="A94" t="s">
        <v>49</v>
      </c>
      <c s="34" t="s">
        <v>133</v>
      </c>
      <c s="34" t="s">
        <v>7460</v>
      </c>
      <c s="35" t="s">
        <v>5</v>
      </c>
      <c s="6" t="s">
        <v>7461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7432</v>
      </c>
    </row>
    <row r="97" spans="1:5" ht="12.75">
      <c r="A97" t="s">
        <v>60</v>
      </c>
      <c r="E97" s="39" t="s">
        <v>4514</v>
      </c>
    </row>
    <row r="98" spans="1:16" ht="12.75">
      <c r="A98" t="s">
        <v>49</v>
      </c>
      <c s="34" t="s">
        <v>136</v>
      </c>
      <c s="34" t="s">
        <v>7462</v>
      </c>
      <c s="35" t="s">
        <v>5</v>
      </c>
      <c s="6" t="s">
        <v>7463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7464</v>
      </c>
    </row>
    <row r="100" spans="1:5" ht="12.75">
      <c r="A100" s="35" t="s">
        <v>58</v>
      </c>
      <c r="E100" s="40" t="s">
        <v>7432</v>
      </c>
    </row>
    <row r="101" spans="1:5" ht="12.75">
      <c r="A101" t="s">
        <v>60</v>
      </c>
      <c r="E101" s="39" t="s">
        <v>4514</v>
      </c>
    </row>
    <row r="102" spans="1:16" ht="12.75">
      <c r="A102" t="s">
        <v>49</v>
      </c>
      <c s="34" t="s">
        <v>139</v>
      </c>
      <c s="34" t="s">
        <v>7465</v>
      </c>
      <c s="35" t="s">
        <v>5</v>
      </c>
      <c s="6" t="s">
        <v>7466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7467</v>
      </c>
    </row>
    <row r="104" spans="1:5" ht="12.75">
      <c r="A104" s="35" t="s">
        <v>58</v>
      </c>
      <c r="E104" s="40" t="s">
        <v>7432</v>
      </c>
    </row>
    <row r="105" spans="1:5" ht="12.75">
      <c r="A105" t="s">
        <v>60</v>
      </c>
      <c r="E105" s="39" t="s">
        <v>4514</v>
      </c>
    </row>
    <row r="106" spans="1:16" ht="12.75">
      <c r="A106" t="s">
        <v>49</v>
      </c>
      <c s="34" t="s">
        <v>142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7470</v>
      </c>
    </row>
    <row r="108" spans="1:5" ht="12.75">
      <c r="A108" s="35" t="s">
        <v>58</v>
      </c>
      <c r="E108" s="40" t="s">
        <v>7432</v>
      </c>
    </row>
    <row r="109" spans="1:5" ht="12.75">
      <c r="A109" t="s">
        <v>60</v>
      </c>
      <c r="E109" s="39" t="s">
        <v>4514</v>
      </c>
    </row>
    <row r="110" spans="1:16" ht="12.75">
      <c r="A110" t="s">
        <v>49</v>
      </c>
      <c s="34" t="s">
        <v>147</v>
      </c>
      <c s="34" t="s">
        <v>7471</v>
      </c>
      <c s="35" t="s">
        <v>5</v>
      </c>
      <c s="6" t="s">
        <v>7472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7432</v>
      </c>
    </row>
    <row r="113" spans="1:5" ht="12.75">
      <c r="A113" t="s">
        <v>60</v>
      </c>
      <c r="E113" s="39" t="s">
        <v>4514</v>
      </c>
    </row>
    <row r="114" spans="1:16" ht="12.75">
      <c r="A114" t="s">
        <v>49</v>
      </c>
      <c s="34" t="s">
        <v>151</v>
      </c>
      <c s="34" t="s">
        <v>7473</v>
      </c>
      <c s="35" t="s">
        <v>5</v>
      </c>
      <c s="6" t="s">
        <v>7474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7475</v>
      </c>
    </row>
    <row r="116" spans="1:5" ht="12.75">
      <c r="A116" s="35" t="s">
        <v>58</v>
      </c>
      <c r="E116" s="40" t="s">
        <v>7432</v>
      </c>
    </row>
    <row r="117" spans="1:5" ht="12.75">
      <c r="A117" t="s">
        <v>60</v>
      </c>
      <c r="E117" s="39" t="s">
        <v>4514</v>
      </c>
    </row>
    <row r="118" spans="1:16" ht="12.75">
      <c r="A118" t="s">
        <v>49</v>
      </c>
      <c s="34" t="s">
        <v>155</v>
      </c>
      <c s="34" t="s">
        <v>7476</v>
      </c>
      <c s="35" t="s">
        <v>5</v>
      </c>
      <c s="6" t="s">
        <v>7477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1722</v>
      </c>
      <c>
        <f>(M118*21)/100</f>
      </c>
      <c t="s">
        <v>27</v>
      </c>
    </row>
    <row r="119" spans="1:5" ht="12.75">
      <c r="A119" s="35" t="s">
        <v>56</v>
      </c>
      <c r="E119" s="39" t="s">
        <v>7478</v>
      </c>
    </row>
    <row r="120" spans="1:5" ht="12.75">
      <c r="A120" s="35" t="s">
        <v>58</v>
      </c>
      <c r="E120" s="40" t="s">
        <v>7432</v>
      </c>
    </row>
    <row r="121" spans="1:5" ht="153">
      <c r="A121" t="s">
        <v>60</v>
      </c>
      <c r="E121" s="39" t="s">
        <v>7433</v>
      </c>
    </row>
    <row r="122" spans="1:16" ht="12.75">
      <c r="A122" t="s">
        <v>49</v>
      </c>
      <c s="34" t="s">
        <v>158</v>
      </c>
      <c s="34" t="s">
        <v>7479</v>
      </c>
      <c s="35" t="s">
        <v>5</v>
      </c>
      <c s="6" t="s">
        <v>7480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1722</v>
      </c>
      <c>
        <f>(M122*21)/100</f>
      </c>
      <c t="s">
        <v>27</v>
      </c>
    </row>
    <row r="123" spans="1:5" ht="12.75">
      <c r="A123" s="35" t="s">
        <v>56</v>
      </c>
      <c r="E123" s="39" t="s">
        <v>7481</v>
      </c>
    </row>
    <row r="124" spans="1:5" ht="12.75">
      <c r="A124" s="35" t="s">
        <v>58</v>
      </c>
      <c r="E124" s="40" t="s">
        <v>7432</v>
      </c>
    </row>
    <row r="125" spans="1:5" ht="153">
      <c r="A125" t="s">
        <v>60</v>
      </c>
      <c r="E125" s="39" t="s">
        <v>7433</v>
      </c>
    </row>
    <row r="126" spans="1:16" ht="12.75">
      <c r="A126" t="s">
        <v>49</v>
      </c>
      <c s="34" t="s">
        <v>161</v>
      </c>
      <c s="34" t="s">
        <v>7482</v>
      </c>
      <c s="35" t="s">
        <v>5</v>
      </c>
      <c s="6" t="s">
        <v>7483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7484</v>
      </c>
    </row>
    <row r="128" spans="1:5" ht="12.75">
      <c r="A128" s="35" t="s">
        <v>58</v>
      </c>
      <c r="E128" s="40" t="s">
        <v>7432</v>
      </c>
    </row>
    <row r="129" spans="1:5" ht="12.75">
      <c r="A129" t="s">
        <v>60</v>
      </c>
      <c r="E129" s="39" t="s">
        <v>4514</v>
      </c>
    </row>
    <row r="130" spans="1:16" ht="12.75">
      <c r="A130" t="s">
        <v>49</v>
      </c>
      <c s="34" t="s">
        <v>652</v>
      </c>
      <c s="34" t="s">
        <v>7485</v>
      </c>
      <c s="35" t="s">
        <v>5</v>
      </c>
      <c s="6" t="s">
        <v>7486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7487</v>
      </c>
    </row>
    <row r="133" spans="1:5" ht="12.75">
      <c r="A133" t="s">
        <v>60</v>
      </c>
      <c r="E133" s="39" t="s">
        <v>4514</v>
      </c>
    </row>
    <row r="134" spans="1:16" ht="12.75">
      <c r="A134" t="s">
        <v>49</v>
      </c>
      <c s="34" t="s">
        <v>656</v>
      </c>
      <c s="34" t="s">
        <v>7488</v>
      </c>
      <c s="35" t="s">
        <v>5</v>
      </c>
      <c s="6" t="s">
        <v>7489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7487</v>
      </c>
    </row>
    <row r="137" spans="1:5" ht="12.75">
      <c r="A137" t="s">
        <v>60</v>
      </c>
      <c r="E137" s="39" t="s">
        <v>4514</v>
      </c>
    </row>
    <row r="138" spans="1:16" ht="12.75">
      <c r="A138" t="s">
        <v>49</v>
      </c>
      <c s="34" t="s">
        <v>660</v>
      </c>
      <c s="34" t="s">
        <v>4622</v>
      </c>
      <c s="35" t="s">
        <v>5</v>
      </c>
      <c s="6" t="s">
        <v>4623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4535</v>
      </c>
    </row>
    <row r="141" spans="1:5" ht="12.75">
      <c r="A141" t="s">
        <v>60</v>
      </c>
      <c r="E141" s="39" t="s">
        <v>4514</v>
      </c>
    </row>
    <row r="142" spans="1:16" ht="12.75">
      <c r="A142" t="s">
        <v>49</v>
      </c>
      <c s="34" t="s">
        <v>664</v>
      </c>
      <c s="34" t="s">
        <v>7490</v>
      </c>
      <c s="35" t="s">
        <v>5</v>
      </c>
      <c s="6" t="s">
        <v>7491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7432</v>
      </c>
    </row>
    <row r="145" spans="1:5" ht="12.75">
      <c r="A145" t="s">
        <v>60</v>
      </c>
      <c r="E145" s="39" t="s">
        <v>4514</v>
      </c>
    </row>
    <row r="146" spans="1:16" ht="12.75">
      <c r="A146" t="s">
        <v>49</v>
      </c>
      <c s="34" t="s">
        <v>634</v>
      </c>
      <c s="34" t="s">
        <v>7492</v>
      </c>
      <c s="35" t="s">
        <v>5</v>
      </c>
      <c s="6" t="s">
        <v>7493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7432</v>
      </c>
    </row>
    <row r="149" spans="1:5" ht="12.75">
      <c r="A149" t="s">
        <v>60</v>
      </c>
      <c r="E149" s="39" t="s">
        <v>4514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7496</v>
      </c>
      <c r="E8" s="30" t="s">
        <v>7495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7497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4637</v>
      </c>
    </row>
    <row r="17" spans="1:5" ht="165.75">
      <c r="A17" t="s">
        <v>60</v>
      </c>
      <c r="E17" s="39" t="s">
        <v>4359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4511</v>
      </c>
      <c s="35" t="s">
        <v>5</v>
      </c>
      <c s="6" t="s">
        <v>4512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7498</v>
      </c>
    </row>
    <row r="21" spans="1:5" ht="12.75">
      <c r="A21" s="35" t="s">
        <v>58</v>
      </c>
      <c r="E21" s="40" t="s">
        <v>7499</v>
      </c>
    </row>
    <row r="22" spans="1:5" ht="12.75">
      <c r="A22" t="s">
        <v>60</v>
      </c>
      <c r="E22" s="39" t="s">
        <v>4514</v>
      </c>
    </row>
    <row r="23" spans="1:16" ht="12.75">
      <c r="A23" t="s">
        <v>49</v>
      </c>
      <c s="34" t="s">
        <v>69</v>
      </c>
      <c s="34" t="s">
        <v>3644</v>
      </c>
      <c s="35" t="s">
        <v>5</v>
      </c>
      <c s="6" t="s">
        <v>3645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7500</v>
      </c>
    </row>
    <row r="26" spans="1:5" ht="12.75">
      <c r="A26" t="s">
        <v>60</v>
      </c>
      <c r="E26" s="39" t="s">
        <v>4514</v>
      </c>
    </row>
    <row r="27" spans="1:16" ht="12.75">
      <c r="A27" t="s">
        <v>49</v>
      </c>
      <c s="34" t="s">
        <v>73</v>
      </c>
      <c s="34" t="s">
        <v>4518</v>
      </c>
      <c s="35" t="s">
        <v>5</v>
      </c>
      <c s="6" t="s">
        <v>4519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7501</v>
      </c>
    </row>
    <row r="30" spans="1:5" ht="12.75">
      <c r="A30" t="s">
        <v>60</v>
      </c>
      <c r="E30" s="39" t="s">
        <v>4514</v>
      </c>
    </row>
    <row r="31" spans="1:13" ht="12.75">
      <c r="A31" t="s">
        <v>46</v>
      </c>
      <c r="C31" s="31" t="s">
        <v>69</v>
      </c>
      <c r="E31" s="33" t="s">
        <v>3699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4521</v>
      </c>
      <c s="35" t="s">
        <v>5</v>
      </c>
      <c s="6" t="s">
        <v>4522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4643</v>
      </c>
    </row>
    <row r="34" spans="1:5" ht="12.75">
      <c r="A34" s="35" t="s">
        <v>58</v>
      </c>
      <c r="E34" s="40" t="s">
        <v>7502</v>
      </c>
    </row>
    <row r="35" spans="1:5" ht="12.75">
      <c r="A35" t="s">
        <v>60</v>
      </c>
      <c r="E35" s="39" t="s">
        <v>4514</v>
      </c>
    </row>
    <row r="36" spans="1:16" ht="12.75">
      <c r="A36" t="s">
        <v>49</v>
      </c>
      <c s="34" t="s">
        <v>81</v>
      </c>
      <c s="34" t="s">
        <v>3733</v>
      </c>
      <c s="35" t="s">
        <v>5</v>
      </c>
      <c s="6" t="s">
        <v>3734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7427</v>
      </c>
    </row>
    <row r="38" spans="1:5" ht="12.75">
      <c r="A38" s="35" t="s">
        <v>58</v>
      </c>
      <c r="E38" s="40" t="s">
        <v>7503</v>
      </c>
    </row>
    <row r="39" spans="1:5" ht="12.75">
      <c r="A39" t="s">
        <v>60</v>
      </c>
      <c r="E39" s="39" t="s">
        <v>4514</v>
      </c>
    </row>
    <row r="40" spans="1:13" ht="12.75">
      <c r="A40" t="s">
        <v>46</v>
      </c>
      <c r="C40" s="31" t="s">
        <v>85</v>
      </c>
      <c r="E40" s="33" t="s">
        <v>4043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7434</v>
      </c>
      <c s="35" t="s">
        <v>5</v>
      </c>
      <c s="6" t="s">
        <v>7435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7504</v>
      </c>
    </row>
    <row r="43" spans="1:5" ht="12.75">
      <c r="A43" s="35" t="s">
        <v>58</v>
      </c>
      <c r="E43" s="40" t="s">
        <v>7505</v>
      </c>
    </row>
    <row r="44" spans="1:5" ht="12.75">
      <c r="A44" t="s">
        <v>60</v>
      </c>
      <c r="E44" s="39" t="s">
        <v>4514</v>
      </c>
    </row>
    <row r="45" spans="1:16" ht="12.75">
      <c r="A45" t="s">
        <v>49</v>
      </c>
      <c s="34" t="s">
        <v>89</v>
      </c>
      <c s="34" t="s">
        <v>7438</v>
      </c>
      <c s="35" t="s">
        <v>5</v>
      </c>
      <c s="6" t="s">
        <v>7439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7506</v>
      </c>
    </row>
    <row r="47" spans="1:5" ht="12.75">
      <c r="A47" s="35" t="s">
        <v>58</v>
      </c>
      <c r="E47" s="40" t="s">
        <v>7507</v>
      </c>
    </row>
    <row r="48" spans="1:5" ht="12.75">
      <c r="A48" t="s">
        <v>60</v>
      </c>
      <c r="E48" s="39" t="s">
        <v>4514</v>
      </c>
    </row>
    <row r="49" spans="1:16" ht="12.75">
      <c r="A49" t="s">
        <v>49</v>
      </c>
      <c s="34" t="s">
        <v>93</v>
      </c>
      <c s="34" t="s">
        <v>7446</v>
      </c>
      <c s="35" t="s">
        <v>5</v>
      </c>
      <c s="6" t="s">
        <v>7447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7432</v>
      </c>
    </row>
    <row r="52" spans="1:5" ht="12.75">
      <c r="A52" t="s">
        <v>60</v>
      </c>
      <c r="E52" s="39" t="s">
        <v>4514</v>
      </c>
    </row>
    <row r="53" spans="1:16" ht="12.75">
      <c r="A53" t="s">
        <v>49</v>
      </c>
      <c s="34" t="s">
        <v>98</v>
      </c>
      <c s="34" t="s">
        <v>7448</v>
      </c>
      <c s="35" t="s">
        <v>5</v>
      </c>
      <c s="6" t="s">
        <v>7449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7432</v>
      </c>
    </row>
    <row r="56" spans="1:5" ht="12.75">
      <c r="A56" t="s">
        <v>60</v>
      </c>
      <c r="E56" s="39" t="s">
        <v>4514</v>
      </c>
    </row>
    <row r="57" spans="1:16" ht="12.75">
      <c r="A57" t="s">
        <v>49</v>
      </c>
      <c s="34" t="s">
        <v>103</v>
      </c>
      <c s="34" t="s">
        <v>7508</v>
      </c>
      <c s="35" t="s">
        <v>5</v>
      </c>
      <c s="6" t="s">
        <v>7509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7510</v>
      </c>
    </row>
    <row r="59" spans="1:5" ht="12.75">
      <c r="A59" s="35" t="s">
        <v>58</v>
      </c>
      <c r="E59" s="40" t="s">
        <v>7432</v>
      </c>
    </row>
    <row r="60" spans="1:5" ht="12.75">
      <c r="A60" t="s">
        <v>60</v>
      </c>
      <c r="E60" s="39" t="s">
        <v>4514</v>
      </c>
    </row>
    <row r="61" spans="1:16" ht="12.75">
      <c r="A61" t="s">
        <v>49</v>
      </c>
      <c s="34" t="s">
        <v>107</v>
      </c>
      <c s="34" t="s">
        <v>4684</v>
      </c>
      <c s="35" t="s">
        <v>5</v>
      </c>
      <c s="6" t="s">
        <v>4685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7432</v>
      </c>
    </row>
    <row r="64" spans="1:5" ht="12.75">
      <c r="A64" t="s">
        <v>60</v>
      </c>
      <c r="E64" s="39" t="s">
        <v>4514</v>
      </c>
    </row>
    <row r="65" spans="1:16" ht="12.75">
      <c r="A65" t="s">
        <v>49</v>
      </c>
      <c s="34" t="s">
        <v>110</v>
      </c>
      <c s="34" t="s">
        <v>7453</v>
      </c>
      <c s="35" t="s">
        <v>5</v>
      </c>
      <c s="6" t="s">
        <v>7454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7511</v>
      </c>
    </row>
    <row r="67" spans="1:5" ht="12.75">
      <c r="A67" s="35" t="s">
        <v>58</v>
      </c>
      <c r="E67" s="40" t="s">
        <v>7432</v>
      </c>
    </row>
    <row r="68" spans="1:5" ht="12.75">
      <c r="A68" t="s">
        <v>60</v>
      </c>
      <c r="E68" s="39" t="s">
        <v>4514</v>
      </c>
    </row>
    <row r="69" spans="1:16" ht="12.75">
      <c r="A69" t="s">
        <v>49</v>
      </c>
      <c s="34" t="s">
        <v>114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7432</v>
      </c>
    </row>
    <row r="72" spans="1:5" ht="12.75">
      <c r="A72" t="s">
        <v>60</v>
      </c>
      <c r="E72" s="39" t="s">
        <v>4514</v>
      </c>
    </row>
    <row r="73" spans="1:16" ht="12.75">
      <c r="A73" t="s">
        <v>49</v>
      </c>
      <c s="34" t="s">
        <v>117</v>
      </c>
      <c s="34" t="s">
        <v>7458</v>
      </c>
      <c s="35" t="s">
        <v>5</v>
      </c>
      <c s="6" t="s">
        <v>7459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7432</v>
      </c>
    </row>
    <row r="76" spans="1:5" ht="12.75">
      <c r="A76" t="s">
        <v>60</v>
      </c>
      <c r="E76" s="39" t="s">
        <v>4514</v>
      </c>
    </row>
    <row r="77" spans="1:16" ht="12.75">
      <c r="A77" t="s">
        <v>49</v>
      </c>
      <c s="34" t="s">
        <v>120</v>
      </c>
      <c s="34" t="s">
        <v>7512</v>
      </c>
      <c s="35" t="s">
        <v>5</v>
      </c>
      <c s="6" t="s">
        <v>7513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7514</v>
      </c>
    </row>
    <row r="79" spans="1:5" ht="12.75">
      <c r="A79" s="35" t="s">
        <v>58</v>
      </c>
      <c r="E79" s="40" t="s">
        <v>7432</v>
      </c>
    </row>
    <row r="80" spans="1:5" ht="12.75">
      <c r="A80" t="s">
        <v>60</v>
      </c>
      <c r="E80" s="39" t="s">
        <v>4514</v>
      </c>
    </row>
    <row r="81" spans="1:16" ht="12.75">
      <c r="A81" t="s">
        <v>49</v>
      </c>
      <c s="34" t="s">
        <v>123</v>
      </c>
      <c s="34" t="s">
        <v>7465</v>
      </c>
      <c s="35" t="s">
        <v>5</v>
      </c>
      <c s="6" t="s">
        <v>7466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7432</v>
      </c>
    </row>
    <row r="84" spans="1:5" ht="12.75">
      <c r="A84" t="s">
        <v>60</v>
      </c>
      <c r="E84" s="39" t="s">
        <v>4514</v>
      </c>
    </row>
    <row r="85" spans="1:16" ht="12.75">
      <c r="A85" t="s">
        <v>49</v>
      </c>
      <c s="34" t="s">
        <v>127</v>
      </c>
      <c s="34" t="s">
        <v>7515</v>
      </c>
      <c s="35" t="s">
        <v>5</v>
      </c>
      <c s="6" t="s">
        <v>7516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7432</v>
      </c>
    </row>
    <row r="88" spans="1:5" ht="12.75">
      <c r="A88" t="s">
        <v>60</v>
      </c>
      <c r="E88" s="39" t="s">
        <v>4514</v>
      </c>
    </row>
    <row r="89" spans="1:16" ht="12.75">
      <c r="A89" t="s">
        <v>49</v>
      </c>
      <c s="34" t="s">
        <v>130</v>
      </c>
      <c s="34" t="s">
        <v>7473</v>
      </c>
      <c s="35" t="s">
        <v>5</v>
      </c>
      <c s="6" t="s">
        <v>7474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7475</v>
      </c>
    </row>
    <row r="91" spans="1:5" ht="12.75">
      <c r="A91" s="35" t="s">
        <v>58</v>
      </c>
      <c r="E91" s="40" t="s">
        <v>7432</v>
      </c>
    </row>
    <row r="92" spans="1:5" ht="12.75">
      <c r="A92" t="s">
        <v>60</v>
      </c>
      <c r="E92" s="39" t="s">
        <v>4514</v>
      </c>
    </row>
    <row r="93" spans="1:16" ht="12.75">
      <c r="A93" t="s">
        <v>49</v>
      </c>
      <c s="34" t="s">
        <v>133</v>
      </c>
      <c s="34" t="s">
        <v>7468</v>
      </c>
      <c s="35" t="s">
        <v>5</v>
      </c>
      <c s="6" t="s">
        <v>7469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7517</v>
      </c>
    </row>
    <row r="95" spans="1:5" ht="12.75">
      <c r="A95" s="35" t="s">
        <v>58</v>
      </c>
      <c r="E95" s="40" t="s">
        <v>7432</v>
      </c>
    </row>
    <row r="96" spans="1:5" ht="12.75">
      <c r="A96" t="s">
        <v>60</v>
      </c>
      <c r="E96" s="39" t="s">
        <v>4514</v>
      </c>
    </row>
    <row r="97" spans="1:16" ht="12.75">
      <c r="A97" t="s">
        <v>49</v>
      </c>
      <c s="34" t="s">
        <v>136</v>
      </c>
      <c s="34" t="s">
        <v>7476</v>
      </c>
      <c s="35" t="s">
        <v>5</v>
      </c>
      <c s="6" t="s">
        <v>7477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1722</v>
      </c>
      <c>
        <f>(M97*21)/100</f>
      </c>
      <c t="s">
        <v>27</v>
      </c>
    </row>
    <row r="98" spans="1:5" ht="12.75">
      <c r="A98" s="35" t="s">
        <v>56</v>
      </c>
      <c r="E98" s="39" t="s">
        <v>7518</v>
      </c>
    </row>
    <row r="99" spans="1:5" ht="12.75">
      <c r="A99" s="35" t="s">
        <v>58</v>
      </c>
      <c r="E99" s="40" t="s">
        <v>7432</v>
      </c>
    </row>
    <row r="100" spans="1:5" ht="153">
      <c r="A100" t="s">
        <v>60</v>
      </c>
      <c r="E100" s="39" t="s">
        <v>7433</v>
      </c>
    </row>
    <row r="101" spans="1:16" ht="12.75">
      <c r="A101" t="s">
        <v>49</v>
      </c>
      <c s="34" t="s">
        <v>139</v>
      </c>
      <c s="34" t="s">
        <v>7519</v>
      </c>
      <c s="35" t="s">
        <v>5</v>
      </c>
      <c s="6" t="s">
        <v>7480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1722</v>
      </c>
      <c>
        <f>(M101*21)/100</f>
      </c>
      <c t="s">
        <v>27</v>
      </c>
    </row>
    <row r="102" spans="1:5" ht="12.75">
      <c r="A102" s="35" t="s">
        <v>56</v>
      </c>
      <c r="E102" s="39" t="s">
        <v>7520</v>
      </c>
    </row>
    <row r="103" spans="1:5" ht="12.75">
      <c r="A103" s="35" t="s">
        <v>58</v>
      </c>
      <c r="E103" s="40" t="s">
        <v>7432</v>
      </c>
    </row>
    <row r="104" spans="1:5" ht="153">
      <c r="A104" t="s">
        <v>60</v>
      </c>
      <c r="E104" s="39" t="s">
        <v>7433</v>
      </c>
    </row>
    <row r="105" spans="1:16" ht="12.75">
      <c r="A105" t="s">
        <v>49</v>
      </c>
      <c s="34" t="s">
        <v>142</v>
      </c>
      <c s="34" t="s">
        <v>7485</v>
      </c>
      <c s="35" t="s">
        <v>5</v>
      </c>
      <c s="6" t="s">
        <v>7486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7521</v>
      </c>
    </row>
    <row r="108" spans="1:5" ht="12.75">
      <c r="A108" t="s">
        <v>60</v>
      </c>
      <c r="E108" s="39" t="s">
        <v>4514</v>
      </c>
    </row>
    <row r="109" spans="1:16" ht="12.75">
      <c r="A109" t="s">
        <v>49</v>
      </c>
      <c s="34" t="s">
        <v>147</v>
      </c>
      <c s="34" t="s">
        <v>7488</v>
      </c>
      <c s="35" t="s">
        <v>5</v>
      </c>
      <c s="6" t="s">
        <v>7489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7521</v>
      </c>
    </row>
    <row r="112" spans="1:5" ht="12.75">
      <c r="A112" t="s">
        <v>60</v>
      </c>
      <c r="E112" s="39" t="s">
        <v>4514</v>
      </c>
    </row>
    <row r="113" spans="1:16" ht="12.75">
      <c r="A113" t="s">
        <v>49</v>
      </c>
      <c s="34" t="s">
        <v>151</v>
      </c>
      <c s="34" t="s">
        <v>4622</v>
      </c>
      <c s="35" t="s">
        <v>5</v>
      </c>
      <c s="6" t="s">
        <v>4623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4535</v>
      </c>
    </row>
    <row r="116" spans="1:5" ht="12.75">
      <c r="A116" t="s">
        <v>60</v>
      </c>
      <c r="E116" s="39" t="s">
        <v>4514</v>
      </c>
    </row>
    <row r="117" spans="1:16" ht="12.75">
      <c r="A117" t="s">
        <v>49</v>
      </c>
      <c s="34" t="s">
        <v>155</v>
      </c>
      <c s="34" t="s">
        <v>7490</v>
      </c>
      <c s="35" t="s">
        <v>5</v>
      </c>
      <c s="6" t="s">
        <v>7491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7522</v>
      </c>
    </row>
    <row r="119" spans="1:5" ht="25.5">
      <c r="A119" s="35" t="s">
        <v>58</v>
      </c>
      <c r="E119" s="40" t="s">
        <v>7523</v>
      </c>
    </row>
    <row r="120" spans="1:5" ht="12.75">
      <c r="A120" t="s">
        <v>60</v>
      </c>
      <c r="E120" s="39" t="s">
        <v>4514</v>
      </c>
    </row>
    <row r="121" spans="1:16" ht="12.75">
      <c r="A121" t="s">
        <v>49</v>
      </c>
      <c s="34" t="s">
        <v>158</v>
      </c>
      <c s="34" t="s">
        <v>7492</v>
      </c>
      <c s="35" t="s">
        <v>5</v>
      </c>
      <c s="6" t="s">
        <v>7493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7522</v>
      </c>
    </row>
    <row r="123" spans="1:5" ht="25.5">
      <c r="A123" s="35" t="s">
        <v>58</v>
      </c>
      <c r="E123" s="40" t="s">
        <v>7523</v>
      </c>
    </row>
    <row r="124" spans="1:5" ht="12.75">
      <c r="A124" t="s">
        <v>60</v>
      </c>
      <c r="E124" s="39" t="s">
        <v>4514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7526</v>
      </c>
      <c r="E8" s="30" t="s">
        <v>7525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7527</v>
      </c>
    </row>
    <row r="13" spans="1:5" ht="191.25">
      <c r="A13" t="s">
        <v>60</v>
      </c>
      <c r="E13" s="39" t="s">
        <v>1512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7528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3076</v>
      </c>
      <c s="35" t="s">
        <v>3077</v>
      </c>
      <c s="6" t="s">
        <v>3078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7529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4637</v>
      </c>
    </row>
    <row r="25" spans="1:5" ht="165.75">
      <c r="A25" t="s">
        <v>60</v>
      </c>
      <c r="E25" s="39" t="s">
        <v>4359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4656</v>
      </c>
      <c s="35" t="s">
        <v>5</v>
      </c>
      <c s="6" t="s">
        <v>4657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4658</v>
      </c>
    </row>
    <row r="29" spans="1:5" ht="12.75">
      <c r="A29" s="35" t="s">
        <v>58</v>
      </c>
      <c r="E29" s="40" t="s">
        <v>7530</v>
      </c>
    </row>
    <row r="30" spans="1:5" ht="12.75">
      <c r="A30" t="s">
        <v>60</v>
      </c>
      <c r="E30" s="39" t="s">
        <v>4514</v>
      </c>
    </row>
    <row r="31" spans="1:16" ht="25.5">
      <c r="A31" t="s">
        <v>49</v>
      </c>
      <c s="34" t="s">
        <v>77</v>
      </c>
      <c s="34" t="s">
        <v>4660</v>
      </c>
      <c s="35" t="s">
        <v>5</v>
      </c>
      <c s="6" t="s">
        <v>4661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4658</v>
      </c>
    </row>
    <row r="33" spans="1:5" ht="12.75">
      <c r="A33" s="35" t="s">
        <v>58</v>
      </c>
      <c r="E33" s="40" t="s">
        <v>7531</v>
      </c>
    </row>
    <row r="34" spans="1:5" ht="12.75">
      <c r="A34" t="s">
        <v>60</v>
      </c>
      <c r="E34" s="39" t="s">
        <v>4514</v>
      </c>
    </row>
    <row r="35" spans="1:16" ht="12.75">
      <c r="A35" t="s">
        <v>49</v>
      </c>
      <c s="34" t="s">
        <v>81</v>
      </c>
      <c s="34" t="s">
        <v>4511</v>
      </c>
      <c s="35" t="s">
        <v>5</v>
      </c>
      <c s="6" t="s">
        <v>4512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4638</v>
      </c>
    </row>
    <row r="37" spans="1:5" ht="12.75">
      <c r="A37" s="35" t="s">
        <v>58</v>
      </c>
      <c r="E37" s="40" t="s">
        <v>7532</v>
      </c>
    </row>
    <row r="38" spans="1:5" ht="12.75">
      <c r="A38" t="s">
        <v>60</v>
      </c>
      <c r="E38" s="39" t="s">
        <v>4514</v>
      </c>
    </row>
    <row r="39" spans="1:16" ht="12.75">
      <c r="A39" t="s">
        <v>49</v>
      </c>
      <c s="34" t="s">
        <v>85</v>
      </c>
      <c s="34" t="s">
        <v>3640</v>
      </c>
      <c s="35" t="s">
        <v>5</v>
      </c>
      <c s="6" t="s">
        <v>3641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4664</v>
      </c>
    </row>
    <row r="41" spans="1:5" ht="12.75">
      <c r="A41" s="35" t="s">
        <v>58</v>
      </c>
      <c r="E41" s="40" t="s">
        <v>7533</v>
      </c>
    </row>
    <row r="42" spans="1:5" ht="12.75">
      <c r="A42" t="s">
        <v>60</v>
      </c>
      <c r="E42" s="39" t="s">
        <v>4514</v>
      </c>
    </row>
    <row r="43" spans="1:16" ht="12.75">
      <c r="A43" t="s">
        <v>49</v>
      </c>
      <c s="34" t="s">
        <v>89</v>
      </c>
      <c s="34" t="s">
        <v>3644</v>
      </c>
      <c s="35" t="s">
        <v>5</v>
      </c>
      <c s="6" t="s">
        <v>3645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7423</v>
      </c>
    </row>
    <row r="46" spans="1:5" ht="12.75">
      <c r="A46" t="s">
        <v>60</v>
      </c>
      <c r="E46" s="39" t="s">
        <v>4514</v>
      </c>
    </row>
    <row r="47" spans="1:16" ht="12.75">
      <c r="A47" t="s">
        <v>49</v>
      </c>
      <c s="34" t="s">
        <v>93</v>
      </c>
      <c s="34" t="s">
        <v>605</v>
      </c>
      <c s="35" t="s">
        <v>5</v>
      </c>
      <c s="6" t="s">
        <v>606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7534</v>
      </c>
    </row>
    <row r="50" spans="1:5" ht="12.75">
      <c r="A50" t="s">
        <v>60</v>
      </c>
      <c r="E50" s="39" t="s">
        <v>4514</v>
      </c>
    </row>
    <row r="51" spans="1:16" ht="12.75">
      <c r="A51" t="s">
        <v>49</v>
      </c>
      <c s="34" t="s">
        <v>98</v>
      </c>
      <c s="34" t="s">
        <v>4518</v>
      </c>
      <c s="35" t="s">
        <v>5</v>
      </c>
      <c s="6" t="s">
        <v>4519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7535</v>
      </c>
    </row>
    <row r="54" spans="1:5" ht="12.75">
      <c r="A54" t="s">
        <v>60</v>
      </c>
      <c r="E54" s="39" t="s">
        <v>4514</v>
      </c>
    </row>
    <row r="55" spans="1:13" ht="12.75">
      <c r="A55" t="s">
        <v>46</v>
      </c>
      <c r="C55" s="31" t="s">
        <v>69</v>
      </c>
      <c r="E55" s="33" t="s">
        <v>3699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4521</v>
      </c>
      <c s="35" t="s">
        <v>5</v>
      </c>
      <c s="6" t="s">
        <v>4522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4643</v>
      </c>
    </row>
    <row r="58" spans="1:5" ht="12.75">
      <c r="A58" s="35" t="s">
        <v>58</v>
      </c>
      <c r="E58" s="40" t="s">
        <v>7536</v>
      </c>
    </row>
    <row r="59" spans="1:5" ht="12.75">
      <c r="A59" t="s">
        <v>60</v>
      </c>
      <c r="E59" s="39" t="s">
        <v>4514</v>
      </c>
    </row>
    <row r="60" spans="1:16" ht="12.75">
      <c r="A60" t="s">
        <v>49</v>
      </c>
      <c s="34" t="s">
        <v>107</v>
      </c>
      <c s="34" t="s">
        <v>3733</v>
      </c>
      <c s="35" t="s">
        <v>5</v>
      </c>
      <c s="6" t="s">
        <v>3734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7427</v>
      </c>
    </row>
    <row r="62" spans="1:5" ht="12.75">
      <c r="A62" s="35" t="s">
        <v>58</v>
      </c>
      <c r="E62" s="40" t="s">
        <v>7537</v>
      </c>
    </row>
    <row r="63" spans="1:5" ht="12.75">
      <c r="A63" t="s">
        <v>60</v>
      </c>
      <c r="E63" s="39" t="s">
        <v>4514</v>
      </c>
    </row>
    <row r="64" spans="1:13" ht="12.75">
      <c r="A64" t="s">
        <v>46</v>
      </c>
      <c r="C64" s="31" t="s">
        <v>73</v>
      </c>
      <c r="E64" s="33" t="s">
        <v>3102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3445</v>
      </c>
      <c s="35" t="s">
        <v>5</v>
      </c>
      <c s="6" t="s">
        <v>3565</v>
      </c>
      <c s="36" t="s">
        <v>586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7538</v>
      </c>
    </row>
    <row r="68" spans="1:5" ht="12.75">
      <c r="A68" t="s">
        <v>60</v>
      </c>
      <c r="E68" s="39" t="s">
        <v>4514</v>
      </c>
    </row>
    <row r="69" spans="1:16" ht="25.5">
      <c r="A69" t="s">
        <v>49</v>
      </c>
      <c s="34" t="s">
        <v>114</v>
      </c>
      <c s="34" t="s">
        <v>4670</v>
      </c>
      <c s="35" t="s">
        <v>5</v>
      </c>
      <c s="6" t="s">
        <v>4671</v>
      </c>
      <c s="36" t="s">
        <v>586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7538</v>
      </c>
    </row>
    <row r="72" spans="1:5" ht="12.75">
      <c r="A72" t="s">
        <v>60</v>
      </c>
      <c r="E72" s="39" t="s">
        <v>4514</v>
      </c>
    </row>
    <row r="73" spans="1:16" ht="12.75">
      <c r="A73" t="s">
        <v>49</v>
      </c>
      <c s="34" t="s">
        <v>117</v>
      </c>
      <c s="34" t="s">
        <v>4672</v>
      </c>
      <c s="35" t="s">
        <v>5</v>
      </c>
      <c s="6" t="s">
        <v>4673</v>
      </c>
      <c s="36" t="s">
        <v>586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7538</v>
      </c>
    </row>
    <row r="76" spans="1:5" ht="12.75">
      <c r="A76" t="s">
        <v>60</v>
      </c>
      <c r="E76" s="39" t="s">
        <v>4514</v>
      </c>
    </row>
    <row r="77" spans="1:16" ht="12.75">
      <c r="A77" t="s">
        <v>49</v>
      </c>
      <c s="34" t="s">
        <v>120</v>
      </c>
      <c s="34" t="s">
        <v>4674</v>
      </c>
      <c s="35" t="s">
        <v>5</v>
      </c>
      <c s="6" t="s">
        <v>4675</v>
      </c>
      <c s="36" t="s">
        <v>586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7538</v>
      </c>
    </row>
    <row r="80" spans="1:5" ht="12.75">
      <c r="A80" t="s">
        <v>60</v>
      </c>
      <c r="E80" s="39" t="s">
        <v>4514</v>
      </c>
    </row>
    <row r="81" spans="1:13" ht="12.75">
      <c r="A81" t="s">
        <v>46</v>
      </c>
      <c r="C81" s="31" t="s">
        <v>85</v>
      </c>
      <c r="E81" s="33" t="s">
        <v>4043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123</v>
      </c>
      <c s="34" t="s">
        <v>7434</v>
      </c>
      <c s="35" t="s">
        <v>5</v>
      </c>
      <c s="6" t="s">
        <v>7435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7539</v>
      </c>
    </row>
    <row r="84" spans="1:5" ht="12.75">
      <c r="A84" s="35" t="s">
        <v>58</v>
      </c>
      <c r="E84" s="40" t="s">
        <v>7540</v>
      </c>
    </row>
    <row r="85" spans="1:5" ht="12.75">
      <c r="A85" t="s">
        <v>60</v>
      </c>
      <c r="E85" s="39" t="s">
        <v>4514</v>
      </c>
    </row>
    <row r="86" spans="1:16" ht="12.75">
      <c r="A86" t="s">
        <v>49</v>
      </c>
      <c s="34" t="s">
        <v>127</v>
      </c>
      <c s="34" t="s">
        <v>7446</v>
      </c>
      <c s="35" t="s">
        <v>5</v>
      </c>
      <c s="6" t="s">
        <v>7447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7432</v>
      </c>
    </row>
    <row r="89" spans="1:5" ht="12.75">
      <c r="A89" t="s">
        <v>60</v>
      </c>
      <c r="E89" s="39" t="s">
        <v>4514</v>
      </c>
    </row>
    <row r="90" spans="1:16" ht="12.75">
      <c r="A90" t="s">
        <v>49</v>
      </c>
      <c s="34" t="s">
        <v>130</v>
      </c>
      <c s="34" t="s">
        <v>7448</v>
      </c>
      <c s="35" t="s">
        <v>5</v>
      </c>
      <c s="6" t="s">
        <v>7449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7432</v>
      </c>
    </row>
    <row r="93" spans="1:5" ht="12.75">
      <c r="A93" t="s">
        <v>60</v>
      </c>
      <c r="E93" s="39" t="s">
        <v>4514</v>
      </c>
    </row>
    <row r="94" spans="1:16" ht="12.75">
      <c r="A94" t="s">
        <v>49</v>
      </c>
      <c s="34" t="s">
        <v>133</v>
      </c>
      <c s="34" t="s">
        <v>7450</v>
      </c>
      <c s="35" t="s">
        <v>5</v>
      </c>
      <c s="6" t="s">
        <v>7451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4682</v>
      </c>
    </row>
    <row r="96" spans="1:5" ht="12.75">
      <c r="A96" s="35" t="s">
        <v>58</v>
      </c>
      <c r="E96" s="40" t="s">
        <v>7432</v>
      </c>
    </row>
    <row r="97" spans="1:5" ht="12.75">
      <c r="A97" t="s">
        <v>60</v>
      </c>
      <c r="E97" s="39" t="s">
        <v>4514</v>
      </c>
    </row>
    <row r="98" spans="1:16" ht="12.75">
      <c r="A98" t="s">
        <v>49</v>
      </c>
      <c s="34" t="s">
        <v>136</v>
      </c>
      <c s="34" t="s">
        <v>4684</v>
      </c>
      <c s="35" t="s">
        <v>5</v>
      </c>
      <c s="6" t="s">
        <v>4685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7432</v>
      </c>
    </row>
    <row r="101" spans="1:5" ht="12.75">
      <c r="A101" t="s">
        <v>60</v>
      </c>
      <c r="E101" s="39" t="s">
        <v>4514</v>
      </c>
    </row>
    <row r="102" spans="1:16" ht="12.75">
      <c r="A102" t="s">
        <v>49</v>
      </c>
      <c s="34" t="s">
        <v>139</v>
      </c>
      <c s="34" t="s">
        <v>7453</v>
      </c>
      <c s="35" t="s">
        <v>5</v>
      </c>
      <c s="6" t="s">
        <v>7454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7455</v>
      </c>
    </row>
    <row r="104" spans="1:5" ht="12.75">
      <c r="A104" s="35" t="s">
        <v>58</v>
      </c>
      <c r="E104" s="40" t="s">
        <v>7432</v>
      </c>
    </row>
    <row r="105" spans="1:5" ht="12.75">
      <c r="A105" t="s">
        <v>60</v>
      </c>
      <c r="E105" s="39" t="s">
        <v>4514</v>
      </c>
    </row>
    <row r="106" spans="1:16" ht="12.75">
      <c r="A106" t="s">
        <v>49</v>
      </c>
      <c s="34" t="s">
        <v>142</v>
      </c>
      <c s="34" t="s">
        <v>7458</v>
      </c>
      <c s="35" t="s">
        <v>5</v>
      </c>
      <c s="6" t="s">
        <v>7459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7432</v>
      </c>
    </row>
    <row r="109" spans="1:5" ht="12.75">
      <c r="A109" t="s">
        <v>60</v>
      </c>
      <c r="E109" s="39" t="s">
        <v>4514</v>
      </c>
    </row>
    <row r="110" spans="1:16" ht="12.75">
      <c r="A110" t="s">
        <v>49</v>
      </c>
      <c s="34" t="s">
        <v>147</v>
      </c>
      <c s="34" t="s">
        <v>7512</v>
      </c>
      <c s="35" t="s">
        <v>5</v>
      </c>
      <c s="6" t="s">
        <v>7513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7541</v>
      </c>
    </row>
    <row r="112" spans="1:5" ht="12.75">
      <c r="A112" s="35" t="s">
        <v>58</v>
      </c>
      <c r="E112" s="40" t="s">
        <v>7432</v>
      </c>
    </row>
    <row r="113" spans="1:5" ht="12.75">
      <c r="A113" t="s">
        <v>60</v>
      </c>
      <c r="E113" s="39" t="s">
        <v>4514</v>
      </c>
    </row>
    <row r="114" spans="1:16" ht="12.75">
      <c r="A114" t="s">
        <v>49</v>
      </c>
      <c s="34" t="s">
        <v>151</v>
      </c>
      <c s="34" t="s">
        <v>7465</v>
      </c>
      <c s="35" t="s">
        <v>5</v>
      </c>
      <c s="6" t="s">
        <v>7466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7432</v>
      </c>
    </row>
    <row r="117" spans="1:5" ht="12.75">
      <c r="A117" t="s">
        <v>60</v>
      </c>
      <c r="E117" s="39" t="s">
        <v>4514</v>
      </c>
    </row>
    <row r="118" spans="1:16" ht="12.75">
      <c r="A118" t="s">
        <v>49</v>
      </c>
      <c s="34" t="s">
        <v>155</v>
      </c>
      <c s="34" t="s">
        <v>7515</v>
      </c>
      <c s="35" t="s">
        <v>5</v>
      </c>
      <c s="6" t="s">
        <v>7516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7432</v>
      </c>
    </row>
    <row r="121" spans="1:5" ht="12.75">
      <c r="A121" t="s">
        <v>60</v>
      </c>
      <c r="E121" s="39" t="s">
        <v>4514</v>
      </c>
    </row>
    <row r="122" spans="1:16" ht="12.75">
      <c r="A122" t="s">
        <v>49</v>
      </c>
      <c s="34" t="s">
        <v>158</v>
      </c>
      <c s="34" t="s">
        <v>7473</v>
      </c>
      <c s="35" t="s">
        <v>5</v>
      </c>
      <c s="6" t="s">
        <v>7474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7432</v>
      </c>
    </row>
    <row r="125" spans="1:5" ht="12.75">
      <c r="A125" t="s">
        <v>60</v>
      </c>
      <c r="E125" s="39" t="s">
        <v>4514</v>
      </c>
    </row>
    <row r="126" spans="1:16" ht="12.75">
      <c r="A126" t="s">
        <v>49</v>
      </c>
      <c s="34" t="s">
        <v>161</v>
      </c>
      <c s="34" t="s">
        <v>7476</v>
      </c>
      <c s="35" t="s">
        <v>5</v>
      </c>
      <c s="6" t="s">
        <v>7477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1722</v>
      </c>
      <c>
        <f>(M126*21)/100</f>
      </c>
      <c t="s">
        <v>27</v>
      </c>
    </row>
    <row r="127" spans="1:5" ht="12.75">
      <c r="A127" s="35" t="s">
        <v>56</v>
      </c>
      <c r="E127" s="39" t="s">
        <v>7478</v>
      </c>
    </row>
    <row r="128" spans="1:5" ht="12.75">
      <c r="A128" s="35" t="s">
        <v>58</v>
      </c>
      <c r="E128" s="40" t="s">
        <v>7432</v>
      </c>
    </row>
    <row r="129" spans="1:5" ht="153">
      <c r="A129" t="s">
        <v>60</v>
      </c>
      <c r="E129" s="39" t="s">
        <v>7433</v>
      </c>
    </row>
    <row r="130" spans="1:16" ht="12.75">
      <c r="A130" t="s">
        <v>49</v>
      </c>
      <c s="34" t="s">
        <v>652</v>
      </c>
      <c s="34" t="s">
        <v>7519</v>
      </c>
      <c s="35" t="s">
        <v>5</v>
      </c>
      <c s="6" t="s">
        <v>7480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1722</v>
      </c>
      <c>
        <f>(M130*21)/100</f>
      </c>
      <c t="s">
        <v>27</v>
      </c>
    </row>
    <row r="131" spans="1:5" ht="12.75">
      <c r="A131" s="35" t="s">
        <v>56</v>
      </c>
      <c r="E131" s="39" t="s">
        <v>7520</v>
      </c>
    </row>
    <row r="132" spans="1:5" ht="12.75">
      <c r="A132" s="35" t="s">
        <v>58</v>
      </c>
      <c r="E132" s="40" t="s">
        <v>7432</v>
      </c>
    </row>
    <row r="133" spans="1:5" ht="153">
      <c r="A133" t="s">
        <v>60</v>
      </c>
      <c r="E133" s="39" t="s">
        <v>7433</v>
      </c>
    </row>
    <row r="134" spans="1:16" ht="12.75">
      <c r="A134" t="s">
        <v>49</v>
      </c>
      <c s="34" t="s">
        <v>656</v>
      </c>
      <c s="34" t="s">
        <v>7482</v>
      </c>
      <c s="35" t="s">
        <v>5</v>
      </c>
      <c s="6" t="s">
        <v>7483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7484</v>
      </c>
    </row>
    <row r="136" spans="1:5" ht="12.75">
      <c r="A136" s="35" t="s">
        <v>58</v>
      </c>
      <c r="E136" s="40" t="s">
        <v>7432</v>
      </c>
    </row>
    <row r="137" spans="1:5" ht="12.75">
      <c r="A137" t="s">
        <v>60</v>
      </c>
      <c r="E137" s="39" t="s">
        <v>4514</v>
      </c>
    </row>
    <row r="138" spans="1:16" ht="12.75">
      <c r="A138" t="s">
        <v>49</v>
      </c>
      <c s="34" t="s">
        <v>660</v>
      </c>
      <c s="34" t="s">
        <v>7485</v>
      </c>
      <c s="35" t="s">
        <v>5</v>
      </c>
      <c s="6" t="s">
        <v>7486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7542</v>
      </c>
    </row>
    <row r="141" spans="1:5" ht="12.75">
      <c r="A141" t="s">
        <v>60</v>
      </c>
      <c r="E141" s="39" t="s">
        <v>4514</v>
      </c>
    </row>
    <row r="142" spans="1:16" ht="12.75">
      <c r="A142" t="s">
        <v>49</v>
      </c>
      <c s="34" t="s">
        <v>664</v>
      </c>
      <c s="34" t="s">
        <v>7488</v>
      </c>
      <c s="35" t="s">
        <v>5</v>
      </c>
      <c s="6" t="s">
        <v>7489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7542</v>
      </c>
    </row>
    <row r="145" spans="1:5" ht="12.75">
      <c r="A145" t="s">
        <v>60</v>
      </c>
      <c r="E145" s="39" t="s">
        <v>4514</v>
      </c>
    </row>
    <row r="146" spans="1:16" ht="12.75">
      <c r="A146" t="s">
        <v>49</v>
      </c>
      <c s="34" t="s">
        <v>634</v>
      </c>
      <c s="34" t="s">
        <v>4622</v>
      </c>
      <c s="35" t="s">
        <v>5</v>
      </c>
      <c s="6" t="s">
        <v>4623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4535</v>
      </c>
    </row>
    <row r="149" spans="1:5" ht="12.75">
      <c r="A149" t="s">
        <v>60</v>
      </c>
      <c r="E149" s="39" t="s">
        <v>4514</v>
      </c>
    </row>
    <row r="150" spans="1:16" ht="12.75">
      <c r="A150" t="s">
        <v>49</v>
      </c>
      <c s="34" t="s">
        <v>670</v>
      </c>
      <c s="34" t="s">
        <v>7490</v>
      </c>
      <c s="35" t="s">
        <v>5</v>
      </c>
      <c s="6" t="s">
        <v>7491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7543</v>
      </c>
    </row>
    <row r="153" spans="1:5" ht="12.75">
      <c r="A153" t="s">
        <v>60</v>
      </c>
      <c r="E153" s="39" t="s">
        <v>4514</v>
      </c>
    </row>
    <row r="154" spans="1:16" ht="12.75">
      <c r="A154" t="s">
        <v>49</v>
      </c>
      <c s="34" t="s">
        <v>673</v>
      </c>
      <c s="34" t="s">
        <v>7492</v>
      </c>
      <c s="35" t="s">
        <v>5</v>
      </c>
      <c s="6" t="s">
        <v>7493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7543</v>
      </c>
    </row>
    <row r="157" spans="1:5" ht="12.75">
      <c r="A157" t="s">
        <v>60</v>
      </c>
      <c r="E157" s="39" t="s">
        <v>4514</v>
      </c>
    </row>
    <row r="158" spans="1:13" ht="12.75">
      <c r="A158" t="s">
        <v>46</v>
      </c>
      <c r="C158" s="31" t="s">
        <v>89</v>
      </c>
      <c r="E158" s="33" t="s">
        <v>4627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164</v>
      </c>
      <c s="34" t="s">
        <v>7544</v>
      </c>
      <c s="35" t="s">
        <v>5</v>
      </c>
      <c s="6" t="s">
        <v>7545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7432</v>
      </c>
    </row>
    <row r="162" spans="1:5" ht="12.75">
      <c r="A162" t="s">
        <v>60</v>
      </c>
      <c r="E162" s="39" t="s">
        <v>4514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4504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4504</v>
      </c>
      <c r="E4" s="26" t="s">
        <v>4505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7548</v>
      </c>
      <c r="E8" s="30" t="s">
        <v>7547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2298</v>
      </c>
      <c r="E9" s="33" t="s">
        <v>3611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4695</v>
      </c>
      <c s="35" t="s">
        <v>5</v>
      </c>
      <c s="6" t="s">
        <v>4696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7549</v>
      </c>
    </row>
    <row r="12" spans="1:5" ht="12.75">
      <c r="A12" s="35" t="s">
        <v>58</v>
      </c>
      <c r="E12" s="40" t="s">
        <v>4698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4699</v>
      </c>
      <c s="35" t="s">
        <v>5</v>
      </c>
      <c s="6" t="s">
        <v>1220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7550</v>
      </c>
    </row>
    <row r="16" spans="1:5" ht="12.75">
      <c r="A16" s="35" t="s">
        <v>58</v>
      </c>
      <c r="E16" s="40" t="s">
        <v>4698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2675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1509</v>
      </c>
      <c s="35" t="s">
        <v>1510</v>
      </c>
      <c s="6" t="s">
        <v>4701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7551</v>
      </c>
    </row>
    <row r="22" spans="1:5" ht="127.5">
      <c r="A22" t="s">
        <v>60</v>
      </c>
      <c r="E22" s="39" t="s">
        <v>4703</v>
      </c>
    </row>
    <row r="23" spans="1:13" ht="12.75">
      <c r="A23" t="s">
        <v>46</v>
      </c>
      <c r="C23" s="31" t="s">
        <v>50</v>
      </c>
      <c r="E23" s="33" t="s">
        <v>2936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4706</v>
      </c>
      <c s="35" t="s">
        <v>5</v>
      </c>
      <c s="6" t="s">
        <v>4707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7552</v>
      </c>
    </row>
    <row r="26" spans="1:5" ht="38.25">
      <c r="A26" s="35" t="s">
        <v>58</v>
      </c>
      <c r="E26" s="40" t="s">
        <v>7553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3640</v>
      </c>
      <c s="35" t="s">
        <v>5</v>
      </c>
      <c s="6" t="s">
        <v>3641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7554</v>
      </c>
    </row>
    <row r="30" spans="1:5" ht="63.75">
      <c r="A30" s="35" t="s">
        <v>58</v>
      </c>
      <c r="E30" s="40" t="s">
        <v>7555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1651</v>
      </c>
      <c s="35" t="s">
        <v>5</v>
      </c>
      <c s="6" t="s">
        <v>1652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7556</v>
      </c>
    </row>
    <row r="34" spans="1:5" ht="12.75">
      <c r="A34" s="35" t="s">
        <v>58</v>
      </c>
      <c r="E34" s="40" t="s">
        <v>7557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3644</v>
      </c>
      <c s="35" t="s">
        <v>5</v>
      </c>
      <c s="6" t="s">
        <v>3645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7558</v>
      </c>
    </row>
    <row r="38" spans="1:5" ht="12.75">
      <c r="A38" s="35" t="s">
        <v>58</v>
      </c>
      <c r="E38" s="40" t="s">
        <v>7559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605</v>
      </c>
      <c s="35" t="s">
        <v>5</v>
      </c>
      <c s="6" t="s">
        <v>606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7560</v>
      </c>
    </row>
    <row r="42" spans="1:5" ht="38.25">
      <c r="A42" s="35" t="s">
        <v>58</v>
      </c>
      <c r="E42" s="40" t="s">
        <v>7553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3279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7561</v>
      </c>
      <c s="35" t="s">
        <v>5</v>
      </c>
      <c s="6" t="s">
        <v>7562</v>
      </c>
      <c s="36" t="s">
        <v>586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7563</v>
      </c>
    </row>
    <row r="47" spans="1:5" ht="12.75">
      <c r="A47" s="35" t="s">
        <v>58</v>
      </c>
      <c r="E47" s="40" t="s">
        <v>7564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3699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3733</v>
      </c>
      <c s="35" t="s">
        <v>5</v>
      </c>
      <c s="6" t="s">
        <v>3734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7565</v>
      </c>
    </row>
    <row r="52" spans="1:5" ht="12.75">
      <c r="A52" s="35" t="s">
        <v>58</v>
      </c>
      <c r="E52" s="40" t="s">
        <v>7566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3793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4772</v>
      </c>
      <c s="35" t="s">
        <v>5</v>
      </c>
      <c s="6" t="s">
        <v>4773</v>
      </c>
      <c s="36" t="s">
        <v>586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7567</v>
      </c>
    </row>
    <row r="57" spans="1:5" ht="12.75">
      <c r="A57" s="35" t="s">
        <v>58</v>
      </c>
      <c r="E57" s="40" t="s">
        <v>7568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7569</v>
      </c>
      <c s="35" t="s">
        <v>5</v>
      </c>
      <c s="6" t="s">
        <v>7570</v>
      </c>
      <c s="36" t="s">
        <v>586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7571</v>
      </c>
    </row>
    <row r="61" spans="1:5" ht="12.75">
      <c r="A61" s="35" t="s">
        <v>58</v>
      </c>
      <c r="E61" s="40" t="s">
        <v>7568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4043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4779</v>
      </c>
      <c s="35" t="s">
        <v>5</v>
      </c>
      <c s="6" t="s">
        <v>4780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7572</v>
      </c>
    </row>
    <row r="66" spans="1:5" ht="12.75">
      <c r="A66" s="35" t="s">
        <v>58</v>
      </c>
      <c r="E66" s="40" t="s">
        <v>7573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3212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4790</v>
      </c>
      <c s="35" t="s">
        <v>5</v>
      </c>
      <c s="6" t="s">
        <v>4791</v>
      </c>
      <c s="36" t="s">
        <v>4316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7574</v>
      </c>
    </row>
    <row r="71" spans="1:5" ht="12.75">
      <c r="A71" s="35" t="s">
        <v>58</v>
      </c>
      <c r="E71" s="40" t="s">
        <v>7575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7576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7576</v>
      </c>
      <c r="E4" s="26" t="s">
        <v>7577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COUNTIFS(L8:L74,"=0",A8:A74,"P")+COUNTIFS(L8:L74,"",A8:A74,"P")+SUM(Q8:Q74)</f>
      </c>
    </row>
    <row r="8" spans="1:13" ht="12.75">
      <c r="A8" t="s">
        <v>44</v>
      </c>
      <c r="C8" s="28" t="s">
        <v>7580</v>
      </c>
      <c r="E8" s="30" t="s">
        <v>7579</v>
      </c>
      <c r="J8" s="29">
        <f>0+J9+J14+J31+J52+J61</f>
      </c>
      <c s="29">
        <f>0+K9+K14+K31+K52+K61</f>
      </c>
      <c s="29">
        <f>0+L9+L14+L31+L52+L61</f>
      </c>
      <c s="29">
        <f>0+M9+M14+M31+M52+M61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4475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7581</v>
      </c>
    </row>
    <row r="13" spans="1:5" ht="76.5">
      <c r="A13" t="s">
        <v>60</v>
      </c>
      <c r="E13" s="39" t="s">
        <v>4636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4428</v>
      </c>
      <c s="35" t="s">
        <v>5</v>
      </c>
      <c s="6" t="s">
        <v>4429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649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7582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4511</v>
      </c>
      <c s="35" t="s">
        <v>5</v>
      </c>
      <c s="6" t="s">
        <v>4512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7583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605</v>
      </c>
      <c s="35" t="s">
        <v>5</v>
      </c>
      <c s="6" t="s">
        <v>606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7584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3415</v>
      </c>
      <c s="35" t="s">
        <v>5</v>
      </c>
      <c s="6" t="s">
        <v>3416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7585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3102</v>
      </c>
      <c r="J31" s="32">
        <f>0</f>
      </c>
      <c s="32">
        <f>0</f>
      </c>
      <c s="32">
        <f>0+L32+L36+L40+L44+L48</f>
      </c>
      <c s="32">
        <f>0+M32+M36+M40+M44+M48</f>
      </c>
    </row>
    <row r="32" spans="1:16" ht="12.75">
      <c r="A32" t="s">
        <v>49</v>
      </c>
      <c s="34" t="s">
        <v>77</v>
      </c>
      <c s="34" t="s">
        <v>7586</v>
      </c>
      <c s="35" t="s">
        <v>5</v>
      </c>
      <c s="6" t="s">
        <v>7587</v>
      </c>
      <c s="36" t="s">
        <v>586</v>
      </c>
      <c s="37">
        <v>235.4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7588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3445</v>
      </c>
      <c s="35" t="s">
        <v>5</v>
      </c>
      <c s="6" t="s">
        <v>3565</v>
      </c>
      <c s="36" t="s">
        <v>586</v>
      </c>
      <c s="37">
        <v>232.8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7589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7590</v>
      </c>
      <c s="35" t="s">
        <v>5</v>
      </c>
      <c s="6" t="s">
        <v>7591</v>
      </c>
      <c s="36" t="s">
        <v>586</v>
      </c>
      <c s="37">
        <v>235.4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7592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7593</v>
      </c>
      <c s="35" t="s">
        <v>5</v>
      </c>
      <c s="6" t="s">
        <v>7594</v>
      </c>
      <c s="36" t="s">
        <v>586</v>
      </c>
      <c s="37">
        <v>202.7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63.75">
      <c r="A46" s="35" t="s">
        <v>58</v>
      </c>
      <c r="E46" s="40" t="s">
        <v>7595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7596</v>
      </c>
      <c s="35" t="s">
        <v>5</v>
      </c>
      <c s="6" t="s">
        <v>7597</v>
      </c>
      <c s="36" t="s">
        <v>586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7598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77</v>
      </c>
      <c r="E52" s="33" t="s">
        <v>4293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4051</v>
      </c>
      <c s="35" t="s">
        <v>5</v>
      </c>
      <c s="6" t="s">
        <v>4052</v>
      </c>
      <c s="36" t="s">
        <v>106</v>
      </c>
      <c s="37">
        <v>55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7599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4584</v>
      </c>
      <c s="35" t="s">
        <v>5</v>
      </c>
      <c s="6" t="s">
        <v>4585</v>
      </c>
      <c s="36" t="s">
        <v>113</v>
      </c>
      <c s="37">
        <v>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7600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89</v>
      </c>
      <c r="E61" s="33" t="s">
        <v>3212</v>
      </c>
      <c r="J61" s="32">
        <f>0</f>
      </c>
      <c s="32">
        <f>0</f>
      </c>
      <c s="32">
        <f>0+L62+L66+L70+L74</f>
      </c>
      <c s="32">
        <f>0+M62+M66+M70+M74</f>
      </c>
    </row>
    <row r="62" spans="1:16" ht="12.75">
      <c r="A62" t="s">
        <v>49</v>
      </c>
      <c s="34" t="s">
        <v>107</v>
      </c>
      <c s="34" t="s">
        <v>7601</v>
      </c>
      <c s="35" t="s">
        <v>5</v>
      </c>
      <c s="6" t="s">
        <v>7602</v>
      </c>
      <c s="36" t="s">
        <v>106</v>
      </c>
      <c s="37">
        <v>29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38.25">
      <c r="A64" s="35" t="s">
        <v>58</v>
      </c>
      <c r="E64" s="40" t="s">
        <v>7603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7604</v>
      </c>
      <c s="35" t="s">
        <v>5</v>
      </c>
      <c s="6" t="s">
        <v>7605</v>
      </c>
      <c s="36" t="s">
        <v>106</v>
      </c>
      <c s="37">
        <v>30.1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63.75">
      <c r="A68" s="35" t="s">
        <v>58</v>
      </c>
      <c r="E68" s="40" t="s">
        <v>7606</v>
      </c>
    </row>
    <row r="69" spans="1:5" ht="12.75">
      <c r="A69" t="s">
        <v>60</v>
      </c>
      <c r="E69" s="39" t="s">
        <v>61</v>
      </c>
    </row>
    <row r="70" spans="1:16" ht="25.5">
      <c r="A70" t="s">
        <v>49</v>
      </c>
      <c s="34" t="s">
        <v>114</v>
      </c>
      <c s="34" t="s">
        <v>7607</v>
      </c>
      <c s="35" t="s">
        <v>5</v>
      </c>
      <c s="6" t="s">
        <v>7608</v>
      </c>
      <c s="36" t="s">
        <v>106</v>
      </c>
      <c s="37">
        <v>20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7609</v>
      </c>
    </row>
    <row r="72" spans="1:5" ht="76.5">
      <c r="A72" s="35" t="s">
        <v>58</v>
      </c>
      <c r="E72" s="40" t="s">
        <v>7610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7611</v>
      </c>
      <c s="35" t="s">
        <v>5</v>
      </c>
      <c s="6" t="s">
        <v>7612</v>
      </c>
      <c s="36" t="s">
        <v>106</v>
      </c>
      <c s="37">
        <v>27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14.75">
      <c r="A76" s="35" t="s">
        <v>58</v>
      </c>
      <c r="E76" s="40" t="s">
        <v>7613</v>
      </c>
    </row>
    <row r="77" spans="1:5" ht="12.75">
      <c r="A77" t="s">
        <v>60</v>
      </c>
      <c r="E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7576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7576</v>
      </c>
      <c r="E4" s="26" t="s">
        <v>7577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7616</v>
      </c>
      <c r="E8" s="30" t="s">
        <v>7615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7617</v>
      </c>
    </row>
    <row r="13" spans="1:5" ht="76.5">
      <c r="A13" t="s">
        <v>60</v>
      </c>
      <c r="E13" s="39" t="s">
        <v>4636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7618</v>
      </c>
    </row>
    <row r="17" spans="1:5" ht="76.5">
      <c r="A17" t="s">
        <v>60</v>
      </c>
      <c r="E17" s="39" t="s">
        <v>4636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7619</v>
      </c>
    </row>
    <row r="21" spans="1:5" ht="76.5">
      <c r="A21" t="s">
        <v>60</v>
      </c>
      <c r="E21" s="39" t="s">
        <v>4636</v>
      </c>
    </row>
    <row r="22" spans="1:16" ht="25.5">
      <c r="A22" t="s">
        <v>49</v>
      </c>
      <c s="34" t="s">
        <v>69</v>
      </c>
      <c s="34" t="s">
        <v>4099</v>
      </c>
      <c s="35" t="s">
        <v>4100</v>
      </c>
      <c s="6" t="s">
        <v>4101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7620</v>
      </c>
    </row>
    <row r="25" spans="1:5" ht="191.25">
      <c r="A25" t="s">
        <v>60</v>
      </c>
      <c r="E25" s="39" t="s">
        <v>970</v>
      </c>
    </row>
    <row r="26" spans="1:16" ht="25.5">
      <c r="A26" t="s">
        <v>49</v>
      </c>
      <c s="34" t="s">
        <v>73</v>
      </c>
      <c s="34" t="s">
        <v>971</v>
      </c>
      <c s="35" t="s">
        <v>972</v>
      </c>
      <c s="6" t="s">
        <v>973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7621</v>
      </c>
    </row>
    <row r="29" spans="1:5" ht="76.5">
      <c r="A29" t="s">
        <v>60</v>
      </c>
      <c r="E29" s="39" t="s">
        <v>4636</v>
      </c>
    </row>
    <row r="30" spans="1:16" ht="25.5">
      <c r="A30" t="s">
        <v>49</v>
      </c>
      <c s="34" t="s">
        <v>77</v>
      </c>
      <c s="34" t="s">
        <v>7622</v>
      </c>
      <c s="35" t="s">
        <v>7623</v>
      </c>
      <c s="6" t="s">
        <v>7624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7625</v>
      </c>
    </row>
    <row r="33" spans="1:5" ht="165.75">
      <c r="A33" t="s">
        <v>60</v>
      </c>
      <c r="E33" s="39" t="s">
        <v>4359</v>
      </c>
    </row>
    <row r="34" spans="1:16" ht="25.5">
      <c r="A34" t="s">
        <v>49</v>
      </c>
      <c s="34" t="s">
        <v>81</v>
      </c>
      <c s="34" t="s">
        <v>7626</v>
      </c>
      <c s="35" t="s">
        <v>7627</v>
      </c>
      <c s="6" t="s">
        <v>7628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7629</v>
      </c>
    </row>
    <row r="37" spans="1:5" ht="165.75">
      <c r="A37" t="s">
        <v>60</v>
      </c>
      <c r="E37" s="39" t="s">
        <v>4359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3640</v>
      </c>
      <c s="35" t="s">
        <v>5</v>
      </c>
      <c s="6" t="s">
        <v>3641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258</v>
      </c>
    </row>
    <row r="41" spans="1:5" ht="25.5">
      <c r="A41" s="35" t="s">
        <v>58</v>
      </c>
      <c r="E41" s="40" t="s">
        <v>7630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7631</v>
      </c>
      <c s="35" t="s">
        <v>5</v>
      </c>
      <c s="6" t="s">
        <v>7632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4361</v>
      </c>
    </row>
    <row r="46" spans="1:5" ht="165.75">
      <c r="A46" t="s">
        <v>60</v>
      </c>
      <c r="E46" s="39" t="s">
        <v>7633</v>
      </c>
    </row>
    <row r="47" spans="1:16" ht="12.75">
      <c r="A47" t="s">
        <v>49</v>
      </c>
      <c s="34" t="s">
        <v>89</v>
      </c>
      <c s="34" t="s">
        <v>7634</v>
      </c>
      <c s="35" t="s">
        <v>5</v>
      </c>
      <c s="6" t="s">
        <v>7635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3957</v>
      </c>
    </row>
    <row r="50" spans="1:5" ht="114.75">
      <c r="A50" t="s">
        <v>60</v>
      </c>
      <c r="E50" s="39" t="s">
        <v>7636</v>
      </c>
    </row>
    <row r="51" spans="1:16" ht="12.75">
      <c r="A51" t="s">
        <v>49</v>
      </c>
      <c s="34" t="s">
        <v>93</v>
      </c>
      <c s="34" t="s">
        <v>1515</v>
      </c>
      <c s="35" t="s">
        <v>5</v>
      </c>
      <c s="6" t="s">
        <v>1516</v>
      </c>
      <c s="36" t="s">
        <v>586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7637</v>
      </c>
    </row>
    <row r="54" spans="1:5" ht="38.25">
      <c r="A54" t="s">
        <v>60</v>
      </c>
      <c r="E54" s="39" t="s">
        <v>7638</v>
      </c>
    </row>
    <row r="55" spans="1:16" ht="12.75">
      <c r="A55" t="s">
        <v>49</v>
      </c>
      <c s="34" t="s">
        <v>103</v>
      </c>
      <c s="34" t="s">
        <v>7639</v>
      </c>
      <c s="35" t="s">
        <v>5</v>
      </c>
      <c s="6" t="s">
        <v>7640</v>
      </c>
      <c s="36" t="s">
        <v>586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7641</v>
      </c>
    </row>
    <row r="57" spans="1:5" ht="12.75">
      <c r="A57" s="35" t="s">
        <v>58</v>
      </c>
      <c r="E57" s="40" t="s">
        <v>7642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590</v>
      </c>
      <c s="35" t="s">
        <v>5</v>
      </c>
      <c s="6" t="s">
        <v>591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7643</v>
      </c>
    </row>
    <row r="61" spans="1:5" ht="12.75">
      <c r="A61" s="35" t="s">
        <v>58</v>
      </c>
      <c r="E61" s="40" t="s">
        <v>7644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605</v>
      </c>
      <c s="35" t="s">
        <v>5</v>
      </c>
      <c s="6" t="s">
        <v>7645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123</v>
      </c>
    </row>
    <row r="65" spans="1:5" ht="12.75">
      <c r="A65" s="35" t="s">
        <v>58</v>
      </c>
      <c r="E65" s="40" t="s">
        <v>7646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7647</v>
      </c>
      <c s="35" t="s">
        <v>5</v>
      </c>
      <c s="6" t="s">
        <v>7648</v>
      </c>
      <c s="36" t="s">
        <v>586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7649</v>
      </c>
    </row>
    <row r="69" spans="1:5" ht="12.75">
      <c r="A69" s="35" t="s">
        <v>58</v>
      </c>
      <c r="E69" s="40" t="s">
        <v>7650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117</v>
      </c>
      <c s="34" t="s">
        <v>7651</v>
      </c>
      <c s="35" t="s">
        <v>5</v>
      </c>
      <c s="6" t="s">
        <v>7652</v>
      </c>
      <c s="36" t="s">
        <v>586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670</v>
      </c>
    </row>
    <row r="73" spans="1:5" ht="12.75">
      <c r="A73" s="35" t="s">
        <v>58</v>
      </c>
      <c r="E73" s="40" t="s">
        <v>7653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120</v>
      </c>
      <c s="34" t="s">
        <v>4238</v>
      </c>
      <c s="35" t="s">
        <v>5</v>
      </c>
      <c s="6" t="s">
        <v>4239</v>
      </c>
      <c s="36" t="s">
        <v>586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7653</v>
      </c>
    </row>
    <row r="77" spans="1:5" ht="12.75">
      <c r="A77" s="35" t="s">
        <v>58</v>
      </c>
      <c r="E77" s="40" t="s">
        <v>670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123</v>
      </c>
      <c s="34" t="s">
        <v>1536</v>
      </c>
      <c s="35" t="s">
        <v>5</v>
      </c>
      <c s="6" t="s">
        <v>1537</v>
      </c>
      <c s="36" t="s">
        <v>586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7653</v>
      </c>
    </row>
    <row r="81" spans="1:5" ht="12.75">
      <c r="A81" s="35" t="s">
        <v>58</v>
      </c>
      <c r="E81" s="40" t="s">
        <v>670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3675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127</v>
      </c>
      <c s="34" t="s">
        <v>4270</v>
      </c>
      <c s="35" t="s">
        <v>5</v>
      </c>
      <c s="6" t="s">
        <v>4271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7654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4273</v>
      </c>
      <c s="35" t="s">
        <v>5</v>
      </c>
      <c s="6" t="s">
        <v>4274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7655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4276</v>
      </c>
      <c s="35" t="s">
        <v>5</v>
      </c>
      <c s="6" t="s">
        <v>4277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7654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136</v>
      </c>
      <c s="34" t="s">
        <v>4279</v>
      </c>
      <c s="35" t="s">
        <v>5</v>
      </c>
      <c s="6" t="s">
        <v>4280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7656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4288</v>
      </c>
      <c s="35" t="s">
        <v>5</v>
      </c>
      <c s="6" t="s">
        <v>4289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7657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170</v>
      </c>
      <c r="E104" s="33" t="s">
        <v>3212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139</v>
      </c>
      <c s="34" t="s">
        <v>4223</v>
      </c>
      <c s="35" t="s">
        <v>5</v>
      </c>
      <c s="6" t="s">
        <v>4224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7658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142</v>
      </c>
      <c s="34" t="s">
        <v>4324</v>
      </c>
      <c s="35" t="s">
        <v>5</v>
      </c>
      <c s="6" t="s">
        <v>4325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7659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147</v>
      </c>
      <c s="34" t="s">
        <v>7660</v>
      </c>
      <c s="35" t="s">
        <v>5</v>
      </c>
      <c s="6" t="s">
        <v>7661</v>
      </c>
      <c s="36" t="s">
        <v>586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7662</v>
      </c>
    </row>
    <row r="115" spans="1:5" ht="12.75">
      <c r="A115" s="35" t="s">
        <v>58</v>
      </c>
      <c r="E115" s="40" t="s">
        <v>7663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151</v>
      </c>
      <c s="34" t="s">
        <v>7664</v>
      </c>
      <c s="35" t="s">
        <v>5</v>
      </c>
      <c s="6" t="s">
        <v>7665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7666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155</v>
      </c>
      <c s="34" t="s">
        <v>7667</v>
      </c>
      <c s="35" t="s">
        <v>5</v>
      </c>
      <c s="6" t="s">
        <v>7668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7666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158</v>
      </c>
      <c s="34" t="s">
        <v>7669</v>
      </c>
      <c s="35" t="s">
        <v>5</v>
      </c>
      <c s="6" t="s">
        <v>7670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7671</v>
      </c>
    </row>
    <row r="127" spans="1:5" ht="12.75">
      <c r="A127" s="35" t="s">
        <v>58</v>
      </c>
      <c r="E127" s="40" t="s">
        <v>299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161</v>
      </c>
      <c s="34" t="s">
        <v>7672</v>
      </c>
      <c s="35" t="s">
        <v>5</v>
      </c>
      <c s="6" t="s">
        <v>7673</v>
      </c>
      <c s="36" t="s">
        <v>956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2903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7674</v>
      </c>
    </row>
    <row r="133" spans="1:16" ht="25.5">
      <c r="A133" t="s">
        <v>49</v>
      </c>
      <c s="34" t="s">
        <v>652</v>
      </c>
      <c s="34" t="s">
        <v>7675</v>
      </c>
      <c s="35" t="s">
        <v>5</v>
      </c>
      <c s="6" t="s">
        <v>7676</v>
      </c>
      <c s="36" t="s">
        <v>956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2903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7674</v>
      </c>
    </row>
    <row r="137" spans="1:16" ht="12.75">
      <c r="A137" t="s">
        <v>49</v>
      </c>
      <c s="34" t="s">
        <v>656</v>
      </c>
      <c s="34" t="s">
        <v>7677</v>
      </c>
      <c s="35" t="s">
        <v>5</v>
      </c>
      <c s="6" t="s">
        <v>7678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7679</v>
      </c>
    </row>
    <row r="139" spans="1:5" ht="12.75">
      <c r="A139" s="35" t="s">
        <v>58</v>
      </c>
      <c r="E139" s="40" t="s">
        <v>7680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660</v>
      </c>
      <c s="34" t="s">
        <v>7681</v>
      </c>
      <c s="35" t="s">
        <v>5</v>
      </c>
      <c s="6" t="s">
        <v>7682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7683</v>
      </c>
    </row>
    <row r="143" spans="1:5" ht="12.75">
      <c r="A143" s="35" t="s">
        <v>58</v>
      </c>
      <c r="E143" s="40" t="s">
        <v>7680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664</v>
      </c>
      <c s="34" t="s">
        <v>7611</v>
      </c>
      <c s="35" t="s">
        <v>5</v>
      </c>
      <c s="6" t="s">
        <v>7684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12.75">
      <c r="A146" s="35" t="s">
        <v>56</v>
      </c>
      <c r="E146" s="39" t="s">
        <v>161</v>
      </c>
    </row>
    <row r="147" spans="1:5" ht="12.75">
      <c r="A147" s="35" t="s">
        <v>58</v>
      </c>
      <c r="E147" s="40" t="s">
        <v>7685</v>
      </c>
    </row>
    <row r="148" spans="1:5" ht="12.75">
      <c r="A148" t="s">
        <v>60</v>
      </c>
      <c r="E148" s="39" t="s">
        <v>7686</v>
      </c>
    </row>
    <row r="149" spans="1:16" ht="12.75">
      <c r="A149" t="s">
        <v>49</v>
      </c>
      <c s="34" t="s">
        <v>634</v>
      </c>
      <c s="34" t="s">
        <v>7687</v>
      </c>
      <c s="35" t="s">
        <v>5</v>
      </c>
      <c s="6" t="s">
        <v>7688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7689</v>
      </c>
    </row>
    <row r="151" spans="1:5" ht="12.75">
      <c r="A151" s="35" t="s">
        <v>58</v>
      </c>
      <c r="E151" s="40" t="s">
        <v>7690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7691</v>
      </c>
      <c r="E153" s="33" t="s">
        <v>4331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670</v>
      </c>
      <c s="34" t="s">
        <v>4332</v>
      </c>
      <c s="35" t="s">
        <v>5</v>
      </c>
      <c s="6" t="s">
        <v>4333</v>
      </c>
      <c s="36" t="s">
        <v>586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7692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673</v>
      </c>
      <c s="34" t="s">
        <v>4335</v>
      </c>
      <c s="35" t="s">
        <v>5</v>
      </c>
      <c s="6" t="s">
        <v>4336</v>
      </c>
      <c s="36" t="s">
        <v>586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7693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3699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164</v>
      </c>
      <c s="34" t="s">
        <v>7694</v>
      </c>
      <c s="35" t="s">
        <v>5</v>
      </c>
      <c s="6" t="s">
        <v>7695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7696</v>
      </c>
    </row>
    <row r="165" spans="1:5" ht="12.75">
      <c r="A165" s="35" t="s">
        <v>58</v>
      </c>
      <c r="E165" s="40" t="s">
        <v>7697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167</v>
      </c>
      <c s="34" t="s">
        <v>3301</v>
      </c>
      <c s="35" t="s">
        <v>5</v>
      </c>
      <c s="6" t="s">
        <v>3302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7698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170</v>
      </c>
      <c s="34" t="s">
        <v>3423</v>
      </c>
      <c s="35" t="s">
        <v>5</v>
      </c>
      <c s="6" t="s">
        <v>7699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7700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3102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173</v>
      </c>
      <c s="34" t="s">
        <v>7701</v>
      </c>
      <c s="35" t="s">
        <v>5</v>
      </c>
      <c s="6" t="s">
        <v>7702</v>
      </c>
      <c s="36" t="s">
        <v>586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7703</v>
      </c>
    </row>
    <row r="178" spans="1:5" ht="12.75">
      <c r="A178" s="35" t="s">
        <v>58</v>
      </c>
      <c r="E178" s="40" t="s">
        <v>7704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176</v>
      </c>
      <c s="34" t="s">
        <v>3445</v>
      </c>
      <c s="35" t="s">
        <v>5</v>
      </c>
      <c s="6" t="s">
        <v>3565</v>
      </c>
      <c s="36" t="s">
        <v>586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7705</v>
      </c>
    </row>
    <row r="182" spans="1:5" ht="12.75">
      <c r="A182" s="35" t="s">
        <v>58</v>
      </c>
      <c r="E182" s="40" t="s">
        <v>7706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179</v>
      </c>
      <c s="34" t="s">
        <v>7590</v>
      </c>
      <c s="35" t="s">
        <v>5</v>
      </c>
      <c s="6" t="s">
        <v>7591</v>
      </c>
      <c s="36" t="s">
        <v>586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7707</v>
      </c>
    </row>
    <row r="186" spans="1:5" ht="12.75">
      <c r="A186" s="35" t="s">
        <v>58</v>
      </c>
      <c r="E186" s="40" t="s">
        <v>7708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182</v>
      </c>
      <c s="34" t="s">
        <v>4670</v>
      </c>
      <c s="35" t="s">
        <v>5</v>
      </c>
      <c s="6" t="s">
        <v>4671</v>
      </c>
      <c s="36" t="s">
        <v>586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7709</v>
      </c>
    </row>
    <row r="190" spans="1:5" ht="12.75">
      <c r="A190" s="35" t="s">
        <v>58</v>
      </c>
      <c r="E190" s="40" t="s">
        <v>446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185</v>
      </c>
      <c s="34" t="s">
        <v>7710</v>
      </c>
      <c s="35" t="s">
        <v>5</v>
      </c>
      <c s="6" t="s">
        <v>7711</v>
      </c>
      <c s="36" t="s">
        <v>586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7712</v>
      </c>
    </row>
    <row r="194" spans="1:5" ht="12.75">
      <c r="A194" s="35" t="s">
        <v>58</v>
      </c>
      <c r="E194" s="40" t="s">
        <v>7708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188</v>
      </c>
      <c s="34" t="s">
        <v>7713</v>
      </c>
      <c s="35" t="s">
        <v>5</v>
      </c>
      <c s="6" t="s">
        <v>7714</v>
      </c>
      <c s="36" t="s">
        <v>586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7715</v>
      </c>
    </row>
    <row r="198" spans="1:5" ht="12.75">
      <c r="A198" s="35" t="s">
        <v>58</v>
      </c>
      <c r="E198" s="40" t="s">
        <v>7716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191</v>
      </c>
      <c s="34" t="s">
        <v>7717</v>
      </c>
      <c s="35" t="s">
        <v>5</v>
      </c>
      <c s="6" t="s">
        <v>7718</v>
      </c>
      <c s="36" t="s">
        <v>586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7719</v>
      </c>
    </row>
    <row r="202" spans="1:5" ht="12.75">
      <c r="A202" s="35" t="s">
        <v>58</v>
      </c>
      <c r="E202" s="40" t="s">
        <v>7716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194</v>
      </c>
      <c s="34" t="s">
        <v>7720</v>
      </c>
      <c s="35" t="s">
        <v>5</v>
      </c>
      <c s="6" t="s">
        <v>7721</v>
      </c>
      <c s="36" t="s">
        <v>586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7722</v>
      </c>
    </row>
    <row r="206" spans="1:5" ht="12.75">
      <c r="A206" s="35" t="s">
        <v>58</v>
      </c>
      <c r="E206" s="40" t="s">
        <v>7716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197</v>
      </c>
      <c s="34" t="s">
        <v>7723</v>
      </c>
      <c s="35" t="s">
        <v>5</v>
      </c>
      <c s="6" t="s">
        <v>7724</v>
      </c>
      <c s="36" t="s">
        <v>586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7725</v>
      </c>
    </row>
    <row r="210" spans="1:5" ht="12.75">
      <c r="A210" s="35" t="s">
        <v>58</v>
      </c>
      <c r="E210" s="40" t="s">
        <v>7716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4301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200</v>
      </c>
      <c s="34" t="s">
        <v>7450</v>
      </c>
      <c s="35" t="s">
        <v>5</v>
      </c>
      <c s="6" t="s">
        <v>7451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7726</v>
      </c>
    </row>
    <row r="215" spans="1:5" ht="12.75">
      <c r="A215" s="35" t="s">
        <v>58</v>
      </c>
      <c r="E215" s="40" t="s">
        <v>7727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203</v>
      </c>
      <c s="34" t="s">
        <v>7728</v>
      </c>
      <c s="35" t="s">
        <v>5</v>
      </c>
      <c s="6" t="s">
        <v>7729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7730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206</v>
      </c>
      <c s="34" t="s">
        <v>7731</v>
      </c>
      <c s="35" t="s">
        <v>5</v>
      </c>
      <c s="6" t="s">
        <v>7732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2903</v>
      </c>
      <c>
        <f>(M221*21)/100</f>
      </c>
      <c t="s">
        <v>27</v>
      </c>
    </row>
    <row r="222" spans="1:5" ht="12.75">
      <c r="A222" s="35" t="s">
        <v>56</v>
      </c>
      <c r="E222" s="39" t="s">
        <v>7733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7734</v>
      </c>
    </row>
    <row r="225" spans="1:13" ht="12.75">
      <c r="A225" t="s">
        <v>46</v>
      </c>
      <c r="C225" s="31" t="s">
        <v>7735</v>
      </c>
      <c r="E225" s="33" t="s">
        <v>3040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209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649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4353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4356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7576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7576</v>
      </c>
      <c r="E4" s="26" t="s">
        <v>7577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COUNTIFS(L8:L75,"=0",A8:A75,"P")+COUNTIFS(L8:L75,"",A8:A75,"P")+SUM(Q8:Q75)</f>
      </c>
    </row>
    <row r="8" spans="1:13" ht="12.75">
      <c r="A8" t="s">
        <v>44</v>
      </c>
      <c r="C8" s="28" t="s">
        <v>7738</v>
      </c>
      <c r="E8" s="30" t="s">
        <v>7737</v>
      </c>
      <c r="J8" s="29">
        <f>0+J9+J18+J35+J40+J61+J70</f>
      </c>
      <c s="29">
        <f>0+K9+K18+K35+K40+K61+K70</f>
      </c>
      <c s="29">
        <f>0+L9+L18+L35+L40+L61+L70</f>
      </c>
      <c s="29">
        <f>0+M9+M18+M35+M40+M61+M70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4475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7739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7740</v>
      </c>
    </row>
    <row r="17" spans="1:5" ht="191.25">
      <c r="A17" t="s">
        <v>60</v>
      </c>
      <c r="E17" s="39" t="s">
        <v>970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4428</v>
      </c>
      <c s="35" t="s">
        <v>5</v>
      </c>
      <c s="6" t="s">
        <v>4429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649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7741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4511</v>
      </c>
      <c s="35" t="s">
        <v>5</v>
      </c>
      <c s="6" t="s">
        <v>4512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649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7742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605</v>
      </c>
      <c s="35" t="s">
        <v>5</v>
      </c>
      <c s="6" t="s">
        <v>606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7743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7744</v>
      </c>
      <c s="35" t="s">
        <v>5</v>
      </c>
      <c s="6" t="s">
        <v>7745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7746</v>
      </c>
    </row>
    <row r="34" spans="1:5" ht="63.75">
      <c r="A34" t="s">
        <v>60</v>
      </c>
      <c r="E34" s="39" t="s">
        <v>1378</v>
      </c>
    </row>
    <row r="35" spans="1:13" ht="12.75">
      <c r="A35" t="s">
        <v>46</v>
      </c>
      <c r="C35" s="31" t="s">
        <v>69</v>
      </c>
      <c r="E35" s="33" t="s">
        <v>3699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7747</v>
      </c>
      <c s="35" t="s">
        <v>5</v>
      </c>
      <c s="6" t="s">
        <v>7748</v>
      </c>
      <c s="36" t="s">
        <v>586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7749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3102</v>
      </c>
      <c r="J40" s="32">
        <f>0</f>
      </c>
      <c s="32">
        <f>0</f>
      </c>
      <c s="32">
        <f>0+L41+L45+L49+L53+L57</f>
      </c>
      <c s="32">
        <f>0+M41+M45+M49+M53+M57</f>
      </c>
    </row>
    <row r="41" spans="1:16" ht="12.75">
      <c r="A41" t="s">
        <v>49</v>
      </c>
      <c s="34" t="s">
        <v>85</v>
      </c>
      <c s="34" t="s">
        <v>7750</v>
      </c>
      <c s="35" t="s">
        <v>5</v>
      </c>
      <c s="6" t="s">
        <v>7751</v>
      </c>
      <c s="36" t="s">
        <v>586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7752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3445</v>
      </c>
      <c s="35" t="s">
        <v>5</v>
      </c>
      <c s="6" t="s">
        <v>3565</v>
      </c>
      <c s="36" t="s">
        <v>586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7753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7590</v>
      </c>
      <c s="35" t="s">
        <v>5</v>
      </c>
      <c s="6" t="s">
        <v>7591</v>
      </c>
      <c s="36" t="s">
        <v>586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649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7754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7755</v>
      </c>
      <c s="35" t="s">
        <v>5</v>
      </c>
      <c s="6" t="s">
        <v>7756</v>
      </c>
      <c s="36" t="s">
        <v>586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649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7757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7593</v>
      </c>
      <c s="35" t="s">
        <v>5</v>
      </c>
      <c s="6" t="s">
        <v>7594</v>
      </c>
      <c s="36" t="s">
        <v>586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649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7758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77</v>
      </c>
      <c r="E61" s="33" t="s">
        <v>4293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107</v>
      </c>
      <c s="34" t="s">
        <v>4051</v>
      </c>
      <c s="35" t="s">
        <v>5</v>
      </c>
      <c s="6" t="s">
        <v>4052</v>
      </c>
      <c s="36" t="s">
        <v>106</v>
      </c>
      <c s="37">
        <v>83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25.5">
      <c r="A64" s="35" t="s">
        <v>58</v>
      </c>
      <c r="E64" s="40" t="s">
        <v>7759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110</v>
      </c>
      <c s="34" t="s">
        <v>4584</v>
      </c>
      <c s="35" t="s">
        <v>5</v>
      </c>
      <c s="6" t="s">
        <v>4585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7760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89</v>
      </c>
      <c r="E70" s="33" t="s">
        <v>3212</v>
      </c>
      <c r="J70" s="32">
        <f>0</f>
      </c>
      <c s="32">
        <f>0</f>
      </c>
      <c s="32">
        <f>0+L71+L75</f>
      </c>
      <c s="32">
        <f>0+M71+M75</f>
      </c>
    </row>
    <row r="71" spans="1:16" ht="12.75">
      <c r="A71" t="s">
        <v>49</v>
      </c>
      <c s="34" t="s">
        <v>114</v>
      </c>
      <c s="34" t="s">
        <v>7604</v>
      </c>
      <c s="35" t="s">
        <v>5</v>
      </c>
      <c s="6" t="s">
        <v>7605</v>
      </c>
      <c s="36" t="s">
        <v>106</v>
      </c>
      <c s="37">
        <v>23.5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649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51">
      <c r="A73" s="35" t="s">
        <v>58</v>
      </c>
      <c r="E73" s="40" t="s">
        <v>7761</v>
      </c>
    </row>
    <row r="74" spans="1:5" ht="12.75">
      <c r="A74" t="s">
        <v>60</v>
      </c>
      <c r="E74" s="39" t="s">
        <v>61</v>
      </c>
    </row>
    <row r="75" spans="1:16" ht="25.5">
      <c r="A75" t="s">
        <v>49</v>
      </c>
      <c s="34" t="s">
        <v>117</v>
      </c>
      <c s="34" t="s">
        <v>7762</v>
      </c>
      <c s="35" t="s">
        <v>5</v>
      </c>
      <c s="6" t="s">
        <v>7763</v>
      </c>
      <c s="36" t="s">
        <v>106</v>
      </c>
      <c s="37">
        <v>44.5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649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02">
      <c r="A77" s="35" t="s">
        <v>58</v>
      </c>
      <c r="E77" s="40" t="s">
        <v>7764</v>
      </c>
    </row>
    <row r="78" spans="1:5" ht="12.75">
      <c r="A78" t="s">
        <v>60</v>
      </c>
      <c r="E7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7576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7576</v>
      </c>
      <c r="E4" s="26" t="s">
        <v>7577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7767</v>
      </c>
      <c r="E8" s="30" t="s">
        <v>7766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579</v>
      </c>
      <c s="35" t="s">
        <v>580</v>
      </c>
      <c s="6" t="s">
        <v>581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7768</v>
      </c>
    </row>
    <row r="13" spans="1:5" ht="76.5">
      <c r="A13" t="s">
        <v>60</v>
      </c>
      <c r="E13" s="39" t="s">
        <v>4636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7769</v>
      </c>
      <c s="35" t="s">
        <v>5</v>
      </c>
      <c s="6" t="s">
        <v>7770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7771</v>
      </c>
    </row>
    <row r="17" spans="1:5" ht="12.75">
      <c r="A17" s="35" t="s">
        <v>58</v>
      </c>
      <c r="E17" s="40" t="s">
        <v>7772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3102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7773</v>
      </c>
      <c s="35" t="s">
        <v>5</v>
      </c>
      <c s="6" t="s">
        <v>7774</v>
      </c>
      <c s="36" t="s">
        <v>586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7775</v>
      </c>
    </row>
    <row r="22" spans="1:5" ht="12.75">
      <c r="A22" s="35" t="s">
        <v>58</v>
      </c>
      <c r="E22" s="40" t="s">
        <v>7776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7777</v>
      </c>
      <c s="35" t="s">
        <v>5</v>
      </c>
      <c s="6" t="s">
        <v>7778</v>
      </c>
      <c s="36" t="s">
        <v>586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7779</v>
      </c>
    </row>
    <row r="26" spans="1:5" ht="12.75">
      <c r="A26" s="35" t="s">
        <v>58</v>
      </c>
      <c r="E26" s="40" t="s">
        <v>7776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4301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7728</v>
      </c>
      <c s="35" t="s">
        <v>5</v>
      </c>
      <c s="6" t="s">
        <v>7729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7780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3212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7660</v>
      </c>
      <c s="35" t="s">
        <v>5</v>
      </c>
      <c s="6" t="s">
        <v>7661</v>
      </c>
      <c s="36" t="s">
        <v>586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7781</v>
      </c>
    </row>
    <row r="36" spans="1:5" ht="12.75">
      <c r="A36" s="35" t="s">
        <v>58</v>
      </c>
      <c r="E36" s="40" t="s">
        <v>424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7782</v>
      </c>
      <c s="35" t="s">
        <v>5</v>
      </c>
      <c s="6" t="s">
        <v>7783</v>
      </c>
      <c s="36" t="s">
        <v>586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7781</v>
      </c>
    </row>
    <row r="40" spans="1:5" ht="12.75">
      <c r="A40" s="35" t="s">
        <v>58</v>
      </c>
      <c r="E40" s="40" t="s">
        <v>424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7784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7784</v>
      </c>
      <c r="E4" s="26" t="s">
        <v>7785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7788</v>
      </c>
      <c r="E8" s="30" t="s">
        <v>7787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7789</v>
      </c>
      <c s="35" t="s">
        <v>5</v>
      </c>
      <c s="6" t="s">
        <v>7790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7791</v>
      </c>
    </row>
    <row r="12" spans="1:5" ht="102">
      <c r="A12" s="35" t="s">
        <v>58</v>
      </c>
      <c r="E12" s="40" t="s">
        <v>7792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7793</v>
      </c>
      <c s="35" t="s">
        <v>5</v>
      </c>
      <c s="6" t="s">
        <v>7794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7795</v>
      </c>
    </row>
    <row r="16" spans="1:5" ht="12.75">
      <c r="A16" s="35" t="s">
        <v>58</v>
      </c>
      <c r="E16" s="40" t="s">
        <v>7796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7797</v>
      </c>
    </row>
    <row r="20" spans="1:5" ht="76.5">
      <c r="A20" s="35" t="s">
        <v>58</v>
      </c>
      <c r="E20" s="40" t="s">
        <v>7798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7799</v>
      </c>
    </row>
    <row r="24" spans="1:5" ht="12.75">
      <c r="A24" s="35" t="s">
        <v>58</v>
      </c>
      <c r="E24" s="40" t="s">
        <v>7800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3279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3427</v>
      </c>
      <c s="35" t="s">
        <v>5</v>
      </c>
      <c s="6" t="s">
        <v>3428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3419</v>
      </c>
      <c s="35" t="s">
        <v>5</v>
      </c>
      <c s="6" t="s">
        <v>3420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7802</v>
      </c>
    </row>
    <row r="33" spans="1:5" ht="12.75">
      <c r="A33" s="35" t="s">
        <v>58</v>
      </c>
      <c r="E33" s="40" t="s">
        <v>7803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3670</v>
      </c>
      <c s="35" t="s">
        <v>5</v>
      </c>
      <c s="6" t="s">
        <v>3671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7804</v>
      </c>
    </row>
    <row r="37" spans="1:5" ht="12.75">
      <c r="A37" s="35" t="s">
        <v>58</v>
      </c>
      <c r="E37" s="40" t="s">
        <v>7803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7805</v>
      </c>
      <c s="35" t="s">
        <v>5</v>
      </c>
      <c s="6" t="s">
        <v>7806</v>
      </c>
      <c s="36" t="s">
        <v>586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7803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7807</v>
      </c>
      <c s="35" t="s">
        <v>5</v>
      </c>
      <c s="6" t="s">
        <v>7808</v>
      </c>
      <c s="36" t="s">
        <v>586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7803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7809</v>
      </c>
      <c s="35" t="s">
        <v>5</v>
      </c>
      <c s="6" t="s">
        <v>7810</v>
      </c>
      <c s="36" t="s">
        <v>586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2903</v>
      </c>
      <c>
        <f>(M47*21)/100</f>
      </c>
      <c t="s">
        <v>27</v>
      </c>
    </row>
    <row r="48" spans="1:5" ht="12.75">
      <c r="A48" s="35" t="s">
        <v>56</v>
      </c>
      <c r="E48" s="39" t="s">
        <v>7811</v>
      </c>
    </row>
    <row r="49" spans="1:5" ht="12.75">
      <c r="A49" s="35" t="s">
        <v>58</v>
      </c>
      <c r="E49" s="40" t="s">
        <v>7812</v>
      </c>
    </row>
    <row r="50" spans="1:5" ht="25.5">
      <c r="A50" t="s">
        <v>60</v>
      </c>
      <c r="E50" s="39" t="s">
        <v>7813</v>
      </c>
    </row>
    <row r="51" spans="1:16" ht="12.75">
      <c r="A51" t="s">
        <v>49</v>
      </c>
      <c s="34" t="s">
        <v>98</v>
      </c>
      <c s="34" t="s">
        <v>7814</v>
      </c>
      <c s="35" t="s">
        <v>5</v>
      </c>
      <c s="6" t="s">
        <v>7815</v>
      </c>
      <c s="36" t="s">
        <v>586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2903</v>
      </c>
      <c>
        <f>(M51*21)/100</f>
      </c>
      <c t="s">
        <v>27</v>
      </c>
    </row>
    <row r="52" spans="1:5" ht="12.75">
      <c r="A52" s="35" t="s">
        <v>56</v>
      </c>
      <c r="E52" s="39" t="s">
        <v>7811</v>
      </c>
    </row>
    <row r="53" spans="1:5" ht="12.75">
      <c r="A53" s="35" t="s">
        <v>58</v>
      </c>
      <c r="E53" s="40" t="s">
        <v>7816</v>
      </c>
    </row>
    <row r="54" spans="1:5" ht="25.5">
      <c r="A54" t="s">
        <v>60</v>
      </c>
      <c r="E54" s="39" t="s">
        <v>7813</v>
      </c>
    </row>
    <row r="55" spans="1:16" ht="25.5">
      <c r="A55" t="s">
        <v>49</v>
      </c>
      <c s="34" t="s">
        <v>103</v>
      </c>
      <c s="34" t="s">
        <v>7817</v>
      </c>
      <c s="35" t="s">
        <v>5</v>
      </c>
      <c s="6" t="s">
        <v>7818</v>
      </c>
      <c s="36" t="s">
        <v>3988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7803</v>
      </c>
    </row>
    <row r="58" spans="1:5" ht="25.5">
      <c r="A58" t="s">
        <v>60</v>
      </c>
      <c r="E58" s="39" t="s">
        <v>7813</v>
      </c>
    </row>
    <row r="59" spans="1:16" ht="12.75">
      <c r="A59" t="s">
        <v>49</v>
      </c>
      <c s="34" t="s">
        <v>107</v>
      </c>
      <c s="34" t="s">
        <v>7819</v>
      </c>
      <c s="35" t="s">
        <v>5</v>
      </c>
      <c s="6" t="s">
        <v>7820</v>
      </c>
      <c s="36" t="s">
        <v>3988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7803</v>
      </c>
    </row>
    <row r="62" spans="1:5" ht="25.5">
      <c r="A62" t="s">
        <v>60</v>
      </c>
      <c r="E62" s="39" t="s">
        <v>7813</v>
      </c>
    </row>
    <row r="63" spans="1:16" ht="25.5">
      <c r="A63" t="s">
        <v>49</v>
      </c>
      <c s="34" t="s">
        <v>110</v>
      </c>
      <c s="34" t="s">
        <v>7821</v>
      </c>
      <c s="35" t="s">
        <v>5</v>
      </c>
      <c s="6" t="s">
        <v>7822</v>
      </c>
      <c s="36" t="s">
        <v>7823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7803</v>
      </c>
    </row>
    <row r="66" spans="1:5" ht="25.5">
      <c r="A66" t="s">
        <v>60</v>
      </c>
      <c r="E66" s="39" t="s">
        <v>7813</v>
      </c>
    </row>
    <row r="67" spans="1:16" ht="12.75">
      <c r="A67" t="s">
        <v>49</v>
      </c>
      <c s="34" t="s">
        <v>114</v>
      </c>
      <c s="34" t="s">
        <v>7824</v>
      </c>
      <c s="35" t="s">
        <v>5</v>
      </c>
      <c s="6" t="s">
        <v>7825</v>
      </c>
      <c s="36" t="s">
        <v>956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2903</v>
      </c>
      <c>
        <f>(M67*21)/100</f>
      </c>
      <c t="s">
        <v>27</v>
      </c>
    </row>
    <row r="68" spans="1:5" ht="12.75">
      <c r="A68" s="35" t="s">
        <v>56</v>
      </c>
      <c r="E68" s="39" t="s">
        <v>7826</v>
      </c>
    </row>
    <row r="69" spans="1:5" ht="12.75">
      <c r="A69" s="35" t="s">
        <v>58</v>
      </c>
      <c r="E69" s="40" t="s">
        <v>7803</v>
      </c>
    </row>
    <row r="70" spans="1:5" ht="25.5">
      <c r="A70" t="s">
        <v>60</v>
      </c>
      <c r="E70" s="39" t="s">
        <v>7813</v>
      </c>
    </row>
    <row r="71" spans="1:13" ht="12.75">
      <c r="A71" t="s">
        <v>46</v>
      </c>
      <c r="C71" s="31" t="s">
        <v>85</v>
      </c>
      <c r="E71" s="33" t="s">
        <v>4301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117</v>
      </c>
      <c s="34" t="s">
        <v>7827</v>
      </c>
      <c s="35" t="s">
        <v>5</v>
      </c>
      <c s="6" t="s">
        <v>7828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7803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120</v>
      </c>
      <c s="34" t="s">
        <v>7829</v>
      </c>
      <c s="35" t="s">
        <v>5</v>
      </c>
      <c s="6" t="s">
        <v>7830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7803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7831</v>
      </c>
      <c s="35" t="s">
        <v>5</v>
      </c>
      <c s="6" t="s">
        <v>7832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7803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127</v>
      </c>
      <c s="34" t="s">
        <v>7833</v>
      </c>
      <c s="35" t="s">
        <v>5</v>
      </c>
      <c s="6" t="s">
        <v>7834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7803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130</v>
      </c>
      <c s="34" t="s">
        <v>7835</v>
      </c>
      <c s="35" t="s">
        <v>5</v>
      </c>
      <c s="6" t="s">
        <v>7836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2903</v>
      </c>
      <c>
        <f>(M88*21)/100</f>
      </c>
      <c t="s">
        <v>27</v>
      </c>
    </row>
    <row r="89" spans="1:5" ht="12.75">
      <c r="A89" s="35" t="s">
        <v>56</v>
      </c>
      <c r="E89" s="39" t="s">
        <v>7837</v>
      </c>
    </row>
    <row r="90" spans="1:5" ht="12.75">
      <c r="A90" s="35" t="s">
        <v>58</v>
      </c>
      <c r="E90" s="40" t="s">
        <v>7803</v>
      </c>
    </row>
    <row r="91" spans="1:5" ht="25.5">
      <c r="A91" t="s">
        <v>60</v>
      </c>
      <c r="E91" s="39" t="s">
        <v>7813</v>
      </c>
    </row>
    <row r="92" spans="1:16" ht="12.75">
      <c r="A92" t="s">
        <v>49</v>
      </c>
      <c s="34" t="s">
        <v>133</v>
      </c>
      <c s="34" t="s">
        <v>7838</v>
      </c>
      <c s="35" t="s">
        <v>5</v>
      </c>
      <c s="6" t="s">
        <v>7836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2903</v>
      </c>
      <c>
        <f>(M92*21)/100</f>
      </c>
      <c t="s">
        <v>27</v>
      </c>
    </row>
    <row r="93" spans="1:5" ht="12.75">
      <c r="A93" s="35" t="s">
        <v>56</v>
      </c>
      <c r="E93" s="39" t="s">
        <v>7839</v>
      </c>
    </row>
    <row r="94" spans="1:5" ht="12.75">
      <c r="A94" s="35" t="s">
        <v>58</v>
      </c>
      <c r="E94" s="40" t="s">
        <v>7803</v>
      </c>
    </row>
    <row r="95" spans="1:5" ht="25.5">
      <c r="A95" t="s">
        <v>60</v>
      </c>
      <c r="E95" s="39" t="s">
        <v>7813</v>
      </c>
    </row>
    <row r="96" spans="1:16" ht="12.75">
      <c r="A96" t="s">
        <v>49</v>
      </c>
      <c s="34" t="s">
        <v>136</v>
      </c>
      <c s="34" t="s">
        <v>7840</v>
      </c>
      <c s="35" t="s">
        <v>5</v>
      </c>
      <c s="6" t="s">
        <v>7836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2903</v>
      </c>
      <c>
        <f>(M96*21)/100</f>
      </c>
      <c t="s">
        <v>27</v>
      </c>
    </row>
    <row r="97" spans="1:5" ht="12.75">
      <c r="A97" s="35" t="s">
        <v>56</v>
      </c>
      <c r="E97" s="39" t="s">
        <v>7841</v>
      </c>
    </row>
    <row r="98" spans="1:5" ht="12.75">
      <c r="A98" s="35" t="s">
        <v>58</v>
      </c>
      <c r="E98" s="40" t="s">
        <v>7803</v>
      </c>
    </row>
    <row r="99" spans="1:5" ht="25.5">
      <c r="A99" t="s">
        <v>60</v>
      </c>
      <c r="E99" s="39" t="s">
        <v>7813</v>
      </c>
    </row>
    <row r="100" spans="1:16" ht="12.75">
      <c r="A100" t="s">
        <v>49</v>
      </c>
      <c s="34" t="s">
        <v>139</v>
      </c>
      <c s="34" t="s">
        <v>7842</v>
      </c>
      <c s="35" t="s">
        <v>5</v>
      </c>
      <c s="6" t="s">
        <v>7843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7803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142</v>
      </c>
      <c s="34" t="s">
        <v>7844</v>
      </c>
      <c s="35" t="s">
        <v>5</v>
      </c>
      <c s="6" t="s">
        <v>7845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7803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147</v>
      </c>
      <c s="34" t="s">
        <v>7846</v>
      </c>
      <c s="35" t="s">
        <v>5</v>
      </c>
      <c s="6" t="s">
        <v>7847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7803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151</v>
      </c>
      <c s="34" t="s">
        <v>7838</v>
      </c>
      <c s="35" t="s">
        <v>50</v>
      </c>
      <c s="6" t="s">
        <v>7848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2903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7803</v>
      </c>
    </row>
    <row r="115" spans="1:5" ht="25.5">
      <c r="A115" t="s">
        <v>60</v>
      </c>
      <c r="E115" s="39" t="s">
        <v>7813</v>
      </c>
    </row>
    <row r="116" spans="1:16" ht="12.75">
      <c r="A116" t="s">
        <v>49</v>
      </c>
      <c s="34" t="s">
        <v>155</v>
      </c>
      <c s="34" t="s">
        <v>7450</v>
      </c>
      <c s="35" t="s">
        <v>5</v>
      </c>
      <c s="6" t="s">
        <v>7451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7803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158</v>
      </c>
      <c s="34" t="s">
        <v>7508</v>
      </c>
      <c s="35" t="s">
        <v>5</v>
      </c>
      <c s="6" t="s">
        <v>7509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7803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161</v>
      </c>
      <c s="34" t="s">
        <v>7849</v>
      </c>
      <c s="35" t="s">
        <v>5</v>
      </c>
      <c s="6" t="s">
        <v>7850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7803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652</v>
      </c>
      <c s="34" t="s">
        <v>7851</v>
      </c>
      <c s="35" t="s">
        <v>5</v>
      </c>
      <c s="6" t="s">
        <v>7852</v>
      </c>
      <c s="36" t="s">
        <v>3988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2903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7803</v>
      </c>
    </row>
    <row r="131" spans="1:5" ht="25.5">
      <c r="A131" t="s">
        <v>60</v>
      </c>
      <c r="E131" s="39" t="s">
        <v>7813</v>
      </c>
    </row>
    <row r="132" spans="1:13" ht="12.75">
      <c r="A132" t="s">
        <v>46</v>
      </c>
      <c r="C132" s="31" t="s">
        <v>341</v>
      </c>
      <c r="E132" s="33" t="s">
        <v>7853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656</v>
      </c>
      <c s="34" t="s">
        <v>7854</v>
      </c>
      <c s="35" t="s">
        <v>5</v>
      </c>
      <c s="6" t="s">
        <v>7855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7791</v>
      </c>
    </row>
    <row r="135" spans="1:5" ht="38.25">
      <c r="A135" s="35" t="s">
        <v>58</v>
      </c>
      <c r="E135" s="40" t="s">
        <v>7856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7857</v>
      </c>
      <c s="35" t="s">
        <v>5</v>
      </c>
      <c s="6" t="s">
        <v>7858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7791</v>
      </c>
    </row>
    <row r="139" spans="1:5" ht="38.25">
      <c r="A139" s="35" t="s">
        <v>58</v>
      </c>
      <c r="E139" s="40" t="s">
        <v>7859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7860</v>
      </c>
      <c s="35" t="s">
        <v>5</v>
      </c>
      <c s="6" t="s">
        <v>7861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7862</v>
      </c>
    </row>
    <row r="143" spans="1:5" ht="12.75">
      <c r="A143" s="35" t="s">
        <v>58</v>
      </c>
      <c r="E143" s="40" t="s">
        <v>7863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634</v>
      </c>
      <c s="34" t="s">
        <v>7864</v>
      </c>
      <c s="35" t="s">
        <v>5</v>
      </c>
      <c s="6" t="s">
        <v>7865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2903</v>
      </c>
      <c>
        <f>(M145*21)/100</f>
      </c>
      <c t="s">
        <v>27</v>
      </c>
    </row>
    <row r="146" spans="1:5" ht="25.5">
      <c r="A146" s="35" t="s">
        <v>56</v>
      </c>
      <c r="E146" s="39" t="s">
        <v>7866</v>
      </c>
    </row>
    <row r="147" spans="1:5" ht="12.75">
      <c r="A147" s="35" t="s">
        <v>58</v>
      </c>
      <c r="E147" s="40" t="s">
        <v>7867</v>
      </c>
    </row>
    <row r="148" spans="1:5" ht="12.75">
      <c r="A148" t="s">
        <v>60</v>
      </c>
      <c r="E148" s="39" t="s">
        <v>7868</v>
      </c>
    </row>
    <row r="149" spans="1:16" ht="12.75">
      <c r="A149" t="s">
        <v>49</v>
      </c>
      <c s="34" t="s">
        <v>670</v>
      </c>
      <c s="34" t="s">
        <v>7869</v>
      </c>
      <c s="35" t="s">
        <v>5</v>
      </c>
      <c s="6" t="s">
        <v>7870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2903</v>
      </c>
      <c>
        <f>(M149*21)/100</f>
      </c>
      <c t="s">
        <v>27</v>
      </c>
    </row>
    <row r="150" spans="1:5" ht="25.5">
      <c r="A150" s="35" t="s">
        <v>56</v>
      </c>
      <c r="E150" s="39" t="s">
        <v>7871</v>
      </c>
    </row>
    <row r="151" spans="1:5" ht="12.75">
      <c r="A151" s="35" t="s">
        <v>58</v>
      </c>
      <c r="E151" s="40" t="s">
        <v>7867</v>
      </c>
    </row>
    <row r="152" spans="1:5" ht="12.75">
      <c r="A152" t="s">
        <v>60</v>
      </c>
      <c r="E152" s="39" t="s">
        <v>7868</v>
      </c>
    </row>
    <row r="153" spans="1:16" ht="12.75">
      <c r="A153" t="s">
        <v>49</v>
      </c>
      <c s="34" t="s">
        <v>673</v>
      </c>
      <c s="34" t="s">
        <v>7872</v>
      </c>
      <c s="35" t="s">
        <v>5</v>
      </c>
      <c s="6" t="s">
        <v>7873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2903</v>
      </c>
      <c>
        <f>(M153*21)/100</f>
      </c>
      <c t="s">
        <v>27</v>
      </c>
    </row>
    <row r="154" spans="1:5" ht="12.75">
      <c r="A154" s="35" t="s">
        <v>56</v>
      </c>
      <c r="E154" s="39" t="s">
        <v>7791</v>
      </c>
    </row>
    <row r="155" spans="1:5" ht="12.75">
      <c r="A155" s="35" t="s">
        <v>58</v>
      </c>
      <c r="E155" s="40" t="s">
        <v>7867</v>
      </c>
    </row>
    <row r="156" spans="1:5" ht="12.75">
      <c r="A156" t="s">
        <v>60</v>
      </c>
      <c r="E156" s="39" t="s">
        <v>7868</v>
      </c>
    </row>
    <row r="157" spans="1:16" ht="12.75">
      <c r="A157" t="s">
        <v>49</v>
      </c>
      <c s="34" t="s">
        <v>164</v>
      </c>
      <c s="34" t="s">
        <v>7874</v>
      </c>
      <c s="35" t="s">
        <v>5</v>
      </c>
      <c s="6" t="s">
        <v>7875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2903</v>
      </c>
      <c>
        <f>(M157*21)/100</f>
      </c>
      <c t="s">
        <v>27</v>
      </c>
    </row>
    <row r="158" spans="1:5" ht="12.75">
      <c r="A158" s="35" t="s">
        <v>56</v>
      </c>
      <c r="E158" s="39" t="s">
        <v>7791</v>
      </c>
    </row>
    <row r="159" spans="1:5" ht="12.75">
      <c r="A159" s="35" t="s">
        <v>58</v>
      </c>
      <c r="E159" s="40" t="s">
        <v>7867</v>
      </c>
    </row>
    <row r="160" spans="1:5" ht="12.75">
      <c r="A160" t="s">
        <v>60</v>
      </c>
      <c r="E160" s="39" t="s">
        <v>7868</v>
      </c>
    </row>
    <row r="161" spans="1:16" ht="12.75">
      <c r="A161" t="s">
        <v>49</v>
      </c>
      <c s="34" t="s">
        <v>167</v>
      </c>
      <c s="34" t="s">
        <v>4794</v>
      </c>
      <c s="35" t="s">
        <v>5</v>
      </c>
      <c s="6" t="s">
        <v>4795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7876</v>
      </c>
    </row>
    <row r="163" spans="1:5" ht="12.75">
      <c r="A163" s="35" t="s">
        <v>58</v>
      </c>
      <c r="E163" s="40" t="s">
        <v>7867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344</v>
      </c>
      <c r="E165" s="33" t="s">
        <v>2900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170</v>
      </c>
      <c s="34" t="s">
        <v>7877</v>
      </c>
      <c s="35" t="s">
        <v>5</v>
      </c>
      <c s="6" t="s">
        <v>7878</v>
      </c>
      <c s="36" t="s">
        <v>586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7879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173</v>
      </c>
      <c s="34" t="s">
        <v>4772</v>
      </c>
      <c s="35" t="s">
        <v>5</v>
      </c>
      <c s="6" t="s">
        <v>4773</v>
      </c>
      <c s="36" t="s">
        <v>586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7879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176</v>
      </c>
      <c s="34" t="s">
        <v>7880</v>
      </c>
      <c s="35" t="s">
        <v>5</v>
      </c>
      <c s="6" t="s">
        <v>7881</v>
      </c>
      <c s="36" t="s">
        <v>586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7879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7882</v>
      </c>
      <c s="35" t="s">
        <v>5</v>
      </c>
      <c s="6" t="s">
        <v>7883</v>
      </c>
      <c s="36" t="s">
        <v>2721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2903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7803</v>
      </c>
    </row>
    <row r="181" spans="1:5" ht="25.5">
      <c r="A181" t="s">
        <v>60</v>
      </c>
      <c r="E181" s="39" t="s">
        <v>7813</v>
      </c>
    </row>
    <row r="182" spans="1:16" ht="12.75">
      <c r="A182" t="s">
        <v>49</v>
      </c>
      <c s="34" t="s">
        <v>182</v>
      </c>
      <c s="34" t="s">
        <v>7884</v>
      </c>
      <c s="35" t="s">
        <v>5</v>
      </c>
      <c s="6" t="s">
        <v>7885</v>
      </c>
      <c s="36" t="s">
        <v>586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2903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7803</v>
      </c>
    </row>
    <row r="185" spans="1:5" ht="25.5">
      <c r="A185" t="s">
        <v>60</v>
      </c>
      <c r="E185" s="39" t="s">
        <v>7813</v>
      </c>
    </row>
    <row r="186" spans="1:16" ht="12.75">
      <c r="A186" t="s">
        <v>49</v>
      </c>
      <c s="34" t="s">
        <v>185</v>
      </c>
      <c s="34" t="s">
        <v>7886</v>
      </c>
      <c s="35" t="s">
        <v>5</v>
      </c>
      <c s="6" t="s">
        <v>7887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2903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7888</v>
      </c>
    </row>
    <row r="189" spans="1:5" ht="25.5">
      <c r="A189" t="s">
        <v>60</v>
      </c>
      <c r="E189" s="39" t="s">
        <v>7813</v>
      </c>
    </row>
    <row r="190" spans="1:13" ht="12.75">
      <c r="A190" t="s">
        <v>46</v>
      </c>
      <c r="C190" s="31" t="s">
        <v>4357</v>
      </c>
      <c r="E190" s="33" t="s">
        <v>4426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188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7889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7890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194</v>
      </c>
      <c s="34" t="s">
        <v>4099</v>
      </c>
      <c s="35" t="s">
        <v>4100</v>
      </c>
      <c s="6" t="s">
        <v>4101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7891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1944</v>
      </c>
      <c s="35" t="s">
        <v>1945</v>
      </c>
      <c s="6" t="s">
        <v>1946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7892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200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7893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7894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7894</v>
      </c>
      <c r="E4" s="26" t="s">
        <v>7895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7898</v>
      </c>
      <c r="E8" s="30" t="s">
        <v>7897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7899</v>
      </c>
    </row>
    <row r="13" spans="1:5" ht="191.25">
      <c r="A13" t="s">
        <v>60</v>
      </c>
      <c r="E13" s="39" t="s">
        <v>7900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968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7901</v>
      </c>
    </row>
    <row r="17" spans="1:5" ht="191.25">
      <c r="A17" t="s">
        <v>60</v>
      </c>
      <c r="E17" s="39" t="s">
        <v>7900</v>
      </c>
    </row>
    <row r="18" spans="1:16" ht="25.5">
      <c r="A18" t="s">
        <v>49</v>
      </c>
      <c s="34" t="s">
        <v>26</v>
      </c>
      <c s="34" t="s">
        <v>579</v>
      </c>
      <c s="35" t="s">
        <v>580</v>
      </c>
      <c s="6" t="s">
        <v>581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7902</v>
      </c>
    </row>
    <row r="21" spans="1:5" ht="191.25">
      <c r="A21" t="s">
        <v>60</v>
      </c>
      <c r="E21" s="39" t="s">
        <v>7900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7903</v>
      </c>
    </row>
    <row r="25" spans="1:5" ht="191.25">
      <c r="A25" t="s">
        <v>60</v>
      </c>
      <c r="E25" s="39" t="s">
        <v>7900</v>
      </c>
    </row>
    <row r="26" spans="1:16" ht="25.5">
      <c r="A26" t="s">
        <v>49</v>
      </c>
      <c s="34" t="s">
        <v>73</v>
      </c>
      <c s="34" t="s">
        <v>1944</v>
      </c>
      <c s="35" t="s">
        <v>1945</v>
      </c>
      <c s="6" t="s">
        <v>1946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7904</v>
      </c>
    </row>
    <row r="28" spans="1:5" ht="25.5">
      <c r="A28" s="35" t="s">
        <v>58</v>
      </c>
      <c r="E28" s="40" t="s">
        <v>7905</v>
      </c>
    </row>
    <row r="29" spans="1:5" ht="191.25">
      <c r="A29" t="s">
        <v>60</v>
      </c>
      <c r="E29" s="39" t="s">
        <v>7900</v>
      </c>
    </row>
    <row r="30" spans="1:16" ht="25.5">
      <c r="A30" t="s">
        <v>49</v>
      </c>
      <c s="34" t="s">
        <v>77</v>
      </c>
      <c s="34" t="s">
        <v>1637</v>
      </c>
      <c s="35" t="s">
        <v>1638</v>
      </c>
      <c s="6" t="s">
        <v>1639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7904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7900</v>
      </c>
    </row>
    <row r="34" spans="1:16" ht="25.5">
      <c r="A34" t="s">
        <v>49</v>
      </c>
      <c s="34" t="s">
        <v>81</v>
      </c>
      <c s="34" t="s">
        <v>3393</v>
      </c>
      <c s="35" t="s">
        <v>3394</v>
      </c>
      <c s="6" t="s">
        <v>3395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7904</v>
      </c>
    </row>
    <row r="36" spans="1:5" ht="25.5">
      <c r="A36" s="35" t="s">
        <v>58</v>
      </c>
      <c r="E36" s="40" t="s">
        <v>7906</v>
      </c>
    </row>
    <row r="37" spans="1:5" ht="191.25">
      <c r="A37" t="s">
        <v>60</v>
      </c>
      <c r="E37" s="39" t="s">
        <v>7900</v>
      </c>
    </row>
    <row r="38" spans="1:16" ht="25.5">
      <c r="A38" t="s">
        <v>49</v>
      </c>
      <c s="34" t="s">
        <v>85</v>
      </c>
      <c s="34" t="s">
        <v>7907</v>
      </c>
      <c s="35" t="s">
        <v>7908</v>
      </c>
      <c s="6" t="s">
        <v>7909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7904</v>
      </c>
    </row>
    <row r="40" spans="1:5" ht="38.25">
      <c r="A40" s="35" t="s">
        <v>58</v>
      </c>
      <c r="E40" s="40" t="s">
        <v>7910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7911</v>
      </c>
      <c r="E42" s="33" t="s">
        <v>7912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7913</v>
      </c>
      <c s="35" t="s">
        <v>5</v>
      </c>
      <c s="6" t="s">
        <v>7914</v>
      </c>
      <c s="36" t="s">
        <v>586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12.75">
      <c r="A44" s="35" t="s">
        <v>56</v>
      </c>
      <c r="E44" s="39" t="s">
        <v>7914</v>
      </c>
    </row>
    <row r="45" spans="1:5" ht="76.5">
      <c r="A45" s="35" t="s">
        <v>58</v>
      </c>
      <c r="E45" s="40" t="s">
        <v>7915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2936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7916</v>
      </c>
      <c s="35" t="s">
        <v>5</v>
      </c>
      <c s="6" t="s">
        <v>7917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4814</v>
      </c>
      <c>
        <f>(M48*21)/100</f>
      </c>
      <c t="s">
        <v>27</v>
      </c>
    </row>
    <row r="49" spans="1:5" ht="38.25">
      <c r="A49" s="35" t="s">
        <v>56</v>
      </c>
      <c r="E49" s="39" t="s">
        <v>7918</v>
      </c>
    </row>
    <row r="50" spans="1:5" ht="76.5">
      <c r="A50" s="35" t="s">
        <v>58</v>
      </c>
      <c r="E50" s="40" t="s">
        <v>7919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7920</v>
      </c>
      <c s="35" t="s">
        <v>5</v>
      </c>
      <c s="6" t="s">
        <v>7921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4814</v>
      </c>
      <c>
        <f>(M52*21)/100</f>
      </c>
      <c t="s">
        <v>27</v>
      </c>
    </row>
    <row r="53" spans="1:5" ht="12.75">
      <c r="A53" s="35" t="s">
        <v>56</v>
      </c>
      <c r="E53" s="39" t="s">
        <v>7921</v>
      </c>
    </row>
    <row r="54" spans="1:5" ht="216.75">
      <c r="A54" s="35" t="s">
        <v>58</v>
      </c>
      <c r="E54" s="40" t="s">
        <v>7922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7923</v>
      </c>
      <c s="35" t="s">
        <v>5</v>
      </c>
      <c s="6" t="s">
        <v>7924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4814</v>
      </c>
      <c>
        <f>(M56*21)/100</f>
      </c>
      <c t="s">
        <v>27</v>
      </c>
    </row>
    <row r="57" spans="1:5" ht="38.25">
      <c r="A57" s="35" t="s">
        <v>56</v>
      </c>
      <c r="E57" s="39" t="s">
        <v>7925</v>
      </c>
    </row>
    <row r="58" spans="1:5" ht="63.75">
      <c r="A58" s="35" t="s">
        <v>58</v>
      </c>
      <c r="E58" s="40" t="s">
        <v>7926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7927</v>
      </c>
      <c s="35" t="s">
        <v>5</v>
      </c>
      <c s="6" t="s">
        <v>7928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4814</v>
      </c>
      <c>
        <f>(M60*21)/100</f>
      </c>
      <c t="s">
        <v>27</v>
      </c>
    </row>
    <row r="61" spans="1:5" ht="38.25">
      <c r="A61" s="35" t="s">
        <v>56</v>
      </c>
      <c r="E61" s="39" t="s">
        <v>7929</v>
      </c>
    </row>
    <row r="62" spans="1:5" ht="25.5">
      <c r="A62" s="35" t="s">
        <v>58</v>
      </c>
      <c r="E62" s="40" t="s">
        <v>7930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7931</v>
      </c>
      <c s="35" t="s">
        <v>5</v>
      </c>
      <c s="6" t="s">
        <v>7932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4814</v>
      </c>
      <c>
        <f>(M64*21)/100</f>
      </c>
      <c t="s">
        <v>27</v>
      </c>
    </row>
    <row r="65" spans="1:5" ht="25.5">
      <c r="A65" s="35" t="s">
        <v>56</v>
      </c>
      <c r="E65" s="39" t="s">
        <v>7932</v>
      </c>
    </row>
    <row r="66" spans="1:5" ht="38.25">
      <c r="A66" s="35" t="s">
        <v>58</v>
      </c>
      <c r="E66" s="40" t="s">
        <v>7933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7934</v>
      </c>
      <c s="35" t="s">
        <v>5</v>
      </c>
      <c s="6" t="s">
        <v>7935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4814</v>
      </c>
      <c>
        <f>(M68*21)/100</f>
      </c>
      <c t="s">
        <v>27</v>
      </c>
    </row>
    <row r="69" spans="1:5" ht="25.5">
      <c r="A69" s="35" t="s">
        <v>56</v>
      </c>
      <c r="E69" s="39" t="s">
        <v>7935</v>
      </c>
    </row>
    <row r="70" spans="1:5" ht="114.75">
      <c r="A70" s="35" t="s">
        <v>58</v>
      </c>
      <c r="E70" s="40" t="s">
        <v>7936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7937</v>
      </c>
      <c s="35" t="s">
        <v>5</v>
      </c>
      <c s="6" t="s">
        <v>7938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4814</v>
      </c>
      <c>
        <f>(M72*21)/100</f>
      </c>
      <c t="s">
        <v>27</v>
      </c>
    </row>
    <row r="73" spans="1:5" ht="25.5">
      <c r="A73" s="35" t="s">
        <v>56</v>
      </c>
      <c r="E73" s="39" t="s">
        <v>7938</v>
      </c>
    </row>
    <row r="74" spans="1:5" ht="409.5">
      <c r="A74" s="35" t="s">
        <v>58</v>
      </c>
      <c r="E74" s="40" t="s">
        <v>7939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2946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117</v>
      </c>
      <c s="34" t="s">
        <v>5416</v>
      </c>
      <c s="35" t="s">
        <v>5</v>
      </c>
      <c s="6" t="s">
        <v>5418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4814</v>
      </c>
      <c>
        <f>(M77*21)/100</f>
      </c>
      <c t="s">
        <v>27</v>
      </c>
    </row>
    <row r="78" spans="1:5" ht="12.75">
      <c r="A78" s="35" t="s">
        <v>56</v>
      </c>
      <c r="E78" s="39" t="s">
        <v>5418</v>
      </c>
    </row>
    <row r="79" spans="1:5" ht="51">
      <c r="A79" s="35" t="s">
        <v>58</v>
      </c>
      <c r="E79" s="40" t="s">
        <v>7940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120</v>
      </c>
      <c s="34" t="s">
        <v>7941</v>
      </c>
      <c s="35" t="s">
        <v>5</v>
      </c>
      <c s="6" t="s">
        <v>7942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4814</v>
      </c>
      <c>
        <f>(M81*21)/100</f>
      </c>
      <c t="s">
        <v>27</v>
      </c>
    </row>
    <row r="82" spans="1:5" ht="25.5">
      <c r="A82" s="35" t="s">
        <v>56</v>
      </c>
      <c r="E82" s="39" t="s">
        <v>7942</v>
      </c>
    </row>
    <row r="83" spans="1:5" ht="89.25">
      <c r="A83" s="35" t="s">
        <v>58</v>
      </c>
      <c r="E83" s="40" t="s">
        <v>7943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123</v>
      </c>
      <c s="34" t="s">
        <v>5427</v>
      </c>
      <c s="35" t="s">
        <v>5</v>
      </c>
      <c s="6" t="s">
        <v>5429</v>
      </c>
      <c s="36" t="s">
        <v>586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4814</v>
      </c>
      <c>
        <f>(M85*21)/100</f>
      </c>
      <c t="s">
        <v>27</v>
      </c>
    </row>
    <row r="86" spans="1:5" ht="12.75">
      <c r="A86" s="35" t="s">
        <v>56</v>
      </c>
      <c r="E86" s="39" t="s">
        <v>5429</v>
      </c>
    </row>
    <row r="87" spans="1:5" ht="51">
      <c r="A87" s="35" t="s">
        <v>58</v>
      </c>
      <c r="E87" s="40" t="s">
        <v>7944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127</v>
      </c>
      <c s="34" t="s">
        <v>5431</v>
      </c>
      <c s="35" t="s">
        <v>5</v>
      </c>
      <c s="6" t="s">
        <v>5433</v>
      </c>
      <c s="36" t="s">
        <v>586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4814</v>
      </c>
      <c>
        <f>(M89*21)/100</f>
      </c>
      <c t="s">
        <v>27</v>
      </c>
    </row>
    <row r="90" spans="1:5" ht="12.75">
      <c r="A90" s="35" t="s">
        <v>56</v>
      </c>
      <c r="E90" s="39" t="s">
        <v>5433</v>
      </c>
    </row>
    <row r="91" spans="1:5" ht="51">
      <c r="A91" s="35" t="s">
        <v>58</v>
      </c>
      <c r="E91" s="40" t="s">
        <v>7945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7946</v>
      </c>
      <c s="35" t="s">
        <v>5</v>
      </c>
      <c s="6" t="s">
        <v>7947</v>
      </c>
      <c s="36" t="s">
        <v>586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649</v>
      </c>
      <c>
        <f>(M93*21)/100</f>
      </c>
      <c t="s">
        <v>27</v>
      </c>
    </row>
    <row r="94" spans="1:5" ht="25.5">
      <c r="A94" s="35" t="s">
        <v>56</v>
      </c>
      <c r="E94" s="39" t="s">
        <v>7947</v>
      </c>
    </row>
    <row r="95" spans="1:5" ht="25.5">
      <c r="A95" s="35" t="s">
        <v>58</v>
      </c>
      <c r="E95" s="40" t="s">
        <v>7948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7949</v>
      </c>
      <c s="35" t="s">
        <v>5</v>
      </c>
      <c s="6" t="s">
        <v>7950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649</v>
      </c>
      <c>
        <f>(M97*21)/100</f>
      </c>
      <c t="s">
        <v>27</v>
      </c>
    </row>
    <row r="98" spans="1:5" ht="25.5">
      <c r="A98" s="35" t="s">
        <v>56</v>
      </c>
      <c r="E98" s="39" t="s">
        <v>7950</v>
      </c>
    </row>
    <row r="99" spans="1:5" ht="102">
      <c r="A99" s="35" t="s">
        <v>58</v>
      </c>
      <c r="E99" s="40" t="s">
        <v>7951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136</v>
      </c>
      <c r="E101" s="33" t="s">
        <v>7952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136</v>
      </c>
      <c s="34" t="s">
        <v>7953</v>
      </c>
      <c s="35" t="s">
        <v>5</v>
      </c>
      <c s="6" t="s">
        <v>7954</v>
      </c>
      <c s="36" t="s">
        <v>405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4814</v>
      </c>
      <c>
        <f>(M102*21)/100</f>
      </c>
      <c t="s">
        <v>27</v>
      </c>
    </row>
    <row r="103" spans="1:5" ht="25.5">
      <c r="A103" s="35" t="s">
        <v>56</v>
      </c>
      <c r="E103" s="39" t="s">
        <v>7954</v>
      </c>
    </row>
    <row r="104" spans="1:5" ht="25.5">
      <c r="A104" s="35" t="s">
        <v>58</v>
      </c>
      <c r="E104" s="40" t="s">
        <v>7955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7956</v>
      </c>
      <c s="35" t="s">
        <v>5</v>
      </c>
      <c s="6" t="s">
        <v>7957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4814</v>
      </c>
      <c>
        <f>(M106*21)/100</f>
      </c>
      <c t="s">
        <v>27</v>
      </c>
    </row>
    <row r="107" spans="1:5" ht="25.5">
      <c r="A107" s="35" t="s">
        <v>56</v>
      </c>
      <c r="E107" s="39" t="s">
        <v>7957</v>
      </c>
    </row>
    <row r="108" spans="1:5" ht="38.25">
      <c r="A108" s="35" t="s">
        <v>58</v>
      </c>
      <c r="E108" s="40" t="s">
        <v>7958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142</v>
      </c>
      <c s="34" t="s">
        <v>7959</v>
      </c>
      <c s="35" t="s">
        <v>5</v>
      </c>
      <c s="6" t="s">
        <v>7960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4814</v>
      </c>
      <c>
        <f>(M110*21)/100</f>
      </c>
      <c t="s">
        <v>27</v>
      </c>
    </row>
    <row r="111" spans="1:5" ht="25.5">
      <c r="A111" s="35" t="s">
        <v>56</v>
      </c>
      <c r="E111" s="39" t="s">
        <v>7960</v>
      </c>
    </row>
    <row r="112" spans="1:5" ht="38.25">
      <c r="A112" s="35" t="s">
        <v>58</v>
      </c>
      <c r="E112" s="40" t="s">
        <v>7961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158</v>
      </c>
      <c r="E114" s="33" t="s">
        <v>7962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147</v>
      </c>
      <c s="34" t="s">
        <v>7963</v>
      </c>
      <c s="35" t="s">
        <v>5</v>
      </c>
      <c s="6" t="s">
        <v>7964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4814</v>
      </c>
      <c>
        <f>(M115*21)/100</f>
      </c>
      <c t="s">
        <v>27</v>
      </c>
    </row>
    <row r="116" spans="1:5" ht="25.5">
      <c r="A116" s="35" t="s">
        <v>56</v>
      </c>
      <c r="E116" s="39" t="s">
        <v>7964</v>
      </c>
    </row>
    <row r="117" spans="1:5" ht="76.5">
      <c r="A117" s="35" t="s">
        <v>58</v>
      </c>
      <c r="E117" s="40" t="s">
        <v>7965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151</v>
      </c>
      <c s="34" t="s">
        <v>7966</v>
      </c>
      <c s="35" t="s">
        <v>5</v>
      </c>
      <c s="6" t="s">
        <v>7967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4814</v>
      </c>
      <c>
        <f>(M119*21)/100</f>
      </c>
      <c t="s">
        <v>27</v>
      </c>
    </row>
    <row r="120" spans="1:5" ht="12.75">
      <c r="A120" s="35" t="s">
        <v>56</v>
      </c>
      <c r="E120" s="39" t="s">
        <v>7967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155</v>
      </c>
      <c s="34" t="s">
        <v>7968</v>
      </c>
      <c s="35" t="s">
        <v>5</v>
      </c>
      <c s="6" t="s">
        <v>7969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4814</v>
      </c>
      <c>
        <f>(M123*21)/100</f>
      </c>
      <c t="s">
        <v>27</v>
      </c>
    </row>
    <row r="124" spans="1:5" ht="12.75">
      <c r="A124" s="35" t="s">
        <v>56</v>
      </c>
      <c r="E124" s="39" t="s">
        <v>7969</v>
      </c>
    </row>
    <row r="125" spans="1:5" ht="76.5">
      <c r="A125" s="35" t="s">
        <v>58</v>
      </c>
      <c r="E125" s="40" t="s">
        <v>7970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4973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158</v>
      </c>
      <c s="34" t="s">
        <v>7971</v>
      </c>
      <c s="35" t="s">
        <v>5</v>
      </c>
      <c s="6" t="s">
        <v>7972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4814</v>
      </c>
      <c>
        <f>(M128*21)/100</f>
      </c>
      <c t="s">
        <v>27</v>
      </c>
    </row>
    <row r="129" spans="1:5" ht="25.5">
      <c r="A129" s="35" t="s">
        <v>56</v>
      </c>
      <c r="E129" s="39" t="s">
        <v>7972</v>
      </c>
    </row>
    <row r="130" spans="1:5" ht="63.75">
      <c r="A130" s="35" t="s">
        <v>58</v>
      </c>
      <c r="E130" s="40" t="s">
        <v>7973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161</v>
      </c>
      <c s="34" t="s">
        <v>7974</v>
      </c>
      <c s="35" t="s">
        <v>5</v>
      </c>
      <c s="6" t="s">
        <v>7975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4814</v>
      </c>
      <c>
        <f>(M132*21)/100</f>
      </c>
      <c t="s">
        <v>27</v>
      </c>
    </row>
    <row r="133" spans="1:5" ht="12.75">
      <c r="A133" s="35" t="s">
        <v>56</v>
      </c>
      <c r="E133" s="39" t="s">
        <v>7975</v>
      </c>
    </row>
    <row r="134" spans="1:5" ht="76.5">
      <c r="A134" s="35" t="s">
        <v>58</v>
      </c>
      <c r="E134" s="40" t="s">
        <v>7976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652</v>
      </c>
      <c s="34" t="s">
        <v>7977</v>
      </c>
      <c s="35" t="s">
        <v>5</v>
      </c>
      <c s="6" t="s">
        <v>7978</v>
      </c>
      <c s="36" t="s">
        <v>586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4814</v>
      </c>
      <c>
        <f>(M136*21)/100</f>
      </c>
      <c t="s">
        <v>27</v>
      </c>
    </row>
    <row r="137" spans="1:5" ht="25.5">
      <c r="A137" s="35" t="s">
        <v>56</v>
      </c>
      <c r="E137" s="39" t="s">
        <v>7978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3699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656</v>
      </c>
      <c s="34" t="s">
        <v>7979</v>
      </c>
      <c s="35" t="s">
        <v>5</v>
      </c>
      <c s="6" t="s">
        <v>7980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4814</v>
      </c>
      <c>
        <f>(M141*21)/100</f>
      </c>
      <c t="s">
        <v>27</v>
      </c>
    </row>
    <row r="142" spans="1:5" ht="25.5">
      <c r="A142" s="35" t="s">
        <v>56</v>
      </c>
      <c r="E142" s="39" t="s">
        <v>7980</v>
      </c>
    </row>
    <row r="143" spans="1:5" ht="63.75">
      <c r="A143" s="35" t="s">
        <v>58</v>
      </c>
      <c r="E143" s="40" t="s">
        <v>7981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237</v>
      </c>
      <c r="E145" s="33" t="s">
        <v>7982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660</v>
      </c>
      <c s="34" t="s">
        <v>7983</v>
      </c>
      <c s="35" t="s">
        <v>5</v>
      </c>
      <c s="6" t="s">
        <v>7984</v>
      </c>
      <c s="36" t="s">
        <v>586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4814</v>
      </c>
      <c>
        <f>(M146*21)/100</f>
      </c>
      <c t="s">
        <v>27</v>
      </c>
    </row>
    <row r="147" spans="1:5" ht="25.5">
      <c r="A147" s="35" t="s">
        <v>56</v>
      </c>
      <c r="E147" s="39" t="s">
        <v>7984</v>
      </c>
    </row>
    <row r="148" spans="1:5" ht="89.25">
      <c r="A148" s="35" t="s">
        <v>58</v>
      </c>
      <c r="E148" s="40" t="s">
        <v>7985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7986</v>
      </c>
      <c s="35" t="s">
        <v>5</v>
      </c>
      <c s="6" t="s">
        <v>7987</v>
      </c>
      <c s="36" t="s">
        <v>586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4814</v>
      </c>
      <c>
        <f>(M150*21)/100</f>
      </c>
      <c t="s">
        <v>27</v>
      </c>
    </row>
    <row r="151" spans="1:5" ht="12.75">
      <c r="A151" s="35" t="s">
        <v>56</v>
      </c>
      <c r="E151" s="39" t="s">
        <v>7987</v>
      </c>
    </row>
    <row r="152" spans="1:5" ht="76.5">
      <c r="A152" s="35" t="s">
        <v>58</v>
      </c>
      <c r="E152" s="40" t="s">
        <v>7988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7989</v>
      </c>
      <c s="35" t="s">
        <v>5</v>
      </c>
      <c s="6" t="s">
        <v>7990</v>
      </c>
      <c s="36" t="s">
        <v>586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4814</v>
      </c>
      <c>
        <f>(M154*21)/100</f>
      </c>
      <c t="s">
        <v>27</v>
      </c>
    </row>
    <row r="155" spans="1:5" ht="25.5">
      <c r="A155" s="35" t="s">
        <v>56</v>
      </c>
      <c r="E155" s="39" t="s">
        <v>7990</v>
      </c>
    </row>
    <row r="156" spans="1:5" ht="38.25">
      <c r="A156" s="35" t="s">
        <v>58</v>
      </c>
      <c r="E156" s="40" t="s">
        <v>7991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670</v>
      </c>
      <c s="34" t="s">
        <v>7992</v>
      </c>
      <c s="35" t="s">
        <v>5</v>
      </c>
      <c s="6" t="s">
        <v>7993</v>
      </c>
      <c s="36" t="s">
        <v>586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4814</v>
      </c>
      <c>
        <f>(M158*21)/100</f>
      </c>
      <c t="s">
        <v>27</v>
      </c>
    </row>
    <row r="159" spans="1:5" ht="25.5">
      <c r="A159" s="35" t="s">
        <v>56</v>
      </c>
      <c r="E159" s="39" t="s">
        <v>7993</v>
      </c>
    </row>
    <row r="160" spans="1:5" ht="153">
      <c r="A160" s="35" t="s">
        <v>58</v>
      </c>
      <c r="E160" s="40" t="s">
        <v>7994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243</v>
      </c>
      <c r="E162" s="33" t="s">
        <v>7995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673</v>
      </c>
      <c s="34" t="s">
        <v>7996</v>
      </c>
      <c s="35" t="s">
        <v>5</v>
      </c>
      <c s="6" t="s">
        <v>7997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4814</v>
      </c>
      <c>
        <f>(M163*21)/100</f>
      </c>
      <c t="s">
        <v>27</v>
      </c>
    </row>
    <row r="164" spans="1:5" ht="25.5">
      <c r="A164" s="35" t="s">
        <v>56</v>
      </c>
      <c r="E164" s="39" t="s">
        <v>7997</v>
      </c>
    </row>
    <row r="165" spans="1:5" ht="76.5">
      <c r="A165" s="35" t="s">
        <v>58</v>
      </c>
      <c r="E165" s="40" t="s">
        <v>7998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164</v>
      </c>
      <c s="34" t="s">
        <v>7999</v>
      </c>
      <c s="35" t="s">
        <v>5</v>
      </c>
      <c s="6" t="s">
        <v>8000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4814</v>
      </c>
      <c>
        <f>(M167*21)/100</f>
      </c>
      <c t="s">
        <v>27</v>
      </c>
    </row>
    <row r="168" spans="1:5" ht="25.5">
      <c r="A168" s="35" t="s">
        <v>56</v>
      </c>
      <c r="E168" s="39" t="s">
        <v>8000</v>
      </c>
    </row>
    <row r="169" spans="1:5" ht="89.25">
      <c r="A169" s="35" t="s">
        <v>58</v>
      </c>
      <c r="E169" s="40" t="s">
        <v>8001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167</v>
      </c>
      <c s="34" t="s">
        <v>5632</v>
      </c>
      <c s="35" t="s">
        <v>5</v>
      </c>
      <c s="6" t="s">
        <v>5634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4814</v>
      </c>
      <c>
        <f>(M171*21)/100</f>
      </c>
      <c t="s">
        <v>27</v>
      </c>
    </row>
    <row r="172" spans="1:5" ht="25.5">
      <c r="A172" s="35" t="s">
        <v>56</v>
      </c>
      <c r="E172" s="39" t="s">
        <v>5634</v>
      </c>
    </row>
    <row r="173" spans="1:5" ht="76.5">
      <c r="A173" s="35" t="s">
        <v>58</v>
      </c>
      <c r="E173" s="40" t="s">
        <v>7998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170</v>
      </c>
      <c s="34" t="s">
        <v>5636</v>
      </c>
      <c s="35" t="s">
        <v>5</v>
      </c>
      <c s="6" t="s">
        <v>5638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4814</v>
      </c>
      <c>
        <f>(M175*21)/100</f>
      </c>
      <c t="s">
        <v>27</v>
      </c>
    </row>
    <row r="176" spans="1:5" ht="25.5">
      <c r="A176" s="35" t="s">
        <v>56</v>
      </c>
      <c r="E176" s="39" t="s">
        <v>5638</v>
      </c>
    </row>
    <row r="177" spans="1:5" ht="89.25">
      <c r="A177" s="35" t="s">
        <v>58</v>
      </c>
      <c r="E177" s="40" t="s">
        <v>8001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8002</v>
      </c>
      <c s="35" t="s">
        <v>5</v>
      </c>
      <c s="6" t="s">
        <v>8003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25.5">
      <c r="A180" s="35" t="s">
        <v>56</v>
      </c>
      <c r="E180" s="39" t="s">
        <v>8003</v>
      </c>
    </row>
    <row r="181" spans="1:5" ht="89.25">
      <c r="A181" s="35" t="s">
        <v>58</v>
      </c>
      <c r="E181" s="40" t="s">
        <v>8001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8004</v>
      </c>
      <c s="35" t="s">
        <v>5</v>
      </c>
      <c s="6" t="s">
        <v>8005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4814</v>
      </c>
      <c>
        <f>(M183*21)/100</f>
      </c>
      <c t="s">
        <v>27</v>
      </c>
    </row>
    <row r="184" spans="1:5" ht="12.75">
      <c r="A184" s="35" t="s">
        <v>56</v>
      </c>
      <c r="E184" s="39" t="s">
        <v>8005</v>
      </c>
    </row>
    <row r="185" spans="1:5" ht="114.75">
      <c r="A185" s="35" t="s">
        <v>58</v>
      </c>
      <c r="E185" s="40" t="s">
        <v>8006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8007</v>
      </c>
      <c s="35" t="s">
        <v>5</v>
      </c>
      <c s="6" t="s">
        <v>8008</v>
      </c>
      <c s="36" t="s">
        <v>586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649</v>
      </c>
      <c>
        <f>(M187*21)/100</f>
      </c>
      <c t="s">
        <v>27</v>
      </c>
    </row>
    <row r="188" spans="1:5" ht="12.75">
      <c r="A188" s="35" t="s">
        <v>56</v>
      </c>
      <c r="E188" s="39" t="s">
        <v>8008</v>
      </c>
    </row>
    <row r="189" spans="1:5" ht="89.25">
      <c r="A189" s="35" t="s">
        <v>58</v>
      </c>
      <c r="E189" s="40" t="s">
        <v>8009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182</v>
      </c>
      <c s="34" t="s">
        <v>8010</v>
      </c>
      <c s="35" t="s">
        <v>5</v>
      </c>
      <c s="6" t="s">
        <v>8011</v>
      </c>
      <c s="36" t="s">
        <v>586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4814</v>
      </c>
      <c>
        <f>(M191*21)/100</f>
      </c>
      <c t="s">
        <v>27</v>
      </c>
    </row>
    <row r="192" spans="1:5" ht="25.5">
      <c r="A192" s="35" t="s">
        <v>56</v>
      </c>
      <c r="E192" s="39" t="s">
        <v>8011</v>
      </c>
    </row>
    <row r="193" spans="1:5" ht="63.75">
      <c r="A193" s="35" t="s">
        <v>58</v>
      </c>
      <c r="E193" s="40" t="s">
        <v>8012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745</v>
      </c>
      <c r="E195" s="33" t="s">
        <v>8013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185</v>
      </c>
      <c s="34" t="s">
        <v>8014</v>
      </c>
      <c s="35" t="s">
        <v>5</v>
      </c>
      <c s="6" t="s">
        <v>8015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4814</v>
      </c>
      <c>
        <f>(M196*21)/100</f>
      </c>
      <c t="s">
        <v>27</v>
      </c>
    </row>
    <row r="197" spans="1:5" ht="25.5">
      <c r="A197" s="35" t="s">
        <v>56</v>
      </c>
      <c r="E197" s="39" t="s">
        <v>8015</v>
      </c>
    </row>
    <row r="198" spans="1:5" ht="63.75">
      <c r="A198" s="35" t="s">
        <v>58</v>
      </c>
      <c r="E198" s="40" t="s">
        <v>8016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188</v>
      </c>
      <c s="34" t="s">
        <v>8017</v>
      </c>
      <c s="35" t="s">
        <v>5</v>
      </c>
      <c s="6" t="s">
        <v>8018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4814</v>
      </c>
      <c>
        <f>(M200*21)/100</f>
      </c>
      <c t="s">
        <v>27</v>
      </c>
    </row>
    <row r="201" spans="1:5" ht="25.5">
      <c r="A201" s="35" t="s">
        <v>56</v>
      </c>
      <c r="E201" s="39" t="s">
        <v>8018</v>
      </c>
    </row>
    <row r="202" spans="1:5" ht="38.25">
      <c r="A202" s="35" t="s">
        <v>58</v>
      </c>
      <c r="E202" s="40" t="s">
        <v>8019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191</v>
      </c>
      <c s="34" t="s">
        <v>8020</v>
      </c>
      <c s="35" t="s">
        <v>5</v>
      </c>
      <c s="6" t="s">
        <v>8021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4814</v>
      </c>
      <c>
        <f>(M204*21)/100</f>
      </c>
      <c t="s">
        <v>27</v>
      </c>
    </row>
    <row r="205" spans="1:5" ht="25.5">
      <c r="A205" s="35" t="s">
        <v>56</v>
      </c>
      <c r="E205" s="39" t="s">
        <v>8021</v>
      </c>
    </row>
    <row r="206" spans="1:5" ht="38.25">
      <c r="A206" s="35" t="s">
        <v>58</v>
      </c>
      <c r="E206" s="40" t="s">
        <v>8022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255</v>
      </c>
      <c r="E208" s="33" t="s">
        <v>5178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194</v>
      </c>
      <c s="34" t="s">
        <v>8023</v>
      </c>
      <c s="35" t="s">
        <v>5</v>
      </c>
      <c s="6" t="s">
        <v>8024</v>
      </c>
      <c s="36" t="s">
        <v>586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4814</v>
      </c>
      <c>
        <f>(M209*21)/100</f>
      </c>
      <c t="s">
        <v>27</v>
      </c>
    </row>
    <row r="210" spans="1:5" ht="25.5">
      <c r="A210" s="35" t="s">
        <v>56</v>
      </c>
      <c r="E210" s="39" t="s">
        <v>8024</v>
      </c>
    </row>
    <row r="211" spans="1:5" ht="153">
      <c r="A211" s="35" t="s">
        <v>58</v>
      </c>
      <c r="E211" s="40" t="s">
        <v>8025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197</v>
      </c>
      <c s="34" t="s">
        <v>8026</v>
      </c>
      <c s="35" t="s">
        <v>5</v>
      </c>
      <c s="6" t="s">
        <v>8027</v>
      </c>
      <c s="36" t="s">
        <v>586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4814</v>
      </c>
      <c>
        <f>(M213*21)/100</f>
      </c>
      <c t="s">
        <v>27</v>
      </c>
    </row>
    <row r="214" spans="1:5" ht="25.5">
      <c r="A214" s="35" t="s">
        <v>56</v>
      </c>
      <c r="E214" s="39" t="s">
        <v>8027</v>
      </c>
    </row>
    <row r="215" spans="1:5" ht="165.75">
      <c r="A215" s="35" t="s">
        <v>58</v>
      </c>
      <c r="E215" s="40" t="s">
        <v>8028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200</v>
      </c>
      <c s="34" t="s">
        <v>8029</v>
      </c>
      <c s="35" t="s">
        <v>5</v>
      </c>
      <c s="6" t="s">
        <v>8030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4814</v>
      </c>
      <c>
        <f>(M217*21)/100</f>
      </c>
      <c t="s">
        <v>27</v>
      </c>
    </row>
    <row r="218" spans="1:5" ht="38.25">
      <c r="A218" s="35" t="s">
        <v>56</v>
      </c>
      <c r="E218" s="39" t="s">
        <v>8031</v>
      </c>
    </row>
    <row r="219" spans="1:5" ht="38.25">
      <c r="A219" s="35" t="s">
        <v>58</v>
      </c>
      <c r="E219" s="40" t="s">
        <v>8032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8033</v>
      </c>
      <c r="E221" s="33" t="s">
        <v>8034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203</v>
      </c>
      <c s="34" t="s">
        <v>8035</v>
      </c>
      <c s="35" t="s">
        <v>5</v>
      </c>
      <c s="6" t="s">
        <v>8036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4814</v>
      </c>
      <c>
        <f>(M222*21)/100</f>
      </c>
      <c t="s">
        <v>27</v>
      </c>
    </row>
    <row r="223" spans="1:5" ht="12.75">
      <c r="A223" s="35" t="s">
        <v>56</v>
      </c>
      <c r="E223" s="39" t="s">
        <v>8036</v>
      </c>
    </row>
    <row r="224" spans="1:5" ht="51">
      <c r="A224" s="35" t="s">
        <v>58</v>
      </c>
      <c r="E224" s="40" t="s">
        <v>8037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206</v>
      </c>
      <c s="34" t="s">
        <v>8038</v>
      </c>
      <c s="35" t="s">
        <v>5</v>
      </c>
      <c s="6" t="s">
        <v>8039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4814</v>
      </c>
      <c>
        <f>(M226*21)/100</f>
      </c>
      <c t="s">
        <v>27</v>
      </c>
    </row>
    <row r="227" spans="1:5" ht="12.75">
      <c r="A227" s="35" t="s">
        <v>56</v>
      </c>
      <c r="E227" s="39" t="s">
        <v>8039</v>
      </c>
    </row>
    <row r="228" spans="1:5" ht="51">
      <c r="A228" s="35" t="s">
        <v>58</v>
      </c>
      <c r="E228" s="40" t="s">
        <v>8040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209</v>
      </c>
      <c s="34" t="s">
        <v>8041</v>
      </c>
      <c s="35" t="s">
        <v>5</v>
      </c>
      <c s="6" t="s">
        <v>8042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4814</v>
      </c>
      <c>
        <f>(M230*21)/100</f>
      </c>
      <c t="s">
        <v>27</v>
      </c>
    </row>
    <row r="231" spans="1:5" ht="25.5">
      <c r="A231" s="35" t="s">
        <v>56</v>
      </c>
      <c r="E231" s="39" t="s">
        <v>8042</v>
      </c>
    </row>
    <row r="232" spans="1:5" ht="76.5">
      <c r="A232" s="35" t="s">
        <v>58</v>
      </c>
      <c r="E232" s="40" t="s">
        <v>8043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212</v>
      </c>
      <c s="34" t="s">
        <v>8044</v>
      </c>
      <c s="35" t="s">
        <v>5</v>
      </c>
      <c s="6" t="s">
        <v>8045</v>
      </c>
      <c s="36" t="s">
        <v>586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4814</v>
      </c>
      <c>
        <f>(M234*21)/100</f>
      </c>
      <c t="s">
        <v>27</v>
      </c>
    </row>
    <row r="235" spans="1:5" ht="25.5">
      <c r="A235" s="35" t="s">
        <v>56</v>
      </c>
      <c r="E235" s="39" t="s">
        <v>8045</v>
      </c>
    </row>
    <row r="236" spans="1:5" ht="63.75">
      <c r="A236" s="35" t="s">
        <v>58</v>
      </c>
      <c r="E236" s="40" t="s">
        <v>8046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8047</v>
      </c>
      <c r="E238" s="33" t="s">
        <v>8048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216</v>
      </c>
      <c s="34" t="s">
        <v>8049</v>
      </c>
      <c s="35" t="s">
        <v>5</v>
      </c>
      <c s="6" t="s">
        <v>8050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4814</v>
      </c>
      <c>
        <f>(M239*21)/100</f>
      </c>
      <c t="s">
        <v>27</v>
      </c>
    </row>
    <row r="240" spans="1:5" ht="25.5">
      <c r="A240" s="35" t="s">
        <v>56</v>
      </c>
      <c r="E240" s="39" t="s">
        <v>8050</v>
      </c>
    </row>
    <row r="241" spans="1:5" ht="102">
      <c r="A241" s="35" t="s">
        <v>58</v>
      </c>
      <c r="E241" s="40" t="s">
        <v>7951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219</v>
      </c>
      <c s="34" t="s">
        <v>8051</v>
      </c>
      <c s="35" t="s">
        <v>5</v>
      </c>
      <c s="6" t="s">
        <v>8052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4814</v>
      </c>
      <c>
        <f>(M243*21)/100</f>
      </c>
      <c t="s">
        <v>27</v>
      </c>
    </row>
    <row r="244" spans="1:5" ht="25.5">
      <c r="A244" s="35" t="s">
        <v>56</v>
      </c>
      <c r="E244" s="39" t="s">
        <v>8052</v>
      </c>
    </row>
    <row r="245" spans="1:5" ht="89.25">
      <c r="A245" s="35" t="s">
        <v>58</v>
      </c>
      <c r="E245" s="40" t="s">
        <v>8009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222</v>
      </c>
      <c s="34" t="s">
        <v>8053</v>
      </c>
      <c s="35" t="s">
        <v>5</v>
      </c>
      <c s="6" t="s">
        <v>8054</v>
      </c>
      <c s="36" t="s">
        <v>586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4814</v>
      </c>
      <c>
        <f>(M247*21)/100</f>
      </c>
      <c t="s">
        <v>27</v>
      </c>
    </row>
    <row r="248" spans="1:5" ht="38.25">
      <c r="A248" s="35" t="s">
        <v>56</v>
      </c>
      <c r="E248" s="39" t="s">
        <v>8055</v>
      </c>
    </row>
    <row r="249" spans="1:5" ht="51">
      <c r="A249" s="35" t="s">
        <v>58</v>
      </c>
      <c r="E249" s="40" t="s">
        <v>8056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225</v>
      </c>
      <c s="34" t="s">
        <v>8057</v>
      </c>
      <c s="35" t="s">
        <v>5</v>
      </c>
      <c s="6" t="s">
        <v>8058</v>
      </c>
      <c s="36" t="s">
        <v>586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4814</v>
      </c>
      <c>
        <f>(M251*21)/100</f>
      </c>
      <c t="s">
        <v>27</v>
      </c>
    </row>
    <row r="252" spans="1:5" ht="25.5">
      <c r="A252" s="35" t="s">
        <v>56</v>
      </c>
      <c r="E252" s="39" t="s">
        <v>8058</v>
      </c>
    </row>
    <row r="253" spans="1:5" ht="178.5">
      <c r="A253" s="35" t="s">
        <v>58</v>
      </c>
      <c r="E253" s="40" t="s">
        <v>8059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228</v>
      </c>
      <c s="34" t="s">
        <v>8060</v>
      </c>
      <c s="35" t="s">
        <v>5</v>
      </c>
      <c s="6" t="s">
        <v>8061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4814</v>
      </c>
      <c>
        <f>(M255*21)/100</f>
      </c>
      <c t="s">
        <v>27</v>
      </c>
    </row>
    <row r="256" spans="1:5" ht="12.75">
      <c r="A256" s="35" t="s">
        <v>56</v>
      </c>
      <c r="E256" s="39" t="s">
        <v>8061</v>
      </c>
    </row>
    <row r="257" spans="1:5" ht="89.25">
      <c r="A257" s="35" t="s">
        <v>58</v>
      </c>
      <c r="E257" s="40" t="s">
        <v>8062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8063</v>
      </c>
      <c r="E259" s="33" t="s">
        <v>8064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231</v>
      </c>
      <c s="34" t="s">
        <v>8065</v>
      </c>
      <c s="35" t="s">
        <v>5</v>
      </c>
      <c s="6" t="s">
        <v>8066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4814</v>
      </c>
      <c>
        <f>(M260*21)/100</f>
      </c>
      <c t="s">
        <v>27</v>
      </c>
    </row>
    <row r="261" spans="1:5" ht="25.5">
      <c r="A261" s="35" t="s">
        <v>56</v>
      </c>
      <c r="E261" s="39" t="s">
        <v>8066</v>
      </c>
    </row>
    <row r="262" spans="1:5" ht="25.5">
      <c r="A262" s="35" t="s">
        <v>58</v>
      </c>
      <c r="E262" s="40" t="s">
        <v>8067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8068</v>
      </c>
      <c r="E264" s="33" t="s">
        <v>8069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234</v>
      </c>
      <c s="34" t="s">
        <v>8070</v>
      </c>
      <c s="35" t="s">
        <v>5</v>
      </c>
      <c s="6" t="s">
        <v>8071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4814</v>
      </c>
      <c>
        <f>(M265*21)/100</f>
      </c>
      <c t="s">
        <v>27</v>
      </c>
    </row>
    <row r="266" spans="1:5" ht="38.25">
      <c r="A266" s="35" t="s">
        <v>56</v>
      </c>
      <c r="E266" s="39" t="s">
        <v>8072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8073</v>
      </c>
      <c r="E269" s="33" t="s">
        <v>6876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237</v>
      </c>
      <c s="34" t="s">
        <v>5905</v>
      </c>
      <c s="35" t="s">
        <v>5</v>
      </c>
      <c s="6" t="s">
        <v>5907</v>
      </c>
      <c s="36" t="s">
        <v>586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4814</v>
      </c>
      <c>
        <f>(M270*21)/100</f>
      </c>
      <c t="s">
        <v>27</v>
      </c>
    </row>
    <row r="271" spans="1:5" ht="25.5">
      <c r="A271" s="35" t="s">
        <v>56</v>
      </c>
      <c r="E271" s="39" t="s">
        <v>5907</v>
      </c>
    </row>
    <row r="272" spans="1:5" ht="89.25">
      <c r="A272" s="35" t="s">
        <v>58</v>
      </c>
      <c r="E272" s="40" t="s">
        <v>8009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5915</v>
      </c>
      <c s="35" t="s">
        <v>5</v>
      </c>
      <c s="6" t="s">
        <v>5916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4814</v>
      </c>
      <c>
        <f>(M274*21)/100</f>
      </c>
      <c t="s">
        <v>27</v>
      </c>
    </row>
    <row r="275" spans="1:5" ht="12.75">
      <c r="A275" s="35" t="s">
        <v>56</v>
      </c>
      <c r="E275" s="39" t="s">
        <v>5916</v>
      </c>
    </row>
    <row r="276" spans="1:5" ht="25.5">
      <c r="A276" s="35" t="s">
        <v>58</v>
      </c>
      <c r="E276" s="40" t="s">
        <v>8074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5933</v>
      </c>
      <c s="35" t="s">
        <v>5</v>
      </c>
      <c s="6" t="s">
        <v>5935</v>
      </c>
      <c s="36" t="s">
        <v>586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4814</v>
      </c>
      <c>
        <f>(M278*21)/100</f>
      </c>
      <c t="s">
        <v>27</v>
      </c>
    </row>
    <row r="279" spans="1:5" ht="12.75">
      <c r="A279" s="35" t="s">
        <v>56</v>
      </c>
      <c r="E279" s="39" t="s">
        <v>5935</v>
      </c>
    </row>
    <row r="280" spans="1:5" ht="89.25">
      <c r="A280" s="35" t="s">
        <v>58</v>
      </c>
      <c r="E280" s="40" t="s">
        <v>8009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745</v>
      </c>
      <c s="34" t="s">
        <v>8075</v>
      </c>
      <c s="35" t="s">
        <v>5</v>
      </c>
      <c s="6" t="s">
        <v>8076</v>
      </c>
      <c s="36" t="s">
        <v>586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4814</v>
      </c>
      <c>
        <f>(M282*21)/100</f>
      </c>
      <c t="s">
        <v>27</v>
      </c>
    </row>
    <row r="283" spans="1:5" ht="38.25">
      <c r="A283" s="35" t="s">
        <v>56</v>
      </c>
      <c r="E283" s="39" t="s">
        <v>8076</v>
      </c>
    </row>
    <row r="284" spans="1:5" ht="38.25">
      <c r="A284" s="35" t="s">
        <v>58</v>
      </c>
      <c r="E284" s="40" t="s">
        <v>8077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8078</v>
      </c>
      <c r="E286" s="33" t="s">
        <v>8079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635</v>
      </c>
      <c s="34" t="s">
        <v>8080</v>
      </c>
      <c s="35" t="s">
        <v>5</v>
      </c>
      <c s="6" t="s">
        <v>8081</v>
      </c>
      <c s="36" t="s">
        <v>586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4814</v>
      </c>
      <c>
        <f>(M287*21)/100</f>
      </c>
      <c t="s">
        <v>27</v>
      </c>
    </row>
    <row r="288" spans="1:5" ht="25.5">
      <c r="A288" s="35" t="s">
        <v>56</v>
      </c>
      <c r="E288" s="39" t="s">
        <v>8081</v>
      </c>
    </row>
    <row r="289" spans="1:5" ht="89.25">
      <c r="A289" s="35" t="s">
        <v>58</v>
      </c>
      <c r="E289" s="40" t="s">
        <v>8009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246</v>
      </c>
      <c s="34" t="s">
        <v>8082</v>
      </c>
      <c s="35" t="s">
        <v>5</v>
      </c>
      <c s="6" t="s">
        <v>8083</v>
      </c>
      <c s="36" t="s">
        <v>586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4814</v>
      </c>
      <c>
        <f>(M291*21)/100</f>
      </c>
      <c t="s">
        <v>27</v>
      </c>
    </row>
    <row r="292" spans="1:5" ht="12.75">
      <c r="A292" s="35" t="s">
        <v>56</v>
      </c>
      <c r="E292" s="39" t="s">
        <v>8083</v>
      </c>
    </row>
    <row r="293" spans="1:5" ht="38.25">
      <c r="A293" s="35" t="s">
        <v>58</v>
      </c>
      <c r="E293" s="40" t="s">
        <v>8084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8085</v>
      </c>
      <c r="E295" s="33" t="s">
        <v>8086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249</v>
      </c>
      <c s="34" t="s">
        <v>8087</v>
      </c>
      <c s="35" t="s">
        <v>5</v>
      </c>
      <c s="6" t="s">
        <v>8088</v>
      </c>
      <c s="36" t="s">
        <v>586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649</v>
      </c>
      <c>
        <f>(M296*21)/100</f>
      </c>
      <c t="s">
        <v>27</v>
      </c>
    </row>
    <row r="297" spans="1:5" ht="12.75">
      <c r="A297" s="35" t="s">
        <v>56</v>
      </c>
      <c r="E297" s="39" t="s">
        <v>8088</v>
      </c>
    </row>
    <row r="298" spans="1:5" ht="51">
      <c r="A298" s="35" t="s">
        <v>58</v>
      </c>
      <c r="E298" s="40" t="s">
        <v>8089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252</v>
      </c>
      <c s="34" t="s">
        <v>8090</v>
      </c>
      <c s="35" t="s">
        <v>5</v>
      </c>
      <c s="6" t="s">
        <v>8091</v>
      </c>
      <c s="36" t="s">
        <v>586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4814</v>
      </c>
      <c>
        <f>(M300*21)/100</f>
      </c>
      <c t="s">
        <v>27</v>
      </c>
    </row>
    <row r="301" spans="1:5" ht="12.75">
      <c r="A301" s="35" t="s">
        <v>56</v>
      </c>
      <c r="E301" s="39" t="s">
        <v>8091</v>
      </c>
    </row>
    <row r="302" spans="1:5" ht="76.5">
      <c r="A302" s="35" t="s">
        <v>58</v>
      </c>
      <c r="E302" s="40" t="s">
        <v>8092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8093</v>
      </c>
      <c r="E304" s="33" t="s">
        <v>8094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255</v>
      </c>
      <c s="34" t="s">
        <v>8095</v>
      </c>
      <c s="35" t="s">
        <v>5</v>
      </c>
      <c s="6" t="s">
        <v>8096</v>
      </c>
      <c s="36" t="s">
        <v>586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4814</v>
      </c>
      <c>
        <f>(M305*21)/100</f>
      </c>
      <c t="s">
        <v>27</v>
      </c>
    </row>
    <row r="306" spans="1:5" ht="38.25">
      <c r="A306" s="35" t="s">
        <v>56</v>
      </c>
      <c r="E306" s="39" t="s">
        <v>8097</v>
      </c>
    </row>
    <row r="307" spans="1:5" ht="51">
      <c r="A307" s="35" t="s">
        <v>58</v>
      </c>
      <c r="E307" s="40" t="s">
        <v>8089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258</v>
      </c>
      <c s="34" t="s">
        <v>8098</v>
      </c>
      <c s="35" t="s">
        <v>5</v>
      </c>
      <c s="6" t="s">
        <v>8099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4814</v>
      </c>
      <c>
        <f>(M309*21)/100</f>
      </c>
      <c t="s">
        <v>27</v>
      </c>
    </row>
    <row r="310" spans="1:5" ht="25.5">
      <c r="A310" s="35" t="s">
        <v>56</v>
      </c>
      <c r="E310" s="39" t="s">
        <v>8099</v>
      </c>
    </row>
    <row r="311" spans="1:5" ht="38.25">
      <c r="A311" s="35" t="s">
        <v>58</v>
      </c>
      <c r="E311" s="40" t="s">
        <v>8100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261</v>
      </c>
      <c s="34" t="s">
        <v>8101</v>
      </c>
      <c s="35" t="s">
        <v>5</v>
      </c>
      <c s="6" t="s">
        <v>8102</v>
      </c>
      <c s="36" t="s">
        <v>586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4814</v>
      </c>
      <c>
        <f>(M313*21)/100</f>
      </c>
      <c t="s">
        <v>27</v>
      </c>
    </row>
    <row r="314" spans="1:5" ht="25.5">
      <c r="A314" s="35" t="s">
        <v>56</v>
      </c>
      <c r="E314" s="39" t="s">
        <v>8102</v>
      </c>
    </row>
    <row r="315" spans="1:5" ht="38.25">
      <c r="A315" s="35" t="s">
        <v>58</v>
      </c>
      <c r="E315" s="40" t="s">
        <v>8103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264</v>
      </c>
      <c s="34" t="s">
        <v>8104</v>
      </c>
      <c s="35" t="s">
        <v>5</v>
      </c>
      <c s="6" t="s">
        <v>8105</v>
      </c>
      <c s="36" t="s">
        <v>586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4814</v>
      </c>
      <c>
        <f>(M317*21)/100</f>
      </c>
      <c t="s">
        <v>27</v>
      </c>
    </row>
    <row r="318" spans="1:5" ht="25.5">
      <c r="A318" s="35" t="s">
        <v>56</v>
      </c>
      <c r="E318" s="39" t="s">
        <v>8105</v>
      </c>
    </row>
    <row r="319" spans="1:5" ht="38.25">
      <c r="A319" s="35" t="s">
        <v>58</v>
      </c>
      <c r="E319" s="40" t="s">
        <v>8106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267</v>
      </c>
      <c s="34" t="s">
        <v>8107</v>
      </c>
      <c s="35" t="s">
        <v>5</v>
      </c>
      <c s="6" t="s">
        <v>8108</v>
      </c>
      <c s="36" t="s">
        <v>586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649</v>
      </c>
      <c>
        <f>(M321*21)/100</f>
      </c>
      <c t="s">
        <v>27</v>
      </c>
    </row>
    <row r="322" spans="1:5" ht="12.75">
      <c r="A322" s="35" t="s">
        <v>56</v>
      </c>
      <c r="E322" s="39" t="s">
        <v>8108</v>
      </c>
    </row>
    <row r="323" spans="1:5" ht="25.5">
      <c r="A323" s="35" t="s">
        <v>58</v>
      </c>
      <c r="E323" s="40" t="s">
        <v>8109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8110</v>
      </c>
      <c r="E325" s="33" t="s">
        <v>8111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270</v>
      </c>
      <c s="34" t="s">
        <v>8112</v>
      </c>
      <c s="35" t="s">
        <v>5</v>
      </c>
      <c s="6" t="s">
        <v>8113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4814</v>
      </c>
      <c>
        <f>(M326*21)/100</f>
      </c>
      <c t="s">
        <v>27</v>
      </c>
    </row>
    <row r="327" spans="1:5" ht="12.75">
      <c r="A327" s="35" t="s">
        <v>56</v>
      </c>
      <c r="E327" s="39" t="s">
        <v>8113</v>
      </c>
    </row>
    <row r="328" spans="1:5" ht="63.75">
      <c r="A328" s="35" t="s">
        <v>58</v>
      </c>
      <c r="E328" s="40" t="s">
        <v>8114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273</v>
      </c>
      <c s="34" t="s">
        <v>8115</v>
      </c>
      <c s="35" t="s">
        <v>5</v>
      </c>
      <c s="6" t="s">
        <v>8116</v>
      </c>
      <c s="36" t="s">
        <v>586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649</v>
      </c>
      <c>
        <f>(M330*21)/100</f>
      </c>
      <c t="s">
        <v>27</v>
      </c>
    </row>
    <row r="331" spans="1:5" ht="12.75">
      <c r="A331" s="35" t="s">
        <v>56</v>
      </c>
      <c r="E331" s="39" t="s">
        <v>8116</v>
      </c>
    </row>
    <row r="332" spans="1:5" ht="38.25">
      <c r="A332" s="35" t="s">
        <v>58</v>
      </c>
      <c r="E332" s="40" t="s">
        <v>8117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276</v>
      </c>
      <c s="34" t="s">
        <v>8118</v>
      </c>
      <c s="35" t="s">
        <v>5</v>
      </c>
      <c s="6" t="s">
        <v>8119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4814</v>
      </c>
      <c>
        <f>(M334*21)/100</f>
      </c>
      <c t="s">
        <v>27</v>
      </c>
    </row>
    <row r="335" spans="1:5" ht="25.5">
      <c r="A335" s="35" t="s">
        <v>56</v>
      </c>
      <c r="E335" s="39" t="s">
        <v>8119</v>
      </c>
    </row>
    <row r="336" spans="1:5" ht="38.25">
      <c r="A336" s="35" t="s">
        <v>58</v>
      </c>
      <c r="E336" s="40" t="s">
        <v>8019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279</v>
      </c>
      <c s="34" t="s">
        <v>8120</v>
      </c>
      <c s="35" t="s">
        <v>5</v>
      </c>
      <c s="6" t="s">
        <v>8121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649</v>
      </c>
      <c>
        <f>(M338*21)/100</f>
      </c>
      <c t="s">
        <v>27</v>
      </c>
    </row>
    <row r="339" spans="1:5" ht="12.75">
      <c r="A339" s="35" t="s">
        <v>56</v>
      </c>
      <c r="E339" s="39" t="s">
        <v>8121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282</v>
      </c>
      <c s="34" t="s">
        <v>8122</v>
      </c>
      <c s="35" t="s">
        <v>5</v>
      </c>
      <c s="6" t="s">
        <v>8123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4814</v>
      </c>
      <c>
        <f>(M342*21)/100</f>
      </c>
      <c t="s">
        <v>27</v>
      </c>
    </row>
    <row r="343" spans="1:5" ht="25.5">
      <c r="A343" s="35" t="s">
        <v>56</v>
      </c>
      <c r="E343" s="39" t="s">
        <v>8123</v>
      </c>
    </row>
    <row r="344" spans="1:5" ht="38.25">
      <c r="A344" s="35" t="s">
        <v>58</v>
      </c>
      <c r="E344" s="40" t="s">
        <v>8124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285</v>
      </c>
      <c s="34" t="s">
        <v>8125</v>
      </c>
      <c s="35" t="s">
        <v>5</v>
      </c>
      <c s="6" t="s">
        <v>8126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649</v>
      </c>
      <c>
        <f>(M346*21)/100</f>
      </c>
      <c t="s">
        <v>27</v>
      </c>
    </row>
    <row r="347" spans="1:5" ht="12.75">
      <c r="A347" s="35" t="s">
        <v>56</v>
      </c>
      <c r="E347" s="39" t="s">
        <v>8126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4341</v>
      </c>
      <c r="E350" s="33" t="s">
        <v>4342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289</v>
      </c>
      <c s="34" t="s">
        <v>8127</v>
      </c>
      <c s="35" t="s">
        <v>5</v>
      </c>
      <c s="6" t="s">
        <v>8128</v>
      </c>
      <c s="36" t="s">
        <v>2721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4814</v>
      </c>
      <c>
        <f>(M351*21)/100</f>
      </c>
      <c t="s">
        <v>27</v>
      </c>
    </row>
    <row r="352" spans="1:5" ht="12.75">
      <c r="A352" s="35" t="s">
        <v>56</v>
      </c>
      <c r="E352" s="39" t="s">
        <v>8128</v>
      </c>
    </row>
    <row r="353" spans="1:5" ht="38.25">
      <c r="A353" s="35" t="s">
        <v>58</v>
      </c>
      <c r="E353" s="40" t="s">
        <v>8129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293</v>
      </c>
      <c s="34" t="s">
        <v>8130</v>
      </c>
      <c s="35" t="s">
        <v>5</v>
      </c>
      <c s="6" t="s">
        <v>8131</v>
      </c>
      <c s="36" t="s">
        <v>956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8131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8132</v>
      </c>
      <c r="E359" s="33" t="s">
        <v>8133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296</v>
      </c>
      <c s="34" t="s">
        <v>8134</v>
      </c>
      <c s="35" t="s">
        <v>5</v>
      </c>
      <c s="6" t="s">
        <v>8135</v>
      </c>
      <c s="36" t="s">
        <v>586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4814</v>
      </c>
      <c>
        <f>(M360*21)/100</f>
      </c>
      <c t="s">
        <v>27</v>
      </c>
    </row>
    <row r="361" spans="1:5" ht="12.75">
      <c r="A361" s="35" t="s">
        <v>56</v>
      </c>
      <c r="E361" s="39" t="s">
        <v>8135</v>
      </c>
    </row>
    <row r="362" spans="1:5" ht="89.25">
      <c r="A362" s="35" t="s">
        <v>58</v>
      </c>
      <c r="E362" s="40" t="s">
        <v>8009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8136</v>
      </c>
      <c r="E364" s="33" t="s">
        <v>8137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299</v>
      </c>
      <c s="34" t="s">
        <v>8138</v>
      </c>
      <c s="35" t="s">
        <v>5</v>
      </c>
      <c s="6" t="s">
        <v>8139</v>
      </c>
      <c s="36" t="s">
        <v>586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4814</v>
      </c>
      <c>
        <f>(M365*21)/100</f>
      </c>
      <c t="s">
        <v>27</v>
      </c>
    </row>
    <row r="366" spans="1:5" ht="12.75">
      <c r="A366" s="35" t="s">
        <v>56</v>
      </c>
      <c r="E366" s="39" t="s">
        <v>8139</v>
      </c>
    </row>
    <row r="367" spans="1:5" ht="153">
      <c r="A367" s="35" t="s">
        <v>58</v>
      </c>
      <c r="E367" s="40" t="s">
        <v>8140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8141</v>
      </c>
      <c s="35" t="s">
        <v>5</v>
      </c>
      <c s="6" t="s">
        <v>8142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4814</v>
      </c>
      <c>
        <f>(M369*21)/100</f>
      </c>
      <c t="s">
        <v>27</v>
      </c>
    </row>
    <row r="370" spans="1:5" ht="12.75">
      <c r="A370" s="35" t="s">
        <v>56</v>
      </c>
      <c r="E370" s="39" t="s">
        <v>8142</v>
      </c>
    </row>
    <row r="371" spans="1:5" ht="102">
      <c r="A371" s="35" t="s">
        <v>58</v>
      </c>
      <c r="E371" s="40" t="s">
        <v>8143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305</v>
      </c>
      <c s="34" t="s">
        <v>8144</v>
      </c>
      <c s="35" t="s">
        <v>5</v>
      </c>
      <c s="6" t="s">
        <v>8145</v>
      </c>
      <c s="36" t="s">
        <v>586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4814</v>
      </c>
      <c>
        <f>(M373*21)/100</f>
      </c>
      <c t="s">
        <v>27</v>
      </c>
    </row>
    <row r="374" spans="1:5" ht="12.75">
      <c r="A374" s="35" t="s">
        <v>56</v>
      </c>
      <c r="E374" s="39" t="s">
        <v>8145</v>
      </c>
    </row>
    <row r="375" spans="1:5" ht="153">
      <c r="A375" s="35" t="s">
        <v>58</v>
      </c>
      <c r="E375" s="40" t="s">
        <v>8146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308</v>
      </c>
      <c s="34" t="s">
        <v>8147</v>
      </c>
      <c s="35" t="s">
        <v>5</v>
      </c>
      <c s="6" t="s">
        <v>8148</v>
      </c>
      <c s="36" t="s">
        <v>586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4814</v>
      </c>
      <c>
        <f>(M377*21)/100</f>
      </c>
      <c t="s">
        <v>27</v>
      </c>
    </row>
    <row r="378" spans="1:5" ht="12.75">
      <c r="A378" s="35" t="s">
        <v>56</v>
      </c>
      <c r="E378" s="39" t="s">
        <v>8148</v>
      </c>
    </row>
    <row r="379" spans="1:5" ht="153">
      <c r="A379" s="35" t="s">
        <v>58</v>
      </c>
      <c r="E379" s="40" t="s">
        <v>8146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311</v>
      </c>
      <c s="34" t="s">
        <v>8149</v>
      </c>
      <c s="35" t="s">
        <v>5</v>
      </c>
      <c s="6" t="s">
        <v>8150</v>
      </c>
      <c s="36" t="s">
        <v>586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4814</v>
      </c>
      <c>
        <f>(M381*21)/100</f>
      </c>
      <c t="s">
        <v>27</v>
      </c>
    </row>
    <row r="382" spans="1:5" ht="25.5">
      <c r="A382" s="35" t="s">
        <v>56</v>
      </c>
      <c r="E382" s="39" t="s">
        <v>8150</v>
      </c>
    </row>
    <row r="383" spans="1:5" ht="153">
      <c r="A383" s="35" t="s">
        <v>58</v>
      </c>
      <c r="E383" s="40" t="s">
        <v>8146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315</v>
      </c>
      <c s="34" t="s">
        <v>8151</v>
      </c>
      <c s="35" t="s">
        <v>5</v>
      </c>
      <c s="6" t="s">
        <v>8152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4814</v>
      </c>
      <c>
        <f>(M385*21)/100</f>
      </c>
      <c t="s">
        <v>27</v>
      </c>
    </row>
    <row r="386" spans="1:5" ht="12.75">
      <c r="A386" s="35" t="s">
        <v>56</v>
      </c>
      <c r="E386" s="39" t="s">
        <v>8152</v>
      </c>
    </row>
    <row r="387" spans="1:5" ht="114.75">
      <c r="A387" s="35" t="s">
        <v>58</v>
      </c>
      <c r="E387" s="40" t="s">
        <v>8153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318</v>
      </c>
      <c s="34" t="s">
        <v>8154</v>
      </c>
      <c s="35" t="s">
        <v>5</v>
      </c>
      <c s="6" t="s">
        <v>8155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4814</v>
      </c>
      <c>
        <f>(M389*21)/100</f>
      </c>
      <c t="s">
        <v>27</v>
      </c>
    </row>
    <row r="390" spans="1:5" ht="12.75">
      <c r="A390" s="35" t="s">
        <v>56</v>
      </c>
      <c r="E390" s="39" t="s">
        <v>8155</v>
      </c>
    </row>
    <row r="391" spans="1:5" ht="25.5">
      <c r="A391" s="35" t="s">
        <v>58</v>
      </c>
      <c r="E391" s="40" t="s">
        <v>8156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321</v>
      </c>
      <c s="34" t="s">
        <v>8157</v>
      </c>
      <c s="35" t="s">
        <v>5</v>
      </c>
      <c s="6" t="s">
        <v>8158</v>
      </c>
      <c s="36" t="s">
        <v>586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4814</v>
      </c>
      <c>
        <f>(M393*21)/100</f>
      </c>
      <c t="s">
        <v>27</v>
      </c>
    </row>
    <row r="394" spans="1:5" ht="12.75">
      <c r="A394" s="35" t="s">
        <v>56</v>
      </c>
      <c r="E394" s="39" t="s">
        <v>8158</v>
      </c>
    </row>
    <row r="395" spans="1:5" ht="153">
      <c r="A395" s="35" t="s">
        <v>58</v>
      </c>
      <c r="E395" s="40" t="s">
        <v>8146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324</v>
      </c>
      <c s="34" t="s">
        <v>8159</v>
      </c>
      <c s="35" t="s">
        <v>5</v>
      </c>
      <c s="6" t="s">
        <v>8160</v>
      </c>
      <c s="36" t="s">
        <v>586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12.75">
      <c r="A398" s="35" t="s">
        <v>56</v>
      </c>
      <c r="E398" s="39" t="s">
        <v>8160</v>
      </c>
    </row>
    <row r="399" spans="1:5" ht="25.5">
      <c r="A399" s="35" t="s">
        <v>58</v>
      </c>
      <c r="E399" s="40" t="s">
        <v>8161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327</v>
      </c>
      <c s="34" t="s">
        <v>8162</v>
      </c>
      <c s="35" t="s">
        <v>5</v>
      </c>
      <c s="6" t="s">
        <v>8163</v>
      </c>
      <c s="36" t="s">
        <v>586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4814</v>
      </c>
      <c>
        <f>(M401*21)/100</f>
      </c>
      <c t="s">
        <v>27</v>
      </c>
    </row>
    <row r="402" spans="1:5" ht="12.75">
      <c r="A402" s="35" t="s">
        <v>56</v>
      </c>
      <c r="E402" s="39" t="s">
        <v>8163</v>
      </c>
    </row>
    <row r="403" spans="1:5" ht="153">
      <c r="A403" s="35" t="s">
        <v>58</v>
      </c>
      <c r="E403" s="40" t="s">
        <v>8146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8164</v>
      </c>
      <c r="E405" s="33" t="s">
        <v>8165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331</v>
      </c>
      <c s="34" t="s">
        <v>8166</v>
      </c>
      <c s="35" t="s">
        <v>5</v>
      </c>
      <c s="6" t="s">
        <v>8167</v>
      </c>
      <c s="36" t="s">
        <v>586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4814</v>
      </c>
      <c>
        <f>(M406*21)/100</f>
      </c>
      <c t="s">
        <v>27</v>
      </c>
    </row>
    <row r="407" spans="1:5" ht="25.5">
      <c r="A407" s="35" t="s">
        <v>56</v>
      </c>
      <c r="E407" s="39" t="s">
        <v>8167</v>
      </c>
    </row>
    <row r="408" spans="1:5" ht="38.25">
      <c r="A408" s="35" t="s">
        <v>58</v>
      </c>
      <c r="E408" s="40" t="s">
        <v>8168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334</v>
      </c>
      <c s="34" t="s">
        <v>8169</v>
      </c>
      <c s="35" t="s">
        <v>5</v>
      </c>
      <c s="6" t="s">
        <v>8170</v>
      </c>
      <c s="36" t="s">
        <v>586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4814</v>
      </c>
      <c>
        <f>(M410*21)/100</f>
      </c>
      <c t="s">
        <v>27</v>
      </c>
    </row>
    <row r="411" spans="1:5" ht="25.5">
      <c r="A411" s="35" t="s">
        <v>56</v>
      </c>
      <c r="E411" s="39" t="s">
        <v>8170</v>
      </c>
    </row>
    <row r="412" spans="1:5" ht="38.25">
      <c r="A412" s="35" t="s">
        <v>58</v>
      </c>
      <c r="E412" s="40" t="s">
        <v>8168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338</v>
      </c>
      <c s="34" t="s">
        <v>8171</v>
      </c>
      <c s="35" t="s">
        <v>5</v>
      </c>
      <c s="6" t="s">
        <v>8172</v>
      </c>
      <c s="36" t="s">
        <v>586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4814</v>
      </c>
      <c>
        <f>(M414*21)/100</f>
      </c>
      <c t="s">
        <v>27</v>
      </c>
    </row>
    <row r="415" spans="1:5" ht="12.75">
      <c r="A415" s="35" t="s">
        <v>56</v>
      </c>
      <c r="E415" s="39" t="s">
        <v>8172</v>
      </c>
    </row>
    <row r="416" spans="1:5" ht="38.25">
      <c r="A416" s="35" t="s">
        <v>58</v>
      </c>
      <c r="E416" s="40" t="s">
        <v>8168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341</v>
      </c>
      <c s="34" t="s">
        <v>8173</v>
      </c>
      <c s="35" t="s">
        <v>5</v>
      </c>
      <c s="6" t="s">
        <v>8174</v>
      </c>
      <c s="36" t="s">
        <v>586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4814</v>
      </c>
      <c>
        <f>(M418*21)/100</f>
      </c>
      <c t="s">
        <v>27</v>
      </c>
    </row>
    <row r="419" spans="1:5" ht="12.75">
      <c r="A419" s="35" t="s">
        <v>56</v>
      </c>
      <c r="E419" s="39" t="s">
        <v>8174</v>
      </c>
    </row>
    <row r="420" spans="1:5" ht="38.25">
      <c r="A420" s="35" t="s">
        <v>58</v>
      </c>
      <c r="E420" s="40" t="s">
        <v>8168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344</v>
      </c>
      <c s="34" t="s">
        <v>8175</v>
      </c>
      <c s="35" t="s">
        <v>5</v>
      </c>
      <c s="6" t="s">
        <v>8176</v>
      </c>
      <c s="36" t="s">
        <v>586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4814</v>
      </c>
      <c>
        <f>(M422*21)/100</f>
      </c>
      <c t="s">
        <v>27</v>
      </c>
    </row>
    <row r="423" spans="1:5" ht="12.75">
      <c r="A423" s="35" t="s">
        <v>56</v>
      </c>
      <c r="E423" s="39" t="s">
        <v>8176</v>
      </c>
    </row>
    <row r="424" spans="1:5" ht="38.25">
      <c r="A424" s="35" t="s">
        <v>58</v>
      </c>
      <c r="E424" s="40" t="s">
        <v>8177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347</v>
      </c>
      <c s="34" t="s">
        <v>8178</v>
      </c>
      <c s="35" t="s">
        <v>5</v>
      </c>
      <c s="6" t="s">
        <v>8179</v>
      </c>
      <c s="36" t="s">
        <v>586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4814</v>
      </c>
      <c>
        <f>(M426*21)/100</f>
      </c>
      <c t="s">
        <v>27</v>
      </c>
    </row>
    <row r="427" spans="1:5" ht="25.5">
      <c r="A427" s="35" t="s">
        <v>56</v>
      </c>
      <c r="E427" s="39" t="s">
        <v>8179</v>
      </c>
    </row>
    <row r="428" spans="1:5" ht="140.25">
      <c r="A428" s="35" t="s">
        <v>58</v>
      </c>
      <c r="E428" s="40" t="s">
        <v>8180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350</v>
      </c>
      <c s="34" t="s">
        <v>8181</v>
      </c>
      <c s="35" t="s">
        <v>5</v>
      </c>
      <c s="6" t="s">
        <v>8182</v>
      </c>
      <c s="36" t="s">
        <v>586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4814</v>
      </c>
      <c>
        <f>(M430*21)/100</f>
      </c>
      <c t="s">
        <v>27</v>
      </c>
    </row>
    <row r="431" spans="1:5" ht="12.75">
      <c r="A431" s="35" t="s">
        <v>56</v>
      </c>
      <c r="E431" s="39" t="s">
        <v>8182</v>
      </c>
    </row>
    <row r="432" spans="1:5" ht="140.25">
      <c r="A432" s="35" t="s">
        <v>58</v>
      </c>
      <c r="E432" s="40" t="s">
        <v>8183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353</v>
      </c>
      <c s="34" t="s">
        <v>8184</v>
      </c>
      <c s="35" t="s">
        <v>5</v>
      </c>
      <c s="6" t="s">
        <v>8185</v>
      </c>
      <c s="36" t="s">
        <v>586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4814</v>
      </c>
      <c>
        <f>(M434*21)/100</f>
      </c>
      <c t="s">
        <v>27</v>
      </c>
    </row>
    <row r="435" spans="1:5" ht="12.75">
      <c r="A435" s="35" t="s">
        <v>56</v>
      </c>
      <c r="E435" s="39" t="s">
        <v>8185</v>
      </c>
    </row>
    <row r="436" spans="1:5" ht="76.5">
      <c r="A436" s="35" t="s">
        <v>58</v>
      </c>
      <c r="E436" s="40" t="s">
        <v>8186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356</v>
      </c>
      <c s="34" t="s">
        <v>8187</v>
      </c>
      <c s="35" t="s">
        <v>5</v>
      </c>
      <c s="6" t="s">
        <v>8188</v>
      </c>
      <c s="36" t="s">
        <v>586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4814</v>
      </c>
      <c>
        <f>(M438*21)/100</f>
      </c>
      <c t="s">
        <v>27</v>
      </c>
    </row>
    <row r="439" spans="1:5" ht="12.75">
      <c r="A439" s="35" t="s">
        <v>56</v>
      </c>
      <c r="E439" s="39" t="s">
        <v>8188</v>
      </c>
    </row>
    <row r="440" spans="1:5" ht="51">
      <c r="A440" s="35" t="s">
        <v>58</v>
      </c>
      <c r="E440" s="40" t="s">
        <v>8189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359</v>
      </c>
      <c s="34" t="s">
        <v>8190</v>
      </c>
      <c s="35" t="s">
        <v>5</v>
      </c>
      <c s="6" t="s">
        <v>8191</v>
      </c>
      <c s="36" t="s">
        <v>586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4814</v>
      </c>
      <c>
        <f>(M442*21)/100</f>
      </c>
      <c t="s">
        <v>27</v>
      </c>
    </row>
    <row r="443" spans="1:5" ht="12.75">
      <c r="A443" s="35" t="s">
        <v>56</v>
      </c>
      <c r="E443" s="39" t="s">
        <v>8191</v>
      </c>
    </row>
    <row r="444" spans="1:5" ht="51">
      <c r="A444" s="35" t="s">
        <v>58</v>
      </c>
      <c r="E444" s="40" t="s">
        <v>8189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362</v>
      </c>
      <c s="34" t="s">
        <v>8192</v>
      </c>
      <c s="35" t="s">
        <v>5</v>
      </c>
      <c s="6" t="s">
        <v>8193</v>
      </c>
      <c s="36" t="s">
        <v>586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4814</v>
      </c>
      <c>
        <f>(M446*21)/100</f>
      </c>
      <c t="s">
        <v>27</v>
      </c>
    </row>
    <row r="447" spans="1:5" ht="12.75">
      <c r="A447" s="35" t="s">
        <v>56</v>
      </c>
      <c r="E447" s="39" t="s">
        <v>8193</v>
      </c>
    </row>
    <row r="448" spans="1:5" ht="216.75">
      <c r="A448" s="35" t="s">
        <v>58</v>
      </c>
      <c r="E448" s="40" t="s">
        <v>8194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365</v>
      </c>
      <c s="34" t="s">
        <v>8195</v>
      </c>
      <c s="35" t="s">
        <v>5</v>
      </c>
      <c s="6" t="s">
        <v>8196</v>
      </c>
      <c s="36" t="s">
        <v>586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4814</v>
      </c>
      <c>
        <f>(M450*21)/100</f>
      </c>
      <c t="s">
        <v>27</v>
      </c>
    </row>
    <row r="451" spans="1:5" ht="12.75">
      <c r="A451" s="35" t="s">
        <v>56</v>
      </c>
      <c r="E451" s="39" t="s">
        <v>8196</v>
      </c>
    </row>
    <row r="452" spans="1:5" ht="216.75">
      <c r="A452" s="35" t="s">
        <v>58</v>
      </c>
      <c r="E452" s="40" t="s">
        <v>8194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368</v>
      </c>
      <c s="34" t="s">
        <v>8197</v>
      </c>
      <c s="35" t="s">
        <v>5</v>
      </c>
      <c s="6" t="s">
        <v>8198</v>
      </c>
      <c s="36" t="s">
        <v>586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25.5">
      <c r="A455" s="35" t="s">
        <v>56</v>
      </c>
      <c r="E455" s="39" t="s">
        <v>8198</v>
      </c>
    </row>
    <row r="456" spans="1:5" ht="216.75">
      <c r="A456" s="35" t="s">
        <v>58</v>
      </c>
      <c r="E456" s="40" t="s">
        <v>8194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8199</v>
      </c>
      <c r="E458" s="33" t="s">
        <v>8200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371</v>
      </c>
      <c s="34" t="s">
        <v>8201</v>
      </c>
      <c s="35" t="s">
        <v>5</v>
      </c>
      <c s="6" t="s">
        <v>8202</v>
      </c>
      <c s="36" t="s">
        <v>586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12.75">
      <c r="A460" s="35" t="s">
        <v>56</v>
      </c>
      <c r="E460" s="39" t="s">
        <v>8202</v>
      </c>
    </row>
    <row r="461" spans="1:5" ht="76.5">
      <c r="A461" s="35" t="s">
        <v>58</v>
      </c>
      <c r="E461" s="40" t="s">
        <v>8203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374</v>
      </c>
      <c s="34" t="s">
        <v>8204</v>
      </c>
      <c s="35" t="s">
        <v>5</v>
      </c>
      <c s="6" t="s">
        <v>8205</v>
      </c>
      <c s="36" t="s">
        <v>586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4814</v>
      </c>
      <c>
        <f>(M463*21)/100</f>
      </c>
      <c t="s">
        <v>27</v>
      </c>
    </row>
    <row r="464" spans="1:5" ht="25.5">
      <c r="A464" s="35" t="s">
        <v>56</v>
      </c>
      <c r="E464" s="39" t="s">
        <v>8205</v>
      </c>
    </row>
    <row r="465" spans="1:5" ht="140.25">
      <c r="A465" s="35" t="s">
        <v>58</v>
      </c>
      <c r="E465" s="40" t="s">
        <v>8206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8207</v>
      </c>
      <c r="E467" s="33" t="s">
        <v>8208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377</v>
      </c>
      <c s="34" t="s">
        <v>8209</v>
      </c>
      <c s="35" t="s">
        <v>5</v>
      </c>
      <c s="6" t="s">
        <v>8210</v>
      </c>
      <c s="36" t="s">
        <v>586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4814</v>
      </c>
      <c>
        <f>(M468*21)/100</f>
      </c>
      <c t="s">
        <v>27</v>
      </c>
    </row>
    <row r="469" spans="1:5" ht="12.75">
      <c r="A469" s="35" t="s">
        <v>56</v>
      </c>
      <c r="E469" s="39" t="s">
        <v>8210</v>
      </c>
    </row>
    <row r="470" spans="1:5" ht="38.25">
      <c r="A470" s="35" t="s">
        <v>58</v>
      </c>
      <c r="E470" s="40" t="s">
        <v>8117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381</v>
      </c>
      <c s="34" t="s">
        <v>8211</v>
      </c>
      <c s="35" t="s">
        <v>5</v>
      </c>
      <c s="6" t="s">
        <v>8212</v>
      </c>
      <c s="36" t="s">
        <v>586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4814</v>
      </c>
      <c>
        <f>(M472*21)/100</f>
      </c>
      <c t="s">
        <v>27</v>
      </c>
    </row>
    <row r="473" spans="1:5" ht="12.75">
      <c r="A473" s="35" t="s">
        <v>56</v>
      </c>
      <c r="E473" s="39" t="s">
        <v>8212</v>
      </c>
    </row>
    <row r="474" spans="1:5" ht="38.25">
      <c r="A474" s="35" t="s">
        <v>58</v>
      </c>
      <c r="E474" s="40" t="s">
        <v>8117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8213</v>
      </c>
      <c r="E476" s="33" t="s">
        <v>8214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384</v>
      </c>
      <c s="34" t="s">
        <v>8215</v>
      </c>
      <c s="35" t="s">
        <v>5</v>
      </c>
      <c s="6" t="s">
        <v>8216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8216</v>
      </c>
    </row>
    <row r="479" spans="1:5" ht="102">
      <c r="A479" s="35" t="s">
        <v>58</v>
      </c>
      <c r="E479" s="40" t="s">
        <v>7951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4351</v>
      </c>
      <c r="E481" s="33" t="s">
        <v>8217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387</v>
      </c>
      <c s="34" t="s">
        <v>8218</v>
      </c>
      <c s="35" t="s">
        <v>5</v>
      </c>
      <c s="6" t="s">
        <v>8219</v>
      </c>
      <c s="36" t="s">
        <v>956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25.5">
      <c r="A483" s="35" t="s">
        <v>56</v>
      </c>
      <c r="E483" s="39" t="s">
        <v>8219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8220</v>
      </c>
      <c r="E486" s="33" t="s">
        <v>8221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390</v>
      </c>
      <c s="34" t="s">
        <v>8222</v>
      </c>
      <c s="35" t="s">
        <v>5</v>
      </c>
      <c s="6" t="s">
        <v>8223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4814</v>
      </c>
      <c>
        <f>(M487*21)/100</f>
      </c>
      <c t="s">
        <v>27</v>
      </c>
    </row>
    <row r="488" spans="1:5" ht="25.5">
      <c r="A488" s="35" t="s">
        <v>56</v>
      </c>
      <c r="E488" s="39" t="s">
        <v>8223</v>
      </c>
    </row>
    <row r="489" spans="1:5" ht="165.75">
      <c r="A489" s="35" t="s">
        <v>58</v>
      </c>
      <c r="E489" s="40" t="s">
        <v>8224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393</v>
      </c>
      <c s="34" t="s">
        <v>8225</v>
      </c>
      <c s="35" t="s">
        <v>5</v>
      </c>
      <c s="6" t="s">
        <v>8226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4814</v>
      </c>
      <c>
        <f>(M491*21)/100</f>
      </c>
      <c t="s">
        <v>27</v>
      </c>
    </row>
    <row r="492" spans="1:5" ht="25.5">
      <c r="A492" s="35" t="s">
        <v>56</v>
      </c>
      <c r="E492" s="39" t="s">
        <v>8226</v>
      </c>
    </row>
    <row r="493" spans="1:5" ht="51">
      <c r="A493" s="35" t="s">
        <v>58</v>
      </c>
      <c r="E493" s="40" t="s">
        <v>8227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396</v>
      </c>
      <c s="34" t="s">
        <v>8228</v>
      </c>
      <c s="35" t="s">
        <v>5</v>
      </c>
      <c s="6" t="s">
        <v>8229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649</v>
      </c>
      <c>
        <f>(M495*21)/100</f>
      </c>
      <c t="s">
        <v>27</v>
      </c>
    </row>
    <row r="496" spans="1:5" ht="12.75">
      <c r="A496" s="35" t="s">
        <v>56</v>
      </c>
      <c r="E496" s="39" t="s">
        <v>8229</v>
      </c>
    </row>
    <row r="497" spans="1:5" ht="51">
      <c r="A497" s="35" t="s">
        <v>58</v>
      </c>
      <c r="E497" s="40" t="s">
        <v>8230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399</v>
      </c>
      <c s="34" t="s">
        <v>8231</v>
      </c>
      <c s="35" t="s">
        <v>5</v>
      </c>
      <c s="6" t="s">
        <v>8232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4814</v>
      </c>
      <c>
        <f>(M499*21)/100</f>
      </c>
      <c t="s">
        <v>27</v>
      </c>
    </row>
    <row r="500" spans="1:5" ht="25.5">
      <c r="A500" s="35" t="s">
        <v>56</v>
      </c>
      <c r="E500" s="39" t="s">
        <v>8232</v>
      </c>
    </row>
    <row r="501" spans="1:5" ht="51">
      <c r="A501" s="35" t="s">
        <v>58</v>
      </c>
      <c r="E501" s="40" t="s">
        <v>8233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402</v>
      </c>
      <c s="34" t="s">
        <v>8234</v>
      </c>
      <c s="35" t="s">
        <v>5</v>
      </c>
      <c s="6" t="s">
        <v>8235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4814</v>
      </c>
      <c>
        <f>(M503*21)/100</f>
      </c>
      <c t="s">
        <v>27</v>
      </c>
    </row>
    <row r="504" spans="1:5" ht="25.5">
      <c r="A504" s="35" t="s">
        <v>56</v>
      </c>
      <c r="E504" s="39" t="s">
        <v>8235</v>
      </c>
    </row>
    <row r="505" spans="1:5" ht="51">
      <c r="A505" s="35" t="s">
        <v>58</v>
      </c>
      <c r="E505" s="40" t="s">
        <v>8236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406</v>
      </c>
      <c s="34" t="s">
        <v>8237</v>
      </c>
      <c s="35" t="s">
        <v>5</v>
      </c>
      <c s="6" t="s">
        <v>8238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8238</v>
      </c>
    </row>
    <row r="509" spans="1:5" ht="38.25">
      <c r="A509" s="35" t="s">
        <v>58</v>
      </c>
      <c r="E509" s="40" t="s">
        <v>8239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409</v>
      </c>
      <c s="34" t="s">
        <v>8240</v>
      </c>
      <c s="35" t="s">
        <v>5</v>
      </c>
      <c s="6" t="s">
        <v>8241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4814</v>
      </c>
      <c>
        <f>(M511*21)/100</f>
      </c>
      <c t="s">
        <v>27</v>
      </c>
    </row>
    <row r="512" spans="1:5" ht="25.5">
      <c r="A512" s="35" t="s">
        <v>56</v>
      </c>
      <c r="E512" s="39" t="s">
        <v>8241</v>
      </c>
    </row>
    <row r="513" spans="1:5" ht="38.25">
      <c r="A513" s="35" t="s">
        <v>58</v>
      </c>
      <c r="E513" s="40" t="s">
        <v>8242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412</v>
      </c>
      <c s="34" t="s">
        <v>8243</v>
      </c>
      <c s="35" t="s">
        <v>5</v>
      </c>
      <c s="6" t="s">
        <v>8244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649</v>
      </c>
      <c>
        <f>(M515*21)/100</f>
      </c>
      <c t="s">
        <v>27</v>
      </c>
    </row>
    <row r="516" spans="1:5" ht="12.75">
      <c r="A516" s="35" t="s">
        <v>56</v>
      </c>
      <c r="E516" s="39" t="s">
        <v>8244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415</v>
      </c>
      <c s="34" t="s">
        <v>7375</v>
      </c>
      <c s="35" t="s">
        <v>5</v>
      </c>
      <c s="6" t="s">
        <v>7377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4814</v>
      </c>
      <c>
        <f>(M519*21)/100</f>
      </c>
      <c t="s">
        <v>27</v>
      </c>
    </row>
    <row r="520" spans="1:5" ht="25.5">
      <c r="A520" s="35" t="s">
        <v>56</v>
      </c>
      <c r="E520" s="39" t="s">
        <v>7377</v>
      </c>
    </row>
    <row r="521" spans="1:5" ht="38.25">
      <c r="A521" s="35" t="s">
        <v>58</v>
      </c>
      <c r="E521" s="40" t="s">
        <v>8245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419</v>
      </c>
      <c s="34" t="s">
        <v>7380</v>
      </c>
      <c s="35" t="s">
        <v>5</v>
      </c>
      <c s="6" t="s">
        <v>7381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4814</v>
      </c>
      <c>
        <f>(M523*21)/100</f>
      </c>
      <c t="s">
        <v>27</v>
      </c>
    </row>
    <row r="524" spans="1:5" ht="25.5">
      <c r="A524" s="35" t="s">
        <v>56</v>
      </c>
      <c r="E524" s="39" t="s">
        <v>7381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1647</v>
      </c>
      <c r="E527" s="33" t="s">
        <v>3040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420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4353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421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649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4356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8246</v>
      </c>
      <c r="E536" s="33" t="s">
        <v>387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8247</v>
      </c>
      <c s="35" t="s">
        <v>5</v>
      </c>
      <c s="6" t="s">
        <v>8248</v>
      </c>
      <c s="36" t="s">
        <v>3988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38.25">
      <c r="A538" s="35" t="s">
        <v>56</v>
      </c>
      <c r="E538" s="39" t="s">
        <v>8249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8250</v>
      </c>
      <c s="35" t="s">
        <v>5</v>
      </c>
      <c s="6" t="s">
        <v>8251</v>
      </c>
      <c s="36" t="s">
        <v>3988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25.5">
      <c r="A542" s="35" t="s">
        <v>56</v>
      </c>
      <c r="E542" s="39" t="s">
        <v>8251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8252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8253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8254</v>
      </c>
      <c s="35" t="s">
        <v>5</v>
      </c>
      <c s="6" t="s">
        <v>8255</v>
      </c>
      <c s="36" t="s">
        <v>8256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8255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8257</v>
      </c>
      <c r="E553" s="33" t="s">
        <v>390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8258</v>
      </c>
      <c s="35" t="s">
        <v>5</v>
      </c>
      <c s="6" t="s">
        <v>8259</v>
      </c>
      <c s="36" t="s">
        <v>3988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649</v>
      </c>
      <c>
        <f>(M554*21)/100</f>
      </c>
      <c t="s">
        <v>27</v>
      </c>
    </row>
    <row r="555" spans="1:5" ht="38.25">
      <c r="A555" s="35" t="s">
        <v>56</v>
      </c>
      <c r="E555" s="39" t="s">
        <v>8260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8261</v>
      </c>
      <c s="35" t="s">
        <v>5</v>
      </c>
      <c s="6" t="s">
        <v>8262</v>
      </c>
      <c s="36" t="s">
        <v>3988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8262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8263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12.75">
      <c r="A563" s="35" t="s">
        <v>56</v>
      </c>
      <c r="E563" s="39" t="s">
        <v>8253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8264</v>
      </c>
      <c s="35" t="s">
        <v>5</v>
      </c>
      <c s="6" t="s">
        <v>8255</v>
      </c>
      <c s="36" t="s">
        <v>8256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8255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8265</v>
      </c>
      <c r="E570" s="33" t="s">
        <v>8266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8267</v>
      </c>
      <c s="35" t="s">
        <v>5</v>
      </c>
      <c s="6" t="s">
        <v>8268</v>
      </c>
      <c s="36" t="s">
        <v>956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649</v>
      </c>
      <c>
        <f>(M571*21)/100</f>
      </c>
      <c t="s">
        <v>27</v>
      </c>
    </row>
    <row r="572" spans="1:5" ht="25.5">
      <c r="A572" s="35" t="s">
        <v>56</v>
      </c>
      <c r="E572" s="39" t="s">
        <v>8268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8269</v>
      </c>
      <c r="E575" s="33" t="s">
        <v>8270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8271</v>
      </c>
      <c s="35" t="s">
        <v>5</v>
      </c>
      <c s="6" t="s">
        <v>8272</v>
      </c>
      <c s="36" t="s">
        <v>2721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649</v>
      </c>
      <c>
        <f>(M576*21)/100</f>
      </c>
      <c t="s">
        <v>27</v>
      </c>
    </row>
    <row r="577" spans="1:5" ht="12.75">
      <c r="A577" s="35" t="s">
        <v>56</v>
      </c>
      <c r="E577" s="39" t="s">
        <v>8272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8273</v>
      </c>
      <c s="35" t="s">
        <v>5</v>
      </c>
      <c s="6" t="s">
        <v>8274</v>
      </c>
      <c s="36" t="s">
        <v>405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649</v>
      </c>
      <c>
        <f>(M580*21)/100</f>
      </c>
      <c t="s">
        <v>27</v>
      </c>
    </row>
    <row r="581" spans="1:5" ht="12.75">
      <c r="A581" s="35" t="s">
        <v>56</v>
      </c>
      <c r="E581" s="39" t="s">
        <v>8274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8275</v>
      </c>
      <c r="E584" s="33" t="s">
        <v>8276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8277</v>
      </c>
      <c s="35" t="s">
        <v>5</v>
      </c>
      <c s="6" t="s">
        <v>8278</v>
      </c>
      <c s="36" t="s">
        <v>2721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8278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8279</v>
      </c>
      <c s="35" t="s">
        <v>5</v>
      </c>
      <c s="6" t="s">
        <v>8280</v>
      </c>
      <c s="36" t="s">
        <v>956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8280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8281</v>
      </c>
      <c r="E593" s="33" t="s">
        <v>8282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8283</v>
      </c>
      <c s="35" t="s">
        <v>5</v>
      </c>
      <c s="6" t="s">
        <v>8284</v>
      </c>
      <c s="36" t="s">
        <v>405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649</v>
      </c>
      <c>
        <f>(M594*21)/100</f>
      </c>
      <c t="s">
        <v>27</v>
      </c>
    </row>
    <row r="595" spans="1:5" ht="12.75">
      <c r="A595" s="35" t="s">
        <v>56</v>
      </c>
      <c r="E595" s="39" t="s">
        <v>8284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8285</v>
      </c>
      <c s="35" t="s">
        <v>5</v>
      </c>
      <c s="6" t="s">
        <v>8286</v>
      </c>
      <c s="36" t="s">
        <v>405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649</v>
      </c>
      <c>
        <f>(M598*21)/100</f>
      </c>
      <c t="s">
        <v>27</v>
      </c>
    </row>
    <row r="599" spans="1:5" ht="12.75">
      <c r="A599" s="35" t="s">
        <v>56</v>
      </c>
      <c r="E599" s="39" t="s">
        <v>8286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117</v>
      </c>
      <c s="34" t="s">
        <v>8287</v>
      </c>
      <c s="35" t="s">
        <v>5</v>
      </c>
      <c s="6" t="s">
        <v>8288</v>
      </c>
      <c s="36" t="s">
        <v>405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8288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8289</v>
      </c>
      <c r="E606" s="33" t="s">
        <v>8290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8291</v>
      </c>
      <c s="35" t="s">
        <v>5</v>
      </c>
      <c s="6" t="s">
        <v>8292</v>
      </c>
      <c s="36" t="s">
        <v>3988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12.75">
      <c r="A608" s="35" t="s">
        <v>56</v>
      </c>
      <c r="E608" s="39" t="s">
        <v>8292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8293</v>
      </c>
      <c s="35" t="s">
        <v>5</v>
      </c>
      <c s="6" t="s">
        <v>8294</v>
      </c>
      <c s="36" t="s">
        <v>3988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8294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8295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3956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8296</v>
      </c>
      <c r="E619" s="33" t="s">
        <v>8297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8298</v>
      </c>
      <c s="35" t="s">
        <v>5</v>
      </c>
      <c s="6" t="s">
        <v>8299</v>
      </c>
      <c s="36" t="s">
        <v>3988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25.5">
      <c r="A621" s="35" t="s">
        <v>56</v>
      </c>
      <c r="E621" s="39" t="s">
        <v>8299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8300</v>
      </c>
      <c s="35" t="s">
        <v>5</v>
      </c>
      <c s="6" t="s">
        <v>8301</v>
      </c>
      <c s="36" t="s">
        <v>3988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25.5">
      <c r="A625" s="35" t="s">
        <v>56</v>
      </c>
      <c r="E625" s="39" t="s">
        <v>8301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8302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649</v>
      </c>
      <c>
        <f>(M628*21)/100</f>
      </c>
      <c t="s">
        <v>27</v>
      </c>
    </row>
    <row r="629" spans="1:5" ht="12.75">
      <c r="A629" s="35" t="s">
        <v>56</v>
      </c>
      <c r="E629" s="39" t="s">
        <v>3956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8303</v>
      </c>
      <c r="E632" s="33" t="s">
        <v>8304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8305</v>
      </c>
      <c s="35" t="s">
        <v>5</v>
      </c>
      <c s="6" t="s">
        <v>8306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8306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8307</v>
      </c>
      <c s="35" t="s">
        <v>5</v>
      </c>
      <c s="6" t="s">
        <v>8308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8308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8309</v>
      </c>
      <c s="35" t="s">
        <v>5</v>
      </c>
      <c s="6" t="s">
        <v>8310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649</v>
      </c>
      <c>
        <f>(M641*21)/100</f>
      </c>
      <c t="s">
        <v>27</v>
      </c>
    </row>
    <row r="642" spans="1:5" ht="12.75">
      <c r="A642" s="35" t="s">
        <v>56</v>
      </c>
      <c r="E642" s="39" t="s">
        <v>8310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8311</v>
      </c>
      <c s="35" t="s">
        <v>5</v>
      </c>
      <c s="6" t="s">
        <v>8312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649</v>
      </c>
      <c>
        <f>(M645*21)/100</f>
      </c>
      <c t="s">
        <v>27</v>
      </c>
    </row>
    <row r="646" spans="1:5" ht="12.75">
      <c r="A646" s="35" t="s">
        <v>56</v>
      </c>
      <c r="E646" s="39" t="s">
        <v>8312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8313</v>
      </c>
      <c s="35" t="s">
        <v>5</v>
      </c>
      <c s="6" t="s">
        <v>8314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649</v>
      </c>
      <c>
        <f>(M649*21)/100</f>
      </c>
      <c t="s">
        <v>27</v>
      </c>
    </row>
    <row r="650" spans="1:5" ht="12.75">
      <c r="A650" s="35" t="s">
        <v>56</v>
      </c>
      <c r="E650" s="39" t="s">
        <v>8314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8315</v>
      </c>
      <c s="35" t="s">
        <v>5</v>
      </c>
      <c s="6" t="s">
        <v>8316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649</v>
      </c>
      <c>
        <f>(M653*21)/100</f>
      </c>
      <c t="s">
        <v>27</v>
      </c>
    </row>
    <row r="654" spans="1:5" ht="12.75">
      <c r="A654" s="35" t="s">
        <v>56</v>
      </c>
      <c r="E654" s="39" t="s">
        <v>8316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8317</v>
      </c>
      <c s="35" t="s">
        <v>5</v>
      </c>
      <c s="6" t="s">
        <v>8318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649</v>
      </c>
      <c>
        <f>(M657*21)/100</f>
      </c>
      <c t="s">
        <v>27</v>
      </c>
    </row>
    <row r="658" spans="1:5" ht="12.75">
      <c r="A658" s="35" t="s">
        <v>56</v>
      </c>
      <c r="E658" s="39" t="s">
        <v>8318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8319</v>
      </c>
      <c s="35" t="s">
        <v>5</v>
      </c>
      <c s="6" t="s">
        <v>8320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649</v>
      </c>
      <c>
        <f>(M661*21)/100</f>
      </c>
      <c t="s">
        <v>27</v>
      </c>
    </row>
    <row r="662" spans="1:5" ht="12.75">
      <c r="A662" s="35" t="s">
        <v>56</v>
      </c>
      <c r="E662" s="39" t="s">
        <v>8320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117</v>
      </c>
      <c s="34" t="s">
        <v>8321</v>
      </c>
      <c s="35" t="s">
        <v>5</v>
      </c>
      <c s="6" t="s">
        <v>3952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649</v>
      </c>
      <c>
        <f>(M665*21)/100</f>
      </c>
      <c t="s">
        <v>27</v>
      </c>
    </row>
    <row r="666" spans="1:5" ht="12.75">
      <c r="A666" s="35" t="s">
        <v>56</v>
      </c>
      <c r="E666" s="39" t="s">
        <v>3952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120</v>
      </c>
      <c s="34" t="s">
        <v>8322</v>
      </c>
      <c s="35" t="s">
        <v>5</v>
      </c>
      <c s="6" t="s">
        <v>3954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649</v>
      </c>
      <c>
        <f>(M669*21)/100</f>
      </c>
      <c t="s">
        <v>27</v>
      </c>
    </row>
    <row r="670" spans="1:5" ht="12.75">
      <c r="A670" s="35" t="s">
        <v>56</v>
      </c>
      <c r="E670" s="39" t="s">
        <v>3954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123</v>
      </c>
      <c s="34" t="s">
        <v>8323</v>
      </c>
      <c s="35" t="s">
        <v>5</v>
      </c>
      <c s="6" t="s">
        <v>8324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649</v>
      </c>
      <c>
        <f>(M673*21)/100</f>
      </c>
      <c t="s">
        <v>27</v>
      </c>
    </row>
    <row r="674" spans="1:5" ht="12.75">
      <c r="A674" s="35" t="s">
        <v>56</v>
      </c>
      <c r="E674" s="39" t="s">
        <v>8324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127</v>
      </c>
      <c s="34" t="s">
        <v>8325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3956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8326</v>
      </c>
      <c r="E681" s="33" t="s">
        <v>8327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130</v>
      </c>
      <c s="34" t="s">
        <v>8328</v>
      </c>
      <c s="35" t="s">
        <v>5</v>
      </c>
      <c s="6" t="s">
        <v>8329</v>
      </c>
      <c s="36" t="s">
        <v>3988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649</v>
      </c>
      <c>
        <f>(M682*21)/100</f>
      </c>
      <c t="s">
        <v>27</v>
      </c>
    </row>
    <row r="683" spans="1:5" ht="12.75">
      <c r="A683" s="35" t="s">
        <v>56</v>
      </c>
      <c r="E683" s="39" t="s">
        <v>8329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133</v>
      </c>
      <c s="34" t="s">
        <v>8300</v>
      </c>
      <c s="35" t="s">
        <v>5</v>
      </c>
      <c s="6" t="s">
        <v>8330</v>
      </c>
      <c s="36" t="s">
        <v>3988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649</v>
      </c>
      <c>
        <f>(M686*21)/100</f>
      </c>
      <c t="s">
        <v>27</v>
      </c>
    </row>
    <row r="687" spans="1:5" ht="12.75">
      <c r="A687" s="35" t="s">
        <v>56</v>
      </c>
      <c r="E687" s="39" t="s">
        <v>8330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136</v>
      </c>
      <c s="34" t="s">
        <v>8331</v>
      </c>
      <c s="35" t="s">
        <v>5</v>
      </c>
      <c s="6" t="s">
        <v>8332</v>
      </c>
      <c s="36" t="s">
        <v>3988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649</v>
      </c>
      <c>
        <f>(M690*21)/100</f>
      </c>
      <c t="s">
        <v>27</v>
      </c>
    </row>
    <row r="691" spans="1:5" ht="12.75">
      <c r="A691" s="35" t="s">
        <v>56</v>
      </c>
      <c r="E691" s="39" t="s">
        <v>8332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139</v>
      </c>
      <c s="34" t="s">
        <v>8333</v>
      </c>
      <c s="35" t="s">
        <v>5</v>
      </c>
      <c s="6" t="s">
        <v>8334</v>
      </c>
      <c s="36" t="s">
        <v>3988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649</v>
      </c>
      <c>
        <f>(M694*21)/100</f>
      </c>
      <c t="s">
        <v>27</v>
      </c>
    </row>
    <row r="695" spans="1:5" ht="12.75">
      <c r="A695" s="35" t="s">
        <v>56</v>
      </c>
      <c r="E695" s="39" t="s">
        <v>8334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142</v>
      </c>
      <c s="34" t="s">
        <v>8335</v>
      </c>
      <c s="35" t="s">
        <v>5</v>
      </c>
      <c s="6" t="s">
        <v>8336</v>
      </c>
      <c s="36" t="s">
        <v>3988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8336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147</v>
      </c>
      <c s="34" t="s">
        <v>8261</v>
      </c>
      <c s="35" t="s">
        <v>5</v>
      </c>
      <c s="6" t="s">
        <v>8337</v>
      </c>
      <c s="36" t="s">
        <v>3988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8337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151</v>
      </c>
      <c s="34" t="s">
        <v>8338</v>
      </c>
      <c s="35" t="s">
        <v>5</v>
      </c>
      <c s="6" t="s">
        <v>8339</v>
      </c>
      <c s="36" t="s">
        <v>3988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8339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155</v>
      </c>
      <c s="34" t="s">
        <v>8340</v>
      </c>
      <c s="35" t="s">
        <v>5</v>
      </c>
      <c s="6" t="s">
        <v>8341</v>
      </c>
      <c s="36" t="s">
        <v>3988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8341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158</v>
      </c>
      <c s="34" t="s">
        <v>8342</v>
      </c>
      <c s="35" t="s">
        <v>5</v>
      </c>
      <c s="6" t="s">
        <v>8343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8343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161</v>
      </c>
      <c s="34" t="s">
        <v>8344</v>
      </c>
      <c s="35" t="s">
        <v>5</v>
      </c>
      <c s="6" t="s">
        <v>8345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649</v>
      </c>
      <c>
        <f>(M718*21)/100</f>
      </c>
      <c t="s">
        <v>27</v>
      </c>
    </row>
    <row r="719" spans="1:5" ht="12.75">
      <c r="A719" s="35" t="s">
        <v>56</v>
      </c>
      <c r="E719" s="39" t="s">
        <v>8345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652</v>
      </c>
      <c s="34" t="s">
        <v>8346</v>
      </c>
      <c s="35" t="s">
        <v>5</v>
      </c>
      <c s="6" t="s">
        <v>8347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649</v>
      </c>
      <c>
        <f>(M722*21)/100</f>
      </c>
      <c t="s">
        <v>27</v>
      </c>
    </row>
    <row r="723" spans="1:5" ht="12.75">
      <c r="A723" s="35" t="s">
        <v>56</v>
      </c>
      <c r="E723" s="39" t="s">
        <v>8347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656</v>
      </c>
      <c s="34" t="s">
        <v>8348</v>
      </c>
      <c s="35" t="s">
        <v>5</v>
      </c>
      <c s="6" t="s">
        <v>8349</v>
      </c>
      <c s="36" t="s">
        <v>3988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649</v>
      </c>
      <c>
        <f>(M726*21)/100</f>
      </c>
      <c t="s">
        <v>27</v>
      </c>
    </row>
    <row r="727" spans="1:5" ht="12.75">
      <c r="A727" s="35" t="s">
        <v>56</v>
      </c>
      <c r="E727" s="39" t="s">
        <v>8349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660</v>
      </c>
      <c s="34" t="s">
        <v>8350</v>
      </c>
      <c s="35" t="s">
        <v>5</v>
      </c>
      <c s="6" t="s">
        <v>3969</v>
      </c>
      <c s="36" t="s">
        <v>586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649</v>
      </c>
      <c>
        <f>(M730*21)/100</f>
      </c>
      <c t="s">
        <v>27</v>
      </c>
    </row>
    <row r="731" spans="1:5" ht="12.75">
      <c r="A731" s="35" t="s">
        <v>56</v>
      </c>
      <c r="E731" s="39" t="s">
        <v>3969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664</v>
      </c>
      <c s="34" t="s">
        <v>8351</v>
      </c>
      <c s="35" t="s">
        <v>5</v>
      </c>
      <c s="6" t="s">
        <v>8352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649</v>
      </c>
      <c>
        <f>(M734*21)/100</f>
      </c>
      <c t="s">
        <v>27</v>
      </c>
    </row>
    <row r="735" spans="1:5" ht="12.75">
      <c r="A735" s="35" t="s">
        <v>56</v>
      </c>
      <c r="E735" s="39" t="s">
        <v>8352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634</v>
      </c>
      <c s="34" t="s">
        <v>8353</v>
      </c>
      <c s="35" t="s">
        <v>5</v>
      </c>
      <c s="6" t="s">
        <v>8354</v>
      </c>
      <c s="36" t="s">
        <v>3988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649</v>
      </c>
      <c>
        <f>(M738*21)/100</f>
      </c>
      <c t="s">
        <v>27</v>
      </c>
    </row>
    <row r="739" spans="1:5" ht="12.75">
      <c r="A739" s="35" t="s">
        <v>56</v>
      </c>
      <c r="E739" s="39" t="s">
        <v>8354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670</v>
      </c>
      <c s="34" t="s">
        <v>8295</v>
      </c>
      <c s="35" t="s">
        <v>5</v>
      </c>
      <c s="6" t="s">
        <v>8355</v>
      </c>
      <c s="36" t="s">
        <v>956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649</v>
      </c>
      <c>
        <f>(M742*21)/100</f>
      </c>
      <c t="s">
        <v>27</v>
      </c>
    </row>
    <row r="743" spans="1:5" ht="12.75">
      <c r="A743" s="35" t="s">
        <v>56</v>
      </c>
      <c r="E743" s="39" t="s">
        <v>8355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673</v>
      </c>
      <c s="34" t="s">
        <v>8356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649</v>
      </c>
      <c>
        <f>(M746*21)/100</f>
      </c>
      <c t="s">
        <v>27</v>
      </c>
    </row>
    <row r="747" spans="1:5" ht="12.75">
      <c r="A747" s="35" t="s">
        <v>56</v>
      </c>
      <c r="E747" s="39" t="s">
        <v>3956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8357</v>
      </c>
      <c r="E750" s="33" t="s">
        <v>8358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164</v>
      </c>
      <c s="34" t="s">
        <v>8359</v>
      </c>
      <c s="35" t="s">
        <v>5</v>
      </c>
      <c s="6" t="s">
        <v>8360</v>
      </c>
      <c s="36" t="s">
        <v>3988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649</v>
      </c>
      <c>
        <f>(M751*21)/100</f>
      </c>
      <c t="s">
        <v>27</v>
      </c>
    </row>
    <row r="752" spans="1:5" ht="12.75">
      <c r="A752" s="35" t="s">
        <v>56</v>
      </c>
      <c r="E752" s="39" t="s">
        <v>8360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167</v>
      </c>
      <c s="34" t="s">
        <v>8361</v>
      </c>
      <c s="35" t="s">
        <v>5</v>
      </c>
      <c s="6" t="s">
        <v>8362</v>
      </c>
      <c s="36" t="s">
        <v>3988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649</v>
      </c>
      <c>
        <f>(M755*21)/100</f>
      </c>
      <c t="s">
        <v>27</v>
      </c>
    </row>
    <row r="756" spans="1:5" ht="12.75">
      <c r="A756" s="35" t="s">
        <v>56</v>
      </c>
      <c r="E756" s="39" t="s">
        <v>8362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170</v>
      </c>
      <c s="34" t="s">
        <v>8363</v>
      </c>
      <c s="35" t="s">
        <v>5</v>
      </c>
      <c s="6" t="s">
        <v>8364</v>
      </c>
      <c s="36" t="s">
        <v>3988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649</v>
      </c>
      <c>
        <f>(M759*21)/100</f>
      </c>
      <c t="s">
        <v>27</v>
      </c>
    </row>
    <row r="760" spans="1:5" ht="12.75">
      <c r="A760" s="35" t="s">
        <v>56</v>
      </c>
      <c r="E760" s="39" t="s">
        <v>8364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173</v>
      </c>
      <c s="34" t="s">
        <v>8365</v>
      </c>
      <c s="35" t="s">
        <v>5</v>
      </c>
      <c s="6" t="s">
        <v>8366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649</v>
      </c>
      <c>
        <f>(M763*21)/100</f>
      </c>
      <c t="s">
        <v>27</v>
      </c>
    </row>
    <row r="764" spans="1:5" ht="12.75">
      <c r="A764" s="35" t="s">
        <v>56</v>
      </c>
      <c r="E764" s="39" t="s">
        <v>8366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176</v>
      </c>
      <c s="34" t="s">
        <v>8367</v>
      </c>
      <c s="35" t="s">
        <v>5</v>
      </c>
      <c s="6" t="s">
        <v>8368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649</v>
      </c>
      <c>
        <f>(M767*21)/100</f>
      </c>
      <c t="s">
        <v>27</v>
      </c>
    </row>
    <row r="768" spans="1:5" ht="12.75">
      <c r="A768" s="35" t="s">
        <v>56</v>
      </c>
      <c r="E768" s="39" t="s">
        <v>8368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179</v>
      </c>
      <c s="34" t="s">
        <v>8348</v>
      </c>
      <c s="35" t="s">
        <v>5</v>
      </c>
      <c s="6" t="s">
        <v>8369</v>
      </c>
      <c s="36" t="s">
        <v>3988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649</v>
      </c>
      <c>
        <f>(M771*21)/100</f>
      </c>
      <c t="s">
        <v>27</v>
      </c>
    </row>
    <row r="772" spans="1:5" ht="12.75">
      <c r="A772" s="35" t="s">
        <v>56</v>
      </c>
      <c r="E772" s="39" t="s">
        <v>8369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185</v>
      </c>
      <c s="34" t="s">
        <v>8370</v>
      </c>
      <c s="35" t="s">
        <v>5</v>
      </c>
      <c s="6" t="s">
        <v>3976</v>
      </c>
      <c s="36" t="s">
        <v>405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649</v>
      </c>
      <c>
        <f>(M775*21)/100</f>
      </c>
      <c t="s">
        <v>27</v>
      </c>
    </row>
    <row r="776" spans="1:5" ht="12.75">
      <c r="A776" s="35" t="s">
        <v>56</v>
      </c>
      <c r="E776" s="39" t="s">
        <v>3976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188</v>
      </c>
      <c s="34" t="s">
        <v>8371</v>
      </c>
      <c s="35" t="s">
        <v>5</v>
      </c>
      <c s="6" t="s">
        <v>3978</v>
      </c>
      <c s="36" t="s">
        <v>3988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649</v>
      </c>
      <c>
        <f>(M779*21)/100</f>
      </c>
      <c t="s">
        <v>27</v>
      </c>
    </row>
    <row r="780" spans="1:5" ht="12.75">
      <c r="A780" s="35" t="s">
        <v>56</v>
      </c>
      <c r="E780" s="39" t="s">
        <v>3978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8372</v>
      </c>
      <c r="E783" s="33" t="s">
        <v>8373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191</v>
      </c>
      <c s="34" t="s">
        <v>8374</v>
      </c>
      <c s="35" t="s">
        <v>5</v>
      </c>
      <c s="6" t="s">
        <v>8375</v>
      </c>
      <c s="36" t="s">
        <v>3988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8375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194</v>
      </c>
      <c s="34" t="s">
        <v>8376</v>
      </c>
      <c s="35" t="s">
        <v>5</v>
      </c>
      <c s="6" t="s">
        <v>3982</v>
      </c>
      <c s="36" t="s">
        <v>2721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3982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197</v>
      </c>
      <c s="34" t="s">
        <v>8377</v>
      </c>
      <c s="35" t="s">
        <v>5</v>
      </c>
      <c s="6" t="s">
        <v>8378</v>
      </c>
      <c s="36" t="s">
        <v>3988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8378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200</v>
      </c>
      <c s="34" t="s">
        <v>8379</v>
      </c>
      <c s="35" t="s">
        <v>5</v>
      </c>
      <c s="6" t="s">
        <v>8380</v>
      </c>
      <c s="36" t="s">
        <v>3988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8380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203</v>
      </c>
      <c s="34" t="s">
        <v>8381</v>
      </c>
      <c s="35" t="s">
        <v>5</v>
      </c>
      <c s="6" t="s">
        <v>8382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8382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206</v>
      </c>
      <c s="34" t="s">
        <v>8383</v>
      </c>
      <c s="35" t="s">
        <v>5</v>
      </c>
      <c s="6" t="s">
        <v>8384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8384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209</v>
      </c>
      <c s="34" t="s">
        <v>8385</v>
      </c>
      <c s="35" t="s">
        <v>5</v>
      </c>
      <c s="6" t="s">
        <v>8386</v>
      </c>
      <c s="36" t="s">
        <v>405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8386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8387</v>
      </c>
      <c r="E812" s="33" t="s">
        <v>8388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212</v>
      </c>
      <c s="34" t="s">
        <v>8389</v>
      </c>
      <c s="35" t="s">
        <v>5</v>
      </c>
      <c s="6" t="s">
        <v>8390</v>
      </c>
      <c s="36" t="s">
        <v>956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649</v>
      </c>
      <c>
        <f>(M813*21)/100</f>
      </c>
      <c t="s">
        <v>27</v>
      </c>
    </row>
    <row r="814" spans="1:5" ht="12.75">
      <c r="A814" s="35" t="s">
        <v>56</v>
      </c>
      <c r="E814" s="39" t="s">
        <v>8390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8391</v>
      </c>
      <c r="E817" s="33" t="s">
        <v>8392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8393</v>
      </c>
      <c s="35" t="s">
        <v>5</v>
      </c>
      <c s="6" t="s">
        <v>8394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4814</v>
      </c>
      <c>
        <f>(M818*21)/100</f>
      </c>
      <c t="s">
        <v>27</v>
      </c>
    </row>
    <row r="819" spans="1:5" ht="12.75">
      <c r="A819" s="35" t="s">
        <v>56</v>
      </c>
      <c r="E819" s="39" t="s">
        <v>8394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8395</v>
      </c>
      <c s="35" t="s">
        <v>5</v>
      </c>
      <c s="6" t="s">
        <v>8396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4814</v>
      </c>
      <c>
        <f>(M822*21)/100</f>
      </c>
      <c t="s">
        <v>27</v>
      </c>
    </row>
    <row r="823" spans="1:5" ht="12.75">
      <c r="A823" s="35" t="s">
        <v>56</v>
      </c>
      <c r="E823" s="39" t="s">
        <v>8396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8397</v>
      </c>
      <c s="35" t="s">
        <v>5</v>
      </c>
      <c s="6" t="s">
        <v>8398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4814</v>
      </c>
      <c>
        <f>(M826*21)/100</f>
      </c>
      <c t="s">
        <v>27</v>
      </c>
    </row>
    <row r="827" spans="1:5" ht="12.75">
      <c r="A827" s="35" t="s">
        <v>56</v>
      </c>
      <c r="E827" s="39" t="s">
        <v>8398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8399</v>
      </c>
      <c s="35" t="s">
        <v>5</v>
      </c>
      <c s="6" t="s">
        <v>8400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4814</v>
      </c>
      <c>
        <f>(M830*21)/100</f>
      </c>
      <c t="s">
        <v>27</v>
      </c>
    </row>
    <row r="831" spans="1:5" ht="25.5">
      <c r="A831" s="35" t="s">
        <v>56</v>
      </c>
      <c r="E831" s="39" t="s">
        <v>8400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8401</v>
      </c>
      <c s="35" t="s">
        <v>5</v>
      </c>
      <c s="6" t="s">
        <v>8402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4814</v>
      </c>
      <c>
        <f>(M834*21)/100</f>
      </c>
      <c t="s">
        <v>27</v>
      </c>
    </row>
    <row r="835" spans="1:5" ht="25.5">
      <c r="A835" s="35" t="s">
        <v>56</v>
      </c>
      <c r="E835" s="39" t="s">
        <v>8402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8403</v>
      </c>
      <c s="35" t="s">
        <v>5</v>
      </c>
      <c s="6" t="s">
        <v>8404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4814</v>
      </c>
      <c>
        <f>(M838*21)/100</f>
      </c>
      <c t="s">
        <v>27</v>
      </c>
    </row>
    <row r="839" spans="1:5" ht="25.5">
      <c r="A839" s="35" t="s">
        <v>56</v>
      </c>
      <c r="E839" s="39" t="s">
        <v>8404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8405</v>
      </c>
      <c s="35" t="s">
        <v>5</v>
      </c>
      <c s="6" t="s">
        <v>8406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4814</v>
      </c>
      <c>
        <f>(M842*21)/100</f>
      </c>
      <c t="s">
        <v>27</v>
      </c>
    </row>
    <row r="843" spans="1:5" ht="25.5">
      <c r="A843" s="35" t="s">
        <v>56</v>
      </c>
      <c r="E843" s="39" t="s">
        <v>8406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8407</v>
      </c>
      <c s="35" t="s">
        <v>5</v>
      </c>
      <c s="6" t="s">
        <v>8408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4814</v>
      </c>
      <c>
        <f>(M846*21)/100</f>
      </c>
      <c t="s">
        <v>27</v>
      </c>
    </row>
    <row r="847" spans="1:5" ht="25.5">
      <c r="A847" s="35" t="s">
        <v>56</v>
      </c>
      <c r="E847" s="39" t="s">
        <v>8408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8409</v>
      </c>
      <c s="35" t="s">
        <v>5</v>
      </c>
      <c s="6" t="s">
        <v>8410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4814</v>
      </c>
      <c>
        <f>(M850*21)/100</f>
      </c>
      <c t="s">
        <v>27</v>
      </c>
    </row>
    <row r="851" spans="1:5" ht="25.5">
      <c r="A851" s="35" t="s">
        <v>56</v>
      </c>
      <c r="E851" s="39" t="s">
        <v>8410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8411</v>
      </c>
      <c s="35" t="s">
        <v>5</v>
      </c>
      <c s="6" t="s">
        <v>8412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4814</v>
      </c>
      <c>
        <f>(M854*21)/100</f>
      </c>
      <c t="s">
        <v>27</v>
      </c>
    </row>
    <row r="855" spans="1:5" ht="25.5">
      <c r="A855" s="35" t="s">
        <v>56</v>
      </c>
      <c r="E855" s="39" t="s">
        <v>8412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8413</v>
      </c>
      <c s="35" t="s">
        <v>5</v>
      </c>
      <c s="6" t="s">
        <v>8414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4814</v>
      </c>
      <c>
        <f>(M858*21)/100</f>
      </c>
      <c t="s">
        <v>27</v>
      </c>
    </row>
    <row r="859" spans="1:5" ht="12.75">
      <c r="A859" s="35" t="s">
        <v>56</v>
      </c>
      <c r="E859" s="39" t="s">
        <v>8414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8415</v>
      </c>
      <c s="35" t="s">
        <v>5</v>
      </c>
      <c s="6" t="s">
        <v>8416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4814</v>
      </c>
      <c>
        <f>(M862*21)/100</f>
      </c>
      <c t="s">
        <v>27</v>
      </c>
    </row>
    <row r="863" spans="1:5" ht="25.5">
      <c r="A863" s="35" t="s">
        <v>56</v>
      </c>
      <c r="E863" s="39" t="s">
        <v>8416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8417</v>
      </c>
      <c s="35" t="s">
        <v>5</v>
      </c>
      <c s="6" t="s">
        <v>8418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4814</v>
      </c>
      <c>
        <f>(M866*21)/100</f>
      </c>
      <c t="s">
        <v>27</v>
      </c>
    </row>
    <row r="867" spans="1:5" ht="25.5">
      <c r="A867" s="35" t="s">
        <v>56</v>
      </c>
      <c r="E867" s="39" t="s">
        <v>8418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8419</v>
      </c>
      <c s="35" t="s">
        <v>5</v>
      </c>
      <c s="6" t="s">
        <v>8420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4814</v>
      </c>
      <c>
        <f>(M870*21)/100</f>
      </c>
      <c t="s">
        <v>27</v>
      </c>
    </row>
    <row r="871" spans="1:5" ht="25.5">
      <c r="A871" s="35" t="s">
        <v>56</v>
      </c>
      <c r="E871" s="39" t="s">
        <v>8420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8421</v>
      </c>
      <c s="35" t="s">
        <v>5</v>
      </c>
      <c s="6" t="s">
        <v>8422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4814</v>
      </c>
      <c>
        <f>(M874*21)/100</f>
      </c>
      <c t="s">
        <v>27</v>
      </c>
    </row>
    <row r="875" spans="1:5" ht="25.5">
      <c r="A875" s="35" t="s">
        <v>56</v>
      </c>
      <c r="E875" s="39" t="s">
        <v>8422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117</v>
      </c>
      <c s="34" t="s">
        <v>8423</v>
      </c>
      <c s="35" t="s">
        <v>5</v>
      </c>
      <c s="6" t="s">
        <v>8424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4814</v>
      </c>
      <c>
        <f>(M878*21)/100</f>
      </c>
      <c t="s">
        <v>27</v>
      </c>
    </row>
    <row r="879" spans="1:5" ht="25.5">
      <c r="A879" s="35" t="s">
        <v>56</v>
      </c>
      <c r="E879" s="39" t="s">
        <v>8424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120</v>
      </c>
      <c s="34" t="s">
        <v>8425</v>
      </c>
      <c s="35" t="s">
        <v>5</v>
      </c>
      <c s="6" t="s">
        <v>8426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4814</v>
      </c>
      <c>
        <f>(M882*21)/100</f>
      </c>
      <c t="s">
        <v>27</v>
      </c>
    </row>
    <row r="883" spans="1:5" ht="25.5">
      <c r="A883" s="35" t="s">
        <v>56</v>
      </c>
      <c r="E883" s="39" t="s">
        <v>8426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8427</v>
      </c>
      <c r="E886" s="33" t="s">
        <v>8428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123</v>
      </c>
      <c s="34" t="s">
        <v>8429</v>
      </c>
      <c s="35" t="s">
        <v>5</v>
      </c>
      <c s="6" t="s">
        <v>8430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4814</v>
      </c>
      <c>
        <f>(M887*21)/100</f>
      </c>
      <c t="s">
        <v>27</v>
      </c>
    </row>
    <row r="888" spans="1:5" ht="12.75">
      <c r="A888" s="35" t="s">
        <v>56</v>
      </c>
      <c r="E888" s="39" t="s">
        <v>8430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127</v>
      </c>
      <c s="34" t="s">
        <v>8431</v>
      </c>
      <c s="35" t="s">
        <v>5</v>
      </c>
      <c s="6" t="s">
        <v>8432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4814</v>
      </c>
      <c>
        <f>(M891*21)/100</f>
      </c>
      <c t="s">
        <v>27</v>
      </c>
    </row>
    <row r="892" spans="1:5" ht="12.75">
      <c r="A892" s="35" t="s">
        <v>56</v>
      </c>
      <c r="E892" s="39" t="s">
        <v>8432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130</v>
      </c>
      <c s="34" t="s">
        <v>8433</v>
      </c>
      <c s="35" t="s">
        <v>5</v>
      </c>
      <c s="6" t="s">
        <v>8434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4814</v>
      </c>
      <c>
        <f>(M895*21)/100</f>
      </c>
      <c t="s">
        <v>27</v>
      </c>
    </row>
    <row r="896" spans="1:5" ht="12.75">
      <c r="A896" s="35" t="s">
        <v>56</v>
      </c>
      <c r="E896" s="39" t="s">
        <v>8434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133</v>
      </c>
      <c s="34" t="s">
        <v>8435</v>
      </c>
      <c s="35" t="s">
        <v>5</v>
      </c>
      <c s="6" t="s">
        <v>8436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4814</v>
      </c>
      <c>
        <f>(M899*21)/100</f>
      </c>
      <c t="s">
        <v>27</v>
      </c>
    </row>
    <row r="900" spans="1:5" ht="12.75">
      <c r="A900" s="35" t="s">
        <v>56</v>
      </c>
      <c r="E900" s="39" t="s">
        <v>8436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136</v>
      </c>
      <c s="34" t="s">
        <v>8437</v>
      </c>
      <c s="35" t="s">
        <v>5</v>
      </c>
      <c s="6" t="s">
        <v>8438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4814</v>
      </c>
      <c>
        <f>(M903*21)/100</f>
      </c>
      <c t="s">
        <v>27</v>
      </c>
    </row>
    <row r="904" spans="1:5" ht="12.75">
      <c r="A904" s="35" t="s">
        <v>56</v>
      </c>
      <c r="E904" s="39" t="s">
        <v>8438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8439</v>
      </c>
      <c r="E907" s="33" t="s">
        <v>8440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139</v>
      </c>
      <c s="34" t="s">
        <v>8441</v>
      </c>
      <c s="35" t="s">
        <v>5</v>
      </c>
      <c s="6" t="s">
        <v>8442</v>
      </c>
      <c s="36" t="s">
        <v>586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4814</v>
      </c>
      <c>
        <f>(M908*21)/100</f>
      </c>
      <c t="s">
        <v>27</v>
      </c>
    </row>
    <row r="909" spans="1:5" ht="12.75">
      <c r="A909" s="35" t="s">
        <v>56</v>
      </c>
      <c r="E909" s="39" t="s">
        <v>8442</v>
      </c>
    </row>
    <row r="910" spans="1:5" ht="25.5">
      <c r="A910" s="35" t="s">
        <v>58</v>
      </c>
      <c r="E910" s="40" t="s">
        <v>8443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142</v>
      </c>
      <c s="34" t="s">
        <v>8444</v>
      </c>
      <c s="35" t="s">
        <v>5</v>
      </c>
      <c s="6" t="s">
        <v>8445</v>
      </c>
      <c s="36" t="s">
        <v>586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4814</v>
      </c>
      <c>
        <f>(M912*21)/100</f>
      </c>
      <c t="s">
        <v>27</v>
      </c>
    </row>
    <row r="913" spans="1:5" ht="12.75">
      <c r="A913" s="35" t="s">
        <v>56</v>
      </c>
      <c r="E913" s="39" t="s">
        <v>8445</v>
      </c>
    </row>
    <row r="914" spans="1:5" ht="25.5">
      <c r="A914" s="35" t="s">
        <v>58</v>
      </c>
      <c r="E914" s="40" t="s">
        <v>8446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147</v>
      </c>
      <c s="34" t="s">
        <v>8447</v>
      </c>
      <c s="35" t="s">
        <v>5</v>
      </c>
      <c s="6" t="s">
        <v>8448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4814</v>
      </c>
      <c>
        <f>(M916*21)/100</f>
      </c>
      <c t="s">
        <v>27</v>
      </c>
    </row>
    <row r="917" spans="1:5" ht="12.75">
      <c r="A917" s="35" t="s">
        <v>56</v>
      </c>
      <c r="E917" s="39" t="s">
        <v>8448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8449</v>
      </c>
      <c r="E920" s="33" t="s">
        <v>8450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151</v>
      </c>
      <c s="34" t="s">
        <v>8451</v>
      </c>
      <c s="35" t="s">
        <v>5</v>
      </c>
      <c s="6" t="s">
        <v>8452</v>
      </c>
      <c s="36" t="s">
        <v>2721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4814</v>
      </c>
      <c>
        <f>(M921*21)/100</f>
      </c>
      <c t="s">
        <v>27</v>
      </c>
    </row>
    <row r="922" spans="1:5" ht="12.75">
      <c r="A922" s="35" t="s">
        <v>56</v>
      </c>
      <c r="E922" s="39" t="s">
        <v>8452</v>
      </c>
    </row>
    <row r="923" spans="1:5" ht="63.75">
      <c r="A923" s="35" t="s">
        <v>58</v>
      </c>
      <c r="E923" s="40" t="s">
        <v>8453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155</v>
      </c>
      <c s="34" t="s">
        <v>8454</v>
      </c>
      <c s="35" t="s">
        <v>5</v>
      </c>
      <c s="6" t="s">
        <v>8452</v>
      </c>
      <c s="36" t="s">
        <v>2721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4814</v>
      </c>
      <c>
        <f>(M925*21)/100</f>
      </c>
      <c t="s">
        <v>27</v>
      </c>
    </row>
    <row r="926" spans="1:5" ht="12.75">
      <c r="A926" s="35" t="s">
        <v>56</v>
      </c>
      <c r="E926" s="39" t="s">
        <v>8452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8455</v>
      </c>
      <c r="E929" s="33" t="s">
        <v>8456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158</v>
      </c>
      <c s="34" t="s">
        <v>8457</v>
      </c>
      <c s="35" t="s">
        <v>5</v>
      </c>
      <c s="6" t="s">
        <v>8458</v>
      </c>
      <c s="36" t="s">
        <v>586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4814</v>
      </c>
      <c>
        <f>(M930*21)/100</f>
      </c>
      <c t="s">
        <v>27</v>
      </c>
    </row>
    <row r="931" spans="1:5" ht="25.5">
      <c r="A931" s="35" t="s">
        <v>56</v>
      </c>
      <c r="E931" s="39" t="s">
        <v>8458</v>
      </c>
    </row>
    <row r="932" spans="1:5" ht="25.5">
      <c r="A932" s="35" t="s">
        <v>58</v>
      </c>
      <c r="E932" s="40" t="s">
        <v>8459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161</v>
      </c>
      <c s="34" t="s">
        <v>8184</v>
      </c>
      <c s="35" t="s">
        <v>5</v>
      </c>
      <c s="6" t="s">
        <v>8185</v>
      </c>
      <c s="36" t="s">
        <v>586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4814</v>
      </c>
      <c>
        <f>(M934*21)/100</f>
      </c>
      <c t="s">
        <v>27</v>
      </c>
    </row>
    <row r="935" spans="1:5" ht="12.75">
      <c r="A935" s="35" t="s">
        <v>56</v>
      </c>
      <c r="E935" s="39" t="s">
        <v>8185</v>
      </c>
    </row>
    <row r="936" spans="1:5" ht="25.5">
      <c r="A936" s="35" t="s">
        <v>58</v>
      </c>
      <c r="E936" s="40" t="s">
        <v>8459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652</v>
      </c>
      <c s="34" t="s">
        <v>8460</v>
      </c>
      <c s="35" t="s">
        <v>5</v>
      </c>
      <c s="6" t="s">
        <v>8461</v>
      </c>
      <c s="36" t="s">
        <v>586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4814</v>
      </c>
      <c>
        <f>(M938*21)/100</f>
      </c>
      <c t="s">
        <v>27</v>
      </c>
    </row>
    <row r="939" spans="1:5" ht="25.5">
      <c r="A939" s="35" t="s">
        <v>56</v>
      </c>
      <c r="E939" s="39" t="s">
        <v>8461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656</v>
      </c>
      <c s="34" t="s">
        <v>8462</v>
      </c>
      <c s="35" t="s">
        <v>5</v>
      </c>
      <c s="6" t="s">
        <v>8463</v>
      </c>
      <c s="36" t="s">
        <v>586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4814</v>
      </c>
      <c>
        <f>(M942*21)/100</f>
      </c>
      <c t="s">
        <v>27</v>
      </c>
    </row>
    <row r="943" spans="1:5" ht="25.5">
      <c r="A943" s="35" t="s">
        <v>56</v>
      </c>
      <c r="E943" s="39" t="s">
        <v>8463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660</v>
      </c>
      <c s="34" t="s">
        <v>8464</v>
      </c>
      <c s="35" t="s">
        <v>5</v>
      </c>
      <c s="6" t="s">
        <v>8465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4814</v>
      </c>
      <c>
        <f>(M946*21)/100</f>
      </c>
      <c t="s">
        <v>27</v>
      </c>
    </row>
    <row r="947" spans="1:5" ht="25.5">
      <c r="A947" s="35" t="s">
        <v>56</v>
      </c>
      <c r="E947" s="39" t="s">
        <v>8465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664</v>
      </c>
      <c s="34" t="s">
        <v>8466</v>
      </c>
      <c s="35" t="s">
        <v>5</v>
      </c>
      <c s="6" t="s">
        <v>8467</v>
      </c>
      <c s="36" t="s">
        <v>586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4814</v>
      </c>
      <c>
        <f>(M950*21)/100</f>
      </c>
      <c t="s">
        <v>27</v>
      </c>
    </row>
    <row r="951" spans="1:5" ht="12.75">
      <c r="A951" s="35" t="s">
        <v>56</v>
      </c>
      <c r="E951" s="39" t="s">
        <v>8467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634</v>
      </c>
      <c s="34" t="s">
        <v>8468</v>
      </c>
      <c s="35" t="s">
        <v>5</v>
      </c>
      <c s="6" t="s">
        <v>8469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4814</v>
      </c>
      <c>
        <f>(M954*21)/100</f>
      </c>
      <c t="s">
        <v>27</v>
      </c>
    </row>
    <row r="955" spans="1:5" ht="25.5">
      <c r="A955" s="35" t="s">
        <v>56</v>
      </c>
      <c r="E955" s="39" t="s">
        <v>8469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8470</v>
      </c>
      <c r="E958" s="33" t="s">
        <v>8471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670</v>
      </c>
      <c s="34" t="s">
        <v>8472</v>
      </c>
      <c s="35" t="s">
        <v>5</v>
      </c>
      <c s="6" t="s">
        <v>8473</v>
      </c>
      <c s="36" t="s">
        <v>405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649</v>
      </c>
      <c>
        <f>(M959*21)/100</f>
      </c>
      <c t="s">
        <v>27</v>
      </c>
    </row>
    <row r="960" spans="1:5" ht="12.75">
      <c r="A960" s="35" t="s">
        <v>56</v>
      </c>
      <c r="E960" s="39" t="s">
        <v>8473</v>
      </c>
    </row>
    <row r="961" spans="1:5" ht="38.25">
      <c r="A961" s="35" t="s">
        <v>58</v>
      </c>
      <c r="E961" s="40" t="s">
        <v>8474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673</v>
      </c>
      <c s="34" t="s">
        <v>8475</v>
      </c>
      <c s="35" t="s">
        <v>5</v>
      </c>
      <c s="6" t="s">
        <v>8476</v>
      </c>
      <c s="36" t="s">
        <v>405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649</v>
      </c>
      <c>
        <f>(M963*21)/100</f>
      </c>
      <c t="s">
        <v>27</v>
      </c>
    </row>
    <row r="964" spans="1:5" ht="25.5">
      <c r="A964" s="35" t="s">
        <v>56</v>
      </c>
      <c r="E964" s="39" t="s">
        <v>8476</v>
      </c>
    </row>
    <row r="965" spans="1:5" ht="63.75">
      <c r="A965" s="35" t="s">
        <v>58</v>
      </c>
      <c r="E965" s="40" t="s">
        <v>8477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164</v>
      </c>
      <c s="34" t="s">
        <v>8478</v>
      </c>
      <c s="35" t="s">
        <v>5</v>
      </c>
      <c s="6" t="s">
        <v>8479</v>
      </c>
      <c s="36" t="s">
        <v>405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649</v>
      </c>
      <c>
        <f>(M967*21)/100</f>
      </c>
      <c t="s">
        <v>27</v>
      </c>
    </row>
    <row r="968" spans="1:5" ht="25.5">
      <c r="A968" s="35" t="s">
        <v>56</v>
      </c>
      <c r="E968" s="39" t="s">
        <v>8479</v>
      </c>
    </row>
    <row r="969" spans="1:5" ht="76.5">
      <c r="A969" s="35" t="s">
        <v>58</v>
      </c>
      <c r="E969" s="40" t="s">
        <v>8480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8481</v>
      </c>
      <c r="E971" s="33" t="s">
        <v>8482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8483</v>
      </c>
      <c s="35" t="s">
        <v>5</v>
      </c>
      <c s="6" t="s">
        <v>8484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649</v>
      </c>
      <c>
        <f>(M972*21)/100</f>
      </c>
      <c t="s">
        <v>27</v>
      </c>
    </row>
    <row r="973" spans="1:5" ht="12.75">
      <c r="A973" s="35" t="s">
        <v>56</v>
      </c>
      <c r="E973" s="39" t="s">
        <v>8484</v>
      </c>
    </row>
    <row r="974" spans="1:5" ht="25.5">
      <c r="A974" s="35" t="s">
        <v>58</v>
      </c>
      <c r="E974" s="40" t="s">
        <v>8485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8486</v>
      </c>
      <c s="35" t="s">
        <v>5</v>
      </c>
      <c s="6" t="s">
        <v>8487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4814</v>
      </c>
      <c>
        <f>(M976*21)/100</f>
      </c>
      <c t="s">
        <v>27</v>
      </c>
    </row>
    <row r="977" spans="1:5" ht="12.75">
      <c r="A977" s="35" t="s">
        <v>56</v>
      </c>
      <c r="E977" s="39" t="s">
        <v>8487</v>
      </c>
    </row>
    <row r="978" spans="1:5" ht="25.5">
      <c r="A978" s="35" t="s">
        <v>58</v>
      </c>
      <c r="E978" s="40" t="s">
        <v>8488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8489</v>
      </c>
      <c s="35" t="s">
        <v>5</v>
      </c>
      <c s="6" t="s">
        <v>8490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4814</v>
      </c>
      <c>
        <f>(M980*21)/100</f>
      </c>
      <c t="s">
        <v>27</v>
      </c>
    </row>
    <row r="981" spans="1:5" ht="12.75">
      <c r="A981" s="35" t="s">
        <v>56</v>
      </c>
      <c r="E981" s="39" t="s">
        <v>8490</v>
      </c>
    </row>
    <row r="982" spans="1:5" ht="25.5">
      <c r="A982" s="35" t="s">
        <v>58</v>
      </c>
      <c r="E982" s="40" t="s">
        <v>8491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8492</v>
      </c>
      <c s="35" t="s">
        <v>5</v>
      </c>
      <c s="6" t="s">
        <v>8493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649</v>
      </c>
      <c>
        <f>(M984*21)/100</f>
      </c>
      <c t="s">
        <v>27</v>
      </c>
    </row>
    <row r="985" spans="1:5" ht="25.5">
      <c r="A985" s="35" t="s">
        <v>56</v>
      </c>
      <c r="E985" s="39" t="s">
        <v>8493</v>
      </c>
    </row>
    <row r="986" spans="1:5" ht="25.5">
      <c r="A986" s="35" t="s">
        <v>58</v>
      </c>
      <c r="E986" s="40" t="s">
        <v>8491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8494</v>
      </c>
      <c s="35" t="s">
        <v>5</v>
      </c>
      <c s="6" t="s">
        <v>8495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649</v>
      </c>
      <c>
        <f>(M988*21)/100</f>
      </c>
      <c t="s">
        <v>27</v>
      </c>
    </row>
    <row r="989" spans="1:5" ht="12.75">
      <c r="A989" s="35" t="s">
        <v>56</v>
      </c>
      <c r="E989" s="39" t="s">
        <v>8495</v>
      </c>
    </row>
    <row r="990" spans="1:5" ht="25.5">
      <c r="A990" s="35" t="s">
        <v>58</v>
      </c>
      <c r="E990" s="40" t="s">
        <v>8488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5212</v>
      </c>
      <c s="35" t="s">
        <v>5</v>
      </c>
      <c s="6" t="s">
        <v>5213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4814</v>
      </c>
      <c>
        <f>(M992*21)/100</f>
      </c>
      <c t="s">
        <v>27</v>
      </c>
    </row>
    <row r="993" spans="1:5" ht="25.5">
      <c r="A993" s="35" t="s">
        <v>56</v>
      </c>
      <c r="E993" s="39" t="s">
        <v>5213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8496</v>
      </c>
      <c r="E996" s="33" t="s">
        <v>8471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8497</v>
      </c>
      <c s="35" t="s">
        <v>5</v>
      </c>
      <c s="6" t="s">
        <v>8498</v>
      </c>
      <c s="36" t="s">
        <v>405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649</v>
      </c>
      <c>
        <f>(M997*21)/100</f>
      </c>
      <c t="s">
        <v>27</v>
      </c>
    </row>
    <row r="998" spans="1:5" ht="12.75">
      <c r="A998" s="35" t="s">
        <v>56</v>
      </c>
      <c r="E998" s="39" t="s">
        <v>8498</v>
      </c>
    </row>
    <row r="999" spans="1:5" ht="25.5">
      <c r="A999" s="35" t="s">
        <v>58</v>
      </c>
      <c r="E999" s="40" t="s">
        <v>8499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7894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7894</v>
      </c>
      <c r="E4" s="26" t="s">
        <v>7895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8502</v>
      </c>
      <c r="E8" s="30" t="s">
        <v>8501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2943</v>
      </c>
      <c s="35" t="s">
        <v>5</v>
      </c>
      <c s="6" t="s">
        <v>2944</v>
      </c>
      <c s="36" t="s">
        <v>586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4814</v>
      </c>
      <c>
        <f>(M10*21)/100</f>
      </c>
      <c t="s">
        <v>27</v>
      </c>
    </row>
    <row r="11" spans="1:5" ht="25.5">
      <c r="A11" s="35" t="s">
        <v>56</v>
      </c>
      <c r="E11" s="39" t="s">
        <v>2944</v>
      </c>
    </row>
    <row r="12" spans="1:5" ht="12.75">
      <c r="A12" s="35" t="s">
        <v>58</v>
      </c>
      <c r="E12" s="40" t="s">
        <v>8503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2946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5401</v>
      </c>
      <c s="35" t="s">
        <v>5</v>
      </c>
      <c s="6" t="s">
        <v>5403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4814</v>
      </c>
      <c>
        <f>(M15*21)/100</f>
      </c>
      <c t="s">
        <v>27</v>
      </c>
    </row>
    <row r="16" spans="1:5" ht="25.5">
      <c r="A16" s="35" t="s">
        <v>56</v>
      </c>
      <c r="E16" s="39" t="s">
        <v>5403</v>
      </c>
    </row>
    <row r="17" spans="1:5" ht="12.75">
      <c r="A17" s="35" t="s">
        <v>58</v>
      </c>
      <c r="E17" s="40" t="s">
        <v>8504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8505</v>
      </c>
      <c s="35" t="s">
        <v>5</v>
      </c>
      <c s="6" t="s">
        <v>8506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4814</v>
      </c>
      <c>
        <f>(M19*21)/100</f>
      </c>
      <c t="s">
        <v>27</v>
      </c>
    </row>
    <row r="20" spans="1:5" ht="25.5">
      <c r="A20" s="35" t="s">
        <v>56</v>
      </c>
      <c r="E20" s="39" t="s">
        <v>8506</v>
      </c>
    </row>
    <row r="21" spans="1:5" ht="51">
      <c r="A21" s="35" t="s">
        <v>58</v>
      </c>
      <c r="E21" s="40" t="s">
        <v>8507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8508</v>
      </c>
      <c s="35" t="s">
        <v>5</v>
      </c>
      <c s="6" t="s">
        <v>8509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4814</v>
      </c>
      <c>
        <f>(M23*21)/100</f>
      </c>
      <c t="s">
        <v>27</v>
      </c>
    </row>
    <row r="24" spans="1:5" ht="12.75">
      <c r="A24" s="35" t="s">
        <v>56</v>
      </c>
      <c r="E24" s="39" t="s">
        <v>8509</v>
      </c>
    </row>
    <row r="25" spans="1:5" ht="12.75">
      <c r="A25" s="35" t="s">
        <v>58</v>
      </c>
      <c r="E25" s="40" t="s">
        <v>8510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2956</v>
      </c>
      <c s="35" t="s">
        <v>5</v>
      </c>
      <c s="6" t="s">
        <v>2957</v>
      </c>
      <c s="36" t="s">
        <v>586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4814</v>
      </c>
      <c>
        <f>(M27*21)/100</f>
      </c>
      <c t="s">
        <v>27</v>
      </c>
    </row>
    <row r="28" spans="1:5" ht="12.75">
      <c r="A28" s="35" t="s">
        <v>56</v>
      </c>
      <c r="E28" s="39" t="s">
        <v>2957</v>
      </c>
    </row>
    <row r="29" spans="1:5" ht="12.75">
      <c r="A29" s="35" t="s">
        <v>58</v>
      </c>
      <c r="E29" s="40" t="s">
        <v>8511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2959</v>
      </c>
      <c s="35" t="s">
        <v>5</v>
      </c>
      <c s="6" t="s">
        <v>2960</v>
      </c>
      <c s="36" t="s">
        <v>586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4814</v>
      </c>
      <c>
        <f>(M31*21)/100</f>
      </c>
      <c t="s">
        <v>27</v>
      </c>
    </row>
    <row r="32" spans="1:5" ht="12.75">
      <c r="A32" s="35" t="s">
        <v>56</v>
      </c>
      <c r="E32" s="39" t="s">
        <v>2960</v>
      </c>
    </row>
    <row r="33" spans="1:5" ht="12.75">
      <c r="A33" s="35" t="s">
        <v>58</v>
      </c>
      <c r="E33" s="40" t="s">
        <v>8511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8512</v>
      </c>
      <c s="35" t="s">
        <v>5</v>
      </c>
      <c s="6" t="s">
        <v>8513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4814</v>
      </c>
      <c>
        <f>(M35*21)/100</f>
      </c>
      <c t="s">
        <v>27</v>
      </c>
    </row>
    <row r="36" spans="1:5" ht="12.75">
      <c r="A36" s="35" t="s">
        <v>56</v>
      </c>
      <c r="E36" s="39" t="s">
        <v>8513</v>
      </c>
    </row>
    <row r="37" spans="1:5" ht="12.75">
      <c r="A37" s="35" t="s">
        <v>58</v>
      </c>
      <c r="E37" s="40" t="s">
        <v>8514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4973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8515</v>
      </c>
      <c s="35" t="s">
        <v>5</v>
      </c>
      <c s="6" t="s">
        <v>8516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4814</v>
      </c>
      <c>
        <f>(M40*21)/100</f>
      </c>
      <c t="s">
        <v>27</v>
      </c>
    </row>
    <row r="41" spans="1:5" ht="25.5">
      <c r="A41" s="35" t="s">
        <v>56</v>
      </c>
      <c r="E41" s="39" t="s">
        <v>8516</v>
      </c>
    </row>
    <row r="42" spans="1:5" ht="318.75">
      <c r="A42" s="35" t="s">
        <v>58</v>
      </c>
      <c r="E42" s="42" t="s">
        <v>8517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8518</v>
      </c>
      <c s="35" t="s">
        <v>5</v>
      </c>
      <c s="6" t="s">
        <v>8519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4814</v>
      </c>
      <c>
        <f>(M44*21)/100</f>
      </c>
      <c t="s">
        <v>27</v>
      </c>
    </row>
    <row r="45" spans="1:5" ht="12.75">
      <c r="A45" s="35" t="s">
        <v>56</v>
      </c>
      <c r="E45" s="39" t="s">
        <v>8519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8520</v>
      </c>
      <c s="35" t="s">
        <v>5</v>
      </c>
      <c s="6" t="s">
        <v>8521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8521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8522</v>
      </c>
      <c s="35" t="s">
        <v>5</v>
      </c>
      <c s="6" t="s">
        <v>8523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8523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8524</v>
      </c>
      <c s="35" t="s">
        <v>5</v>
      </c>
      <c s="6" t="s">
        <v>8525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4814</v>
      </c>
      <c>
        <f>(M56*21)/100</f>
      </c>
      <c t="s">
        <v>27</v>
      </c>
    </row>
    <row r="57" spans="1:5" ht="12.75">
      <c r="A57" s="35" t="s">
        <v>56</v>
      </c>
      <c r="E57" s="39" t="s">
        <v>8525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8526</v>
      </c>
      <c s="35" t="s">
        <v>5</v>
      </c>
      <c s="6" t="s">
        <v>8527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4814</v>
      </c>
      <c>
        <f>(M60*21)/100</f>
      </c>
      <c t="s">
        <v>27</v>
      </c>
    </row>
    <row r="61" spans="1:5" ht="12.75">
      <c r="A61" s="35" t="s">
        <v>56</v>
      </c>
      <c r="E61" s="39" t="s">
        <v>8527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8528</v>
      </c>
      <c s="35" t="s">
        <v>5</v>
      </c>
      <c s="6" t="s">
        <v>8529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4814</v>
      </c>
      <c>
        <f>(M64*21)/100</f>
      </c>
      <c t="s">
        <v>27</v>
      </c>
    </row>
    <row r="65" spans="1:5" ht="12.75">
      <c r="A65" s="35" t="s">
        <v>56</v>
      </c>
      <c r="E65" s="39" t="s">
        <v>8529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8530</v>
      </c>
      <c s="35" t="s">
        <v>5</v>
      </c>
      <c s="6" t="s">
        <v>8531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4814</v>
      </c>
      <c>
        <f>(M68*21)/100</f>
      </c>
      <c t="s">
        <v>27</v>
      </c>
    </row>
    <row r="69" spans="1:5" ht="12.75">
      <c r="A69" s="35" t="s">
        <v>56</v>
      </c>
      <c r="E69" s="39" t="s">
        <v>8531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117</v>
      </c>
      <c s="34" t="s">
        <v>8532</v>
      </c>
      <c s="35" t="s">
        <v>5</v>
      </c>
      <c s="6" t="s">
        <v>8533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4814</v>
      </c>
      <c>
        <f>(M72*21)/100</f>
      </c>
      <c t="s">
        <v>27</v>
      </c>
    </row>
    <row r="73" spans="1:5" ht="12.75">
      <c r="A73" s="35" t="s">
        <v>56</v>
      </c>
      <c r="E73" s="39" t="s">
        <v>8533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120</v>
      </c>
      <c s="34" t="s">
        <v>8534</v>
      </c>
      <c s="35" t="s">
        <v>5</v>
      </c>
      <c s="6" t="s">
        <v>8535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4814</v>
      </c>
      <c>
        <f>(M76*21)/100</f>
      </c>
      <c t="s">
        <v>27</v>
      </c>
    </row>
    <row r="77" spans="1:5" ht="12.75">
      <c r="A77" s="35" t="s">
        <v>56</v>
      </c>
      <c r="E77" s="39" t="s">
        <v>8535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8536</v>
      </c>
      <c s="35" t="s">
        <v>5</v>
      </c>
      <c s="6" t="s">
        <v>8537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4814</v>
      </c>
      <c>
        <f>(M80*21)/100</f>
      </c>
      <c t="s">
        <v>27</v>
      </c>
    </row>
    <row r="81" spans="1:5" ht="12.75">
      <c r="A81" s="35" t="s">
        <v>56</v>
      </c>
      <c r="E81" s="39" t="s">
        <v>8537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127</v>
      </c>
      <c s="34" t="s">
        <v>8538</v>
      </c>
      <c s="35" t="s">
        <v>5</v>
      </c>
      <c s="6" t="s">
        <v>8539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4814</v>
      </c>
      <c>
        <f>(M84*21)/100</f>
      </c>
      <c t="s">
        <v>27</v>
      </c>
    </row>
    <row r="85" spans="1:5" ht="12.75">
      <c r="A85" s="35" t="s">
        <v>56</v>
      </c>
      <c r="E85" s="39" t="s">
        <v>8539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130</v>
      </c>
      <c s="34" t="s">
        <v>8540</v>
      </c>
      <c s="35" t="s">
        <v>5</v>
      </c>
      <c s="6" t="s">
        <v>8541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4814</v>
      </c>
      <c>
        <f>(M88*21)/100</f>
      </c>
      <c t="s">
        <v>27</v>
      </c>
    </row>
    <row r="89" spans="1:5" ht="12.75">
      <c r="A89" s="35" t="s">
        <v>56</v>
      </c>
      <c r="E89" s="39" t="s">
        <v>8541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133</v>
      </c>
      <c s="34" t="s">
        <v>8542</v>
      </c>
      <c s="35" t="s">
        <v>5</v>
      </c>
      <c s="6" t="s">
        <v>8543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4814</v>
      </c>
      <c>
        <f>(M92*21)/100</f>
      </c>
      <c t="s">
        <v>27</v>
      </c>
    </row>
    <row r="93" spans="1:5" ht="12.75">
      <c r="A93" s="35" t="s">
        <v>56</v>
      </c>
      <c r="E93" s="39" t="s">
        <v>8543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136</v>
      </c>
      <c s="34" t="s">
        <v>8544</v>
      </c>
      <c s="35" t="s">
        <v>5</v>
      </c>
      <c s="6" t="s">
        <v>8545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4814</v>
      </c>
      <c>
        <f>(M96*21)/100</f>
      </c>
      <c t="s">
        <v>27</v>
      </c>
    </row>
    <row r="97" spans="1:5" ht="12.75">
      <c r="A97" s="35" t="s">
        <v>56</v>
      </c>
      <c r="E97" s="39" t="s">
        <v>8545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139</v>
      </c>
      <c s="34" t="s">
        <v>8546</v>
      </c>
      <c s="35" t="s">
        <v>5</v>
      </c>
      <c s="6" t="s">
        <v>8547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4814</v>
      </c>
      <c>
        <f>(M100*21)/100</f>
      </c>
      <c t="s">
        <v>27</v>
      </c>
    </row>
    <row r="101" spans="1:5" ht="12.75">
      <c r="A101" s="35" t="s">
        <v>56</v>
      </c>
      <c r="E101" s="39" t="s">
        <v>8547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8548</v>
      </c>
      <c s="35" t="s">
        <v>5</v>
      </c>
      <c s="6" t="s">
        <v>8549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4814</v>
      </c>
      <c>
        <f>(M104*21)/100</f>
      </c>
      <c t="s">
        <v>27</v>
      </c>
    </row>
    <row r="105" spans="1:5" ht="12.75">
      <c r="A105" s="35" t="s">
        <v>56</v>
      </c>
      <c r="E105" s="39" t="s">
        <v>8549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147</v>
      </c>
      <c s="34" t="s">
        <v>8550</v>
      </c>
      <c s="35" t="s">
        <v>5</v>
      </c>
      <c s="6" t="s">
        <v>8551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4814</v>
      </c>
      <c>
        <f>(M108*21)/100</f>
      </c>
      <c t="s">
        <v>27</v>
      </c>
    </row>
    <row r="109" spans="1:5" ht="12.75">
      <c r="A109" s="35" t="s">
        <v>56</v>
      </c>
      <c r="E109" s="39" t="s">
        <v>8551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151</v>
      </c>
      <c s="34" t="s">
        <v>8552</v>
      </c>
      <c s="35" t="s">
        <v>5</v>
      </c>
      <c s="6" t="s">
        <v>8553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4814</v>
      </c>
      <c>
        <f>(M112*21)/100</f>
      </c>
      <c t="s">
        <v>27</v>
      </c>
    </row>
    <row r="113" spans="1:5" ht="12.75">
      <c r="A113" s="35" t="s">
        <v>56</v>
      </c>
      <c r="E113" s="39" t="s">
        <v>8553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155</v>
      </c>
      <c s="34" t="s">
        <v>8554</v>
      </c>
      <c s="35" t="s">
        <v>5</v>
      </c>
      <c s="6" t="s">
        <v>8555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4814</v>
      </c>
      <c>
        <f>(M116*21)/100</f>
      </c>
      <c t="s">
        <v>27</v>
      </c>
    </row>
    <row r="117" spans="1:5" ht="12.75">
      <c r="A117" s="35" t="s">
        <v>56</v>
      </c>
      <c r="E117" s="39" t="s">
        <v>8555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8556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158</v>
      </c>
      <c s="34" t="s">
        <v>8557</v>
      </c>
      <c s="35" t="s">
        <v>5</v>
      </c>
      <c s="6" t="s">
        <v>8558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4814</v>
      </c>
      <c>
        <f>(M121*21)/100</f>
      </c>
      <c t="s">
        <v>27</v>
      </c>
    </row>
    <row r="122" spans="1:5" ht="38.25">
      <c r="A122" s="35" t="s">
        <v>56</v>
      </c>
      <c r="E122" s="39" t="s">
        <v>8559</v>
      </c>
    </row>
    <row r="123" spans="1:5" ht="38.25">
      <c r="A123" s="35" t="s">
        <v>58</v>
      </c>
      <c r="E123" s="42" t="s">
        <v>8560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8561</v>
      </c>
      <c s="35" t="s">
        <v>5</v>
      </c>
      <c s="6" t="s">
        <v>8562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4814</v>
      </c>
      <c>
        <f>(M125*21)/100</f>
      </c>
      <c t="s">
        <v>27</v>
      </c>
    </row>
    <row r="126" spans="1:5" ht="12.75">
      <c r="A126" s="35" t="s">
        <v>56</v>
      </c>
      <c r="E126" s="39" t="s">
        <v>8562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652</v>
      </c>
      <c s="34" t="s">
        <v>8563</v>
      </c>
      <c s="35" t="s">
        <v>5</v>
      </c>
      <c s="6" t="s">
        <v>8564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4814</v>
      </c>
      <c>
        <f>(M129*21)/100</f>
      </c>
      <c t="s">
        <v>27</v>
      </c>
    </row>
    <row r="130" spans="1:5" ht="25.5">
      <c r="A130" s="35" t="s">
        <v>56</v>
      </c>
      <c r="E130" s="39" t="s">
        <v>8564</v>
      </c>
    </row>
    <row r="131" spans="1:5" ht="38.25">
      <c r="A131" s="35" t="s">
        <v>58</v>
      </c>
      <c r="E131" s="42" t="s">
        <v>8565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656</v>
      </c>
      <c s="34" t="s">
        <v>8566</v>
      </c>
      <c s="35" t="s">
        <v>5</v>
      </c>
      <c s="6" t="s">
        <v>8567</v>
      </c>
      <c s="36" t="s">
        <v>586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4814</v>
      </c>
      <c>
        <f>(M133*21)/100</f>
      </c>
      <c t="s">
        <v>27</v>
      </c>
    </row>
    <row r="134" spans="1:5" ht="25.5">
      <c r="A134" s="35" t="s">
        <v>56</v>
      </c>
      <c r="E134" s="39" t="s">
        <v>8567</v>
      </c>
    </row>
    <row r="135" spans="1:5" ht="38.25">
      <c r="A135" s="35" t="s">
        <v>58</v>
      </c>
      <c r="E135" s="42" t="s">
        <v>8568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8569</v>
      </c>
      <c s="35" t="s">
        <v>5</v>
      </c>
      <c s="6" t="s">
        <v>8570</v>
      </c>
      <c s="36" t="s">
        <v>586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4814</v>
      </c>
      <c>
        <f>(M137*21)/100</f>
      </c>
      <c t="s">
        <v>27</v>
      </c>
    </row>
    <row r="138" spans="1:5" ht="12.75">
      <c r="A138" s="35" t="s">
        <v>56</v>
      </c>
      <c r="E138" s="39" t="s">
        <v>8570</v>
      </c>
    </row>
    <row r="139" spans="1:5" ht="12.75">
      <c r="A139" s="35" t="s">
        <v>58</v>
      </c>
      <c r="E139" s="40" t="s">
        <v>8503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8571</v>
      </c>
      <c r="E141" s="33" t="s">
        <v>8572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170</v>
      </c>
      <c s="34" t="s">
        <v>8573</v>
      </c>
      <c s="35" t="s">
        <v>5</v>
      </c>
      <c s="6" t="s">
        <v>8574</v>
      </c>
      <c s="36" t="s">
        <v>586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4814</v>
      </c>
      <c>
        <f>(M142*21)/100</f>
      </c>
      <c t="s">
        <v>27</v>
      </c>
    </row>
    <row r="143" spans="1:5" ht="12.75">
      <c r="A143" s="35" t="s">
        <v>56</v>
      </c>
      <c r="E143" s="39" t="s">
        <v>8574</v>
      </c>
    </row>
    <row r="144" spans="1:5" ht="25.5">
      <c r="A144" s="35" t="s">
        <v>58</v>
      </c>
      <c r="E144" s="42" t="s">
        <v>8575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173</v>
      </c>
      <c s="34" t="s">
        <v>8576</v>
      </c>
      <c s="35" t="s">
        <v>5</v>
      </c>
      <c s="6" t="s">
        <v>8577</v>
      </c>
      <c s="36" t="s">
        <v>586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4814</v>
      </c>
      <c>
        <f>(M146*21)/100</f>
      </c>
      <c t="s">
        <v>27</v>
      </c>
    </row>
    <row r="147" spans="1:5" ht="25.5">
      <c r="A147" s="35" t="s">
        <v>56</v>
      </c>
      <c r="E147" s="39" t="s">
        <v>8577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176</v>
      </c>
      <c s="34" t="s">
        <v>8578</v>
      </c>
      <c s="35" t="s">
        <v>5</v>
      </c>
      <c s="6" t="s">
        <v>8579</v>
      </c>
      <c s="36" t="s">
        <v>586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4814</v>
      </c>
      <c>
        <f>(M150*21)/100</f>
      </c>
      <c t="s">
        <v>27</v>
      </c>
    </row>
    <row r="151" spans="1:5" ht="25.5">
      <c r="A151" s="35" t="s">
        <v>56</v>
      </c>
      <c r="E151" s="39" t="s">
        <v>8579</v>
      </c>
    </row>
    <row r="152" spans="1:5" ht="25.5">
      <c r="A152" s="35" t="s">
        <v>58</v>
      </c>
      <c r="E152" s="42" t="s">
        <v>8575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179</v>
      </c>
      <c s="34" t="s">
        <v>8580</v>
      </c>
      <c s="35" t="s">
        <v>5</v>
      </c>
      <c s="6" t="s">
        <v>8581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4814</v>
      </c>
      <c>
        <f>(M154*21)/100</f>
      </c>
      <c t="s">
        <v>27</v>
      </c>
    </row>
    <row r="155" spans="1:5" ht="25.5">
      <c r="A155" s="35" t="s">
        <v>56</v>
      </c>
      <c r="E155" s="39" t="s">
        <v>8581</v>
      </c>
    </row>
    <row r="156" spans="1:5" ht="38.25">
      <c r="A156" s="35" t="s">
        <v>58</v>
      </c>
      <c r="E156" s="42" t="s">
        <v>8582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182</v>
      </c>
      <c s="34" t="s">
        <v>8583</v>
      </c>
      <c s="35" t="s">
        <v>5</v>
      </c>
      <c s="6" t="s">
        <v>8584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4814</v>
      </c>
      <c>
        <f>(M158*21)/100</f>
      </c>
      <c t="s">
        <v>27</v>
      </c>
    </row>
    <row r="159" spans="1:5" ht="25.5">
      <c r="A159" s="35" t="s">
        <v>56</v>
      </c>
      <c r="E159" s="39" t="s">
        <v>8584</v>
      </c>
    </row>
    <row r="160" spans="1:5" ht="76.5">
      <c r="A160" s="35" t="s">
        <v>58</v>
      </c>
      <c r="E160" s="42" t="s">
        <v>8585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185</v>
      </c>
      <c s="34" t="s">
        <v>8586</v>
      </c>
      <c s="35" t="s">
        <v>5</v>
      </c>
      <c s="6" t="s">
        <v>8587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4814</v>
      </c>
      <c>
        <f>(M162*21)/100</f>
      </c>
      <c t="s">
        <v>27</v>
      </c>
    </row>
    <row r="163" spans="1:5" ht="25.5">
      <c r="A163" s="35" t="s">
        <v>56</v>
      </c>
      <c r="E163" s="39" t="s">
        <v>8587</v>
      </c>
    </row>
    <row r="164" spans="1:5" ht="38.25">
      <c r="A164" s="35" t="s">
        <v>58</v>
      </c>
      <c r="E164" s="42" t="s">
        <v>8588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188</v>
      </c>
      <c s="34" t="s">
        <v>8589</v>
      </c>
      <c s="35" t="s">
        <v>5</v>
      </c>
      <c s="6" t="s">
        <v>8590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4814</v>
      </c>
      <c>
        <f>(M166*21)/100</f>
      </c>
      <c t="s">
        <v>27</v>
      </c>
    </row>
    <row r="167" spans="1:5" ht="25.5">
      <c r="A167" s="35" t="s">
        <v>56</v>
      </c>
      <c r="E167" s="39" t="s">
        <v>8590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8591</v>
      </c>
      <c r="E170" s="33" t="s">
        <v>8086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191</v>
      </c>
      <c s="34" t="s">
        <v>8592</v>
      </c>
      <c s="35" t="s">
        <v>5</v>
      </c>
      <c s="6" t="s">
        <v>8593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4814</v>
      </c>
      <c>
        <f>(M171*21)/100</f>
      </c>
      <c t="s">
        <v>27</v>
      </c>
    </row>
    <row r="172" spans="1:5" ht="25.5">
      <c r="A172" s="35" t="s">
        <v>56</v>
      </c>
      <c r="E172" s="39" t="s">
        <v>8593</v>
      </c>
    </row>
    <row r="173" spans="1:5" ht="12.75">
      <c r="A173" s="35" t="s">
        <v>58</v>
      </c>
      <c r="E173" s="40" t="s">
        <v>8594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194</v>
      </c>
      <c s="34" t="s">
        <v>8595</v>
      </c>
      <c s="35" t="s">
        <v>5</v>
      </c>
      <c s="6" t="s">
        <v>8596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4814</v>
      </c>
      <c>
        <f>(M175*21)/100</f>
      </c>
      <c t="s">
        <v>27</v>
      </c>
    </row>
    <row r="176" spans="1:5" ht="38.25">
      <c r="A176" s="35" t="s">
        <v>56</v>
      </c>
      <c r="E176" s="39" t="s">
        <v>8597</v>
      </c>
    </row>
    <row r="177" spans="1:5" ht="38.25">
      <c r="A177" s="35" t="s">
        <v>58</v>
      </c>
      <c r="E177" s="42" t="s">
        <v>8598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197</v>
      </c>
      <c s="34" t="s">
        <v>8599</v>
      </c>
      <c s="35" t="s">
        <v>5</v>
      </c>
      <c s="6" t="s">
        <v>8600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12.75">
      <c r="A180" s="35" t="s">
        <v>56</v>
      </c>
      <c r="E180" s="39" t="s">
        <v>8600</v>
      </c>
    </row>
    <row r="181" spans="1:5" ht="25.5">
      <c r="A181" s="35" t="s">
        <v>58</v>
      </c>
      <c r="E181" s="40" t="s">
        <v>8601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200</v>
      </c>
      <c s="34" t="s">
        <v>8602</v>
      </c>
      <c s="35" t="s">
        <v>5</v>
      </c>
      <c s="6" t="s">
        <v>8603</v>
      </c>
      <c s="36" t="s">
        <v>586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4814</v>
      </c>
      <c>
        <f>(M183*21)/100</f>
      </c>
      <c t="s">
        <v>27</v>
      </c>
    </row>
    <row r="184" spans="1:5" ht="25.5">
      <c r="A184" s="35" t="s">
        <v>56</v>
      </c>
      <c r="E184" s="39" t="s">
        <v>8603</v>
      </c>
    </row>
    <row r="185" spans="1:5" ht="25.5">
      <c r="A185" s="35" t="s">
        <v>58</v>
      </c>
      <c r="E185" s="42" t="s">
        <v>8604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203</v>
      </c>
      <c s="34" t="s">
        <v>8605</v>
      </c>
      <c s="35" t="s">
        <v>5</v>
      </c>
      <c s="6" t="s">
        <v>8606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4814</v>
      </c>
      <c>
        <f>(M187*21)/100</f>
      </c>
      <c t="s">
        <v>27</v>
      </c>
    </row>
    <row r="188" spans="1:5" ht="12.75">
      <c r="A188" s="35" t="s">
        <v>56</v>
      </c>
      <c r="E188" s="39" t="s">
        <v>8606</v>
      </c>
    </row>
    <row r="189" spans="1:5" ht="25.5">
      <c r="A189" s="35" t="s">
        <v>58</v>
      </c>
      <c r="E189" s="40" t="s">
        <v>8607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206</v>
      </c>
      <c s="34" t="s">
        <v>8608</v>
      </c>
      <c s="35" t="s">
        <v>5</v>
      </c>
      <c s="6" t="s">
        <v>8609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4814</v>
      </c>
      <c>
        <f>(M191*21)/100</f>
      </c>
      <c t="s">
        <v>27</v>
      </c>
    </row>
    <row r="192" spans="1:5" ht="25.5">
      <c r="A192" s="35" t="s">
        <v>56</v>
      </c>
      <c r="E192" s="39" t="s">
        <v>8609</v>
      </c>
    </row>
    <row r="193" spans="1:5" ht="12.75">
      <c r="A193" s="35" t="s">
        <v>58</v>
      </c>
      <c r="E193" s="40" t="s">
        <v>8610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209</v>
      </c>
      <c s="34" t="s">
        <v>8611</v>
      </c>
      <c s="35" t="s">
        <v>5</v>
      </c>
      <c s="6" t="s">
        <v>8612</v>
      </c>
      <c s="36" t="s">
        <v>586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4814</v>
      </c>
      <c>
        <f>(M195*21)/100</f>
      </c>
      <c t="s">
        <v>27</v>
      </c>
    </row>
    <row r="196" spans="1:5" ht="12.75">
      <c r="A196" s="35" t="s">
        <v>56</v>
      </c>
      <c r="E196" s="39" t="s">
        <v>8612</v>
      </c>
    </row>
    <row r="197" spans="1:5" ht="25.5">
      <c r="A197" s="35" t="s">
        <v>58</v>
      </c>
      <c r="E197" s="42" t="s">
        <v>8604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212</v>
      </c>
      <c s="34" t="s">
        <v>8613</v>
      </c>
      <c s="35" t="s">
        <v>5</v>
      </c>
      <c s="6" t="s">
        <v>8614</v>
      </c>
      <c s="36" t="s">
        <v>586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4814</v>
      </c>
      <c>
        <f>(M199*21)/100</f>
      </c>
      <c t="s">
        <v>27</v>
      </c>
    </row>
    <row r="200" spans="1:5" ht="12.75">
      <c r="A200" s="35" t="s">
        <v>56</v>
      </c>
      <c r="E200" s="39" t="s">
        <v>8614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216</v>
      </c>
      <c s="34" t="s">
        <v>8615</v>
      </c>
      <c s="35" t="s">
        <v>5</v>
      </c>
      <c s="6" t="s">
        <v>8616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4814</v>
      </c>
      <c>
        <f>(M203*21)/100</f>
      </c>
      <c t="s">
        <v>27</v>
      </c>
    </row>
    <row r="204" spans="1:5" ht="25.5">
      <c r="A204" s="35" t="s">
        <v>56</v>
      </c>
      <c r="E204" s="39" t="s">
        <v>8616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8617</v>
      </c>
      <c r="E207" s="33" t="s">
        <v>8618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219</v>
      </c>
      <c s="34" t="s">
        <v>8619</v>
      </c>
      <c s="35" t="s">
        <v>5</v>
      </c>
      <c s="6" t="s">
        <v>8620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4814</v>
      </c>
      <c>
        <f>(M208*21)/100</f>
      </c>
      <c t="s">
        <v>27</v>
      </c>
    </row>
    <row r="209" spans="1:5" ht="25.5">
      <c r="A209" s="35" t="s">
        <v>56</v>
      </c>
      <c r="E209" s="39" t="s">
        <v>8620</v>
      </c>
    </row>
    <row r="210" spans="1:5" ht="38.25">
      <c r="A210" s="35" t="s">
        <v>58</v>
      </c>
      <c r="E210" s="42" t="s">
        <v>8621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222</v>
      </c>
      <c s="34" t="s">
        <v>8622</v>
      </c>
      <c s="35" t="s">
        <v>5</v>
      </c>
      <c s="6" t="s">
        <v>8623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4814</v>
      </c>
      <c>
        <f>(M212*21)/100</f>
      </c>
      <c t="s">
        <v>27</v>
      </c>
    </row>
    <row r="213" spans="1:5" ht="25.5">
      <c r="A213" s="35" t="s">
        <v>56</v>
      </c>
      <c r="E213" s="39" t="s">
        <v>8623</v>
      </c>
    </row>
    <row r="214" spans="1:5" ht="63.75">
      <c r="A214" s="35" t="s">
        <v>58</v>
      </c>
      <c r="E214" s="42" t="s">
        <v>8624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225</v>
      </c>
      <c s="34" t="s">
        <v>8625</v>
      </c>
      <c s="35" t="s">
        <v>5</v>
      </c>
      <c s="6" t="s">
        <v>8626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4814</v>
      </c>
      <c>
        <f>(M216*21)/100</f>
      </c>
      <c t="s">
        <v>27</v>
      </c>
    </row>
    <row r="217" spans="1:5" ht="12.75">
      <c r="A217" s="35" t="s">
        <v>56</v>
      </c>
      <c r="E217" s="39" t="s">
        <v>8626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228</v>
      </c>
      <c s="34" t="s">
        <v>8627</v>
      </c>
      <c s="35" t="s">
        <v>5</v>
      </c>
      <c s="6" t="s">
        <v>8628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4814</v>
      </c>
      <c>
        <f>(M220*21)/100</f>
      </c>
      <c t="s">
        <v>27</v>
      </c>
    </row>
    <row r="221" spans="1:5" ht="25.5">
      <c r="A221" s="35" t="s">
        <v>56</v>
      </c>
      <c r="E221" s="39" t="s">
        <v>8628</v>
      </c>
    </row>
    <row r="222" spans="1:5" ht="38.25">
      <c r="A222" s="35" t="s">
        <v>58</v>
      </c>
      <c r="E222" s="42" t="s">
        <v>8629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231</v>
      </c>
      <c s="34" t="s">
        <v>8630</v>
      </c>
      <c s="35" t="s">
        <v>5</v>
      </c>
      <c s="6" t="s">
        <v>8631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4814</v>
      </c>
      <c>
        <f>(M224*21)/100</f>
      </c>
      <c t="s">
        <v>27</v>
      </c>
    </row>
    <row r="225" spans="1:5" ht="25.5">
      <c r="A225" s="35" t="s">
        <v>56</v>
      </c>
      <c r="E225" s="39" t="s">
        <v>8631</v>
      </c>
    </row>
    <row r="226" spans="1:5" ht="38.25">
      <c r="A226" s="35" t="s">
        <v>58</v>
      </c>
      <c r="E226" s="42" t="s">
        <v>8632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234</v>
      </c>
      <c s="34" t="s">
        <v>8633</v>
      </c>
      <c s="35" t="s">
        <v>5</v>
      </c>
      <c s="6" t="s">
        <v>8634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4814</v>
      </c>
      <c>
        <f>(M228*21)/100</f>
      </c>
      <c t="s">
        <v>27</v>
      </c>
    </row>
    <row r="229" spans="1:5" ht="25.5">
      <c r="A229" s="35" t="s">
        <v>56</v>
      </c>
      <c r="E229" s="39" t="s">
        <v>8634</v>
      </c>
    </row>
    <row r="230" spans="1:5" ht="38.25">
      <c r="A230" s="35" t="s">
        <v>58</v>
      </c>
      <c r="E230" s="42" t="s">
        <v>8635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237</v>
      </c>
      <c s="34" t="s">
        <v>8636</v>
      </c>
      <c s="35" t="s">
        <v>5</v>
      </c>
      <c s="6" t="s">
        <v>8637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4814</v>
      </c>
      <c>
        <f>(M232*21)/100</f>
      </c>
      <c t="s">
        <v>27</v>
      </c>
    </row>
    <row r="233" spans="1:5" ht="12.75">
      <c r="A233" s="35" t="s">
        <v>56</v>
      </c>
      <c r="E233" s="39" t="s">
        <v>8637</v>
      </c>
    </row>
    <row r="234" spans="1:5" ht="12.75">
      <c r="A234" s="35" t="s">
        <v>58</v>
      </c>
      <c r="E234" s="40" t="s">
        <v>8638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240</v>
      </c>
      <c s="34" t="s">
        <v>8639</v>
      </c>
      <c s="35" t="s">
        <v>5</v>
      </c>
      <c s="6" t="s">
        <v>8640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4814</v>
      </c>
      <c>
        <f>(M236*21)/100</f>
      </c>
      <c t="s">
        <v>27</v>
      </c>
    </row>
    <row r="237" spans="1:5" ht="25.5">
      <c r="A237" s="35" t="s">
        <v>56</v>
      </c>
      <c r="E237" s="39" t="s">
        <v>8640</v>
      </c>
    </row>
    <row r="238" spans="1:5" ht="38.25">
      <c r="A238" s="35" t="s">
        <v>58</v>
      </c>
      <c r="E238" s="42" t="s">
        <v>8641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243</v>
      </c>
      <c s="34" t="s">
        <v>8642</v>
      </c>
      <c s="35" t="s">
        <v>5</v>
      </c>
      <c s="6" t="s">
        <v>8643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4814</v>
      </c>
      <c>
        <f>(M240*21)/100</f>
      </c>
      <c t="s">
        <v>27</v>
      </c>
    </row>
    <row r="241" spans="1:5" ht="25.5">
      <c r="A241" s="35" t="s">
        <v>56</v>
      </c>
      <c r="E241" s="39" t="s">
        <v>8643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4341</v>
      </c>
      <c r="E244" s="33" t="s">
        <v>4342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745</v>
      </c>
      <c s="34" t="s">
        <v>8644</v>
      </c>
      <c s="35" t="s">
        <v>5</v>
      </c>
      <c s="6" t="s">
        <v>8645</v>
      </c>
      <c s="36" t="s">
        <v>2721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4814</v>
      </c>
      <c>
        <f>(M245*21)/100</f>
      </c>
      <c t="s">
        <v>27</v>
      </c>
    </row>
    <row r="246" spans="1:5" ht="12.75">
      <c r="A246" s="35" t="s">
        <v>56</v>
      </c>
      <c r="E246" s="39" t="s">
        <v>8645</v>
      </c>
    </row>
    <row r="247" spans="1:5" ht="63.75">
      <c r="A247" s="35" t="s">
        <v>58</v>
      </c>
      <c r="E247" s="42" t="s">
        <v>8646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635</v>
      </c>
      <c s="34" t="s">
        <v>8647</v>
      </c>
      <c s="35" t="s">
        <v>5</v>
      </c>
      <c s="6" t="s">
        <v>8648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4814</v>
      </c>
      <c>
        <f>(M249*21)/100</f>
      </c>
      <c t="s">
        <v>27</v>
      </c>
    </row>
    <row r="250" spans="1:5" ht="12.75">
      <c r="A250" s="35" t="s">
        <v>56</v>
      </c>
      <c r="E250" s="39" t="s">
        <v>8648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246</v>
      </c>
      <c s="34" t="s">
        <v>8649</v>
      </c>
      <c s="35" t="s">
        <v>5</v>
      </c>
      <c s="6" t="s">
        <v>8650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4814</v>
      </c>
      <c>
        <f>(M253*21)/100</f>
      </c>
      <c t="s">
        <v>27</v>
      </c>
    </row>
    <row r="254" spans="1:5" ht="12.75">
      <c r="A254" s="35" t="s">
        <v>56</v>
      </c>
      <c r="E254" s="39" t="s">
        <v>8650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249</v>
      </c>
      <c s="34" t="s">
        <v>8644</v>
      </c>
      <c s="35" t="s">
        <v>50</v>
      </c>
      <c s="6" t="s">
        <v>8645</v>
      </c>
      <c s="36" t="s">
        <v>2721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4814</v>
      </c>
      <c>
        <f>(M257*21)/100</f>
      </c>
      <c t="s">
        <v>27</v>
      </c>
    </row>
    <row r="258" spans="1:5" ht="12.75">
      <c r="A258" s="35" t="s">
        <v>56</v>
      </c>
      <c r="E258" s="39" t="s">
        <v>8645</v>
      </c>
    </row>
    <row r="259" spans="1:5" ht="63.75">
      <c r="A259" s="35" t="s">
        <v>58</v>
      </c>
      <c r="E259" s="42" t="s">
        <v>8651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252</v>
      </c>
      <c s="34" t="s">
        <v>8652</v>
      </c>
      <c s="35" t="s">
        <v>5</v>
      </c>
      <c s="6" t="s">
        <v>8653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4814</v>
      </c>
      <c>
        <f>(M261*21)/100</f>
      </c>
      <c t="s">
        <v>27</v>
      </c>
    </row>
    <row r="262" spans="1:5" ht="12.75">
      <c r="A262" s="35" t="s">
        <v>56</v>
      </c>
      <c r="E262" s="39" t="s">
        <v>8653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255</v>
      </c>
      <c s="34" t="s">
        <v>8654</v>
      </c>
      <c s="35" t="s">
        <v>5</v>
      </c>
      <c s="6" t="s">
        <v>8655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4814</v>
      </c>
      <c>
        <f>(M265*21)/100</f>
      </c>
      <c t="s">
        <v>27</v>
      </c>
    </row>
    <row r="266" spans="1:5" ht="12.75">
      <c r="A266" s="35" t="s">
        <v>56</v>
      </c>
      <c r="E266" s="39" t="s">
        <v>8655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258</v>
      </c>
      <c s="34" t="s">
        <v>8644</v>
      </c>
      <c s="35" t="s">
        <v>27</v>
      </c>
      <c s="6" t="s">
        <v>8645</v>
      </c>
      <c s="36" t="s">
        <v>2721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4814</v>
      </c>
      <c>
        <f>(M269*21)/100</f>
      </c>
      <c t="s">
        <v>27</v>
      </c>
    </row>
    <row r="270" spans="1:5" ht="12.75">
      <c r="A270" s="35" t="s">
        <v>56</v>
      </c>
      <c r="E270" s="39" t="s">
        <v>8645</v>
      </c>
    </row>
    <row r="271" spans="1:5" ht="38.25">
      <c r="A271" s="35" t="s">
        <v>58</v>
      </c>
      <c r="E271" s="42" t="s">
        <v>8656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261</v>
      </c>
      <c s="34" t="s">
        <v>8657</v>
      </c>
      <c s="35" t="s">
        <v>5</v>
      </c>
      <c s="6" t="s">
        <v>8658</v>
      </c>
      <c s="36" t="s">
        <v>586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649</v>
      </c>
      <c>
        <f>(M273*21)/100</f>
      </c>
      <c t="s">
        <v>27</v>
      </c>
    </row>
    <row r="274" spans="1:5" ht="12.75">
      <c r="A274" s="35" t="s">
        <v>56</v>
      </c>
      <c r="E274" s="39" t="s">
        <v>8658</v>
      </c>
    </row>
    <row r="275" spans="1:5" ht="25.5">
      <c r="A275" s="35" t="s">
        <v>58</v>
      </c>
      <c r="E275" s="40" t="s">
        <v>8659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264</v>
      </c>
      <c s="34" t="s">
        <v>8644</v>
      </c>
      <c s="35" t="s">
        <v>26</v>
      </c>
      <c s="6" t="s">
        <v>8645</v>
      </c>
      <c s="36" t="s">
        <v>2721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4814</v>
      </c>
      <c>
        <f>(M277*21)/100</f>
      </c>
      <c t="s">
        <v>27</v>
      </c>
    </row>
    <row r="278" spans="1:5" ht="12.75">
      <c r="A278" s="35" t="s">
        <v>56</v>
      </c>
      <c r="E278" s="39" t="s">
        <v>8645</v>
      </c>
    </row>
    <row r="279" spans="1:5" ht="63.75">
      <c r="A279" s="35" t="s">
        <v>58</v>
      </c>
      <c r="E279" s="42" t="s">
        <v>8660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267</v>
      </c>
      <c s="34" t="s">
        <v>8661</v>
      </c>
      <c s="35" t="s">
        <v>5</v>
      </c>
      <c s="6" t="s">
        <v>8662</v>
      </c>
      <c s="36" t="s">
        <v>2721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4814</v>
      </c>
      <c>
        <f>(M281*21)/100</f>
      </c>
      <c t="s">
        <v>27</v>
      </c>
    </row>
    <row r="282" spans="1:5" ht="12.75">
      <c r="A282" s="35" t="s">
        <v>56</v>
      </c>
      <c r="E282" s="39" t="s">
        <v>8662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270</v>
      </c>
      <c s="34" t="s">
        <v>8663</v>
      </c>
      <c s="35" t="s">
        <v>5</v>
      </c>
      <c s="6" t="s">
        <v>8664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4814</v>
      </c>
      <c>
        <f>(M285*21)/100</f>
      </c>
      <c t="s">
        <v>27</v>
      </c>
    </row>
    <row r="286" spans="1:5" ht="12.75">
      <c r="A286" s="35" t="s">
        <v>56</v>
      </c>
      <c r="E286" s="39" t="s">
        <v>8664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273</v>
      </c>
      <c s="34" t="s">
        <v>8665</v>
      </c>
      <c s="35" t="s">
        <v>5</v>
      </c>
      <c s="6" t="s">
        <v>8666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4814</v>
      </c>
      <c>
        <f>(M289*21)/100</f>
      </c>
      <c t="s">
        <v>27</v>
      </c>
    </row>
    <row r="290" spans="1:5" ht="25.5">
      <c r="A290" s="35" t="s">
        <v>56</v>
      </c>
      <c r="E290" s="39" t="s">
        <v>8666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8164</v>
      </c>
      <c r="E293" s="33" t="s">
        <v>8165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276</v>
      </c>
      <c s="34" t="s">
        <v>8667</v>
      </c>
      <c s="35" t="s">
        <v>5</v>
      </c>
      <c s="6" t="s">
        <v>8668</v>
      </c>
      <c s="36" t="s">
        <v>586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4814</v>
      </c>
      <c>
        <f>(M294*21)/100</f>
      </c>
      <c t="s">
        <v>27</v>
      </c>
    </row>
    <row r="295" spans="1:5" ht="12.75">
      <c r="A295" s="35" t="s">
        <v>56</v>
      </c>
      <c r="E295" s="39" t="s">
        <v>8668</v>
      </c>
    </row>
    <row r="296" spans="1:5" ht="25.5">
      <c r="A296" s="35" t="s">
        <v>58</v>
      </c>
      <c r="E296" s="42" t="s">
        <v>8604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8669</v>
      </c>
      <c r="E298" s="33" t="s">
        <v>8670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279</v>
      </c>
      <c s="34" t="s">
        <v>8671</v>
      </c>
      <c s="35" t="s">
        <v>5</v>
      </c>
      <c s="6" t="s">
        <v>8672</v>
      </c>
      <c s="36" t="s">
        <v>586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4814</v>
      </c>
      <c>
        <f>(M299*21)/100</f>
      </c>
      <c t="s">
        <v>27</v>
      </c>
    </row>
    <row r="300" spans="1:5" ht="25.5">
      <c r="A300" s="35" t="s">
        <v>56</v>
      </c>
      <c r="E300" s="39" t="s">
        <v>8672</v>
      </c>
    </row>
    <row r="301" spans="1:5" ht="63.75">
      <c r="A301" s="35" t="s">
        <v>58</v>
      </c>
      <c r="E301" s="42" t="s">
        <v>8673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282</v>
      </c>
      <c s="34" t="s">
        <v>8674</v>
      </c>
      <c s="35" t="s">
        <v>5</v>
      </c>
      <c s="6" t="s">
        <v>8675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4814</v>
      </c>
      <c>
        <f>(M303*21)/100</f>
      </c>
      <c t="s">
        <v>27</v>
      </c>
    </row>
    <row r="304" spans="1:5" ht="25.5">
      <c r="A304" s="35" t="s">
        <v>56</v>
      </c>
      <c r="E304" s="39" t="s">
        <v>8675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8676</v>
      </c>
      <c r="E307" s="33" t="s">
        <v>8677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285</v>
      </c>
      <c s="34" t="s">
        <v>8678</v>
      </c>
      <c s="35" t="s">
        <v>5</v>
      </c>
      <c s="6" t="s">
        <v>8679</v>
      </c>
      <c s="36" t="s">
        <v>586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4814</v>
      </c>
      <c>
        <f>(M308*21)/100</f>
      </c>
      <c t="s">
        <v>27</v>
      </c>
    </row>
    <row r="309" spans="1:5" ht="25.5">
      <c r="A309" s="35" t="s">
        <v>56</v>
      </c>
      <c r="E309" s="39" t="s">
        <v>8679</v>
      </c>
    </row>
    <row r="310" spans="1:5" ht="242.25">
      <c r="A310" s="35" t="s">
        <v>58</v>
      </c>
      <c r="E310" s="40" t="s">
        <v>8680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289</v>
      </c>
      <c s="34" t="s">
        <v>8681</v>
      </c>
      <c s="35" t="s">
        <v>5</v>
      </c>
      <c s="6" t="s">
        <v>8682</v>
      </c>
      <c s="36" t="s">
        <v>586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4814</v>
      </c>
      <c>
        <f>(M312*21)/100</f>
      </c>
      <c t="s">
        <v>27</v>
      </c>
    </row>
    <row r="313" spans="1:5" ht="25.5">
      <c r="A313" s="35" t="s">
        <v>56</v>
      </c>
      <c r="E313" s="39" t="s">
        <v>8682</v>
      </c>
    </row>
    <row r="314" spans="1:5" ht="242.25">
      <c r="A314" s="35" t="s">
        <v>58</v>
      </c>
      <c r="E314" s="40" t="s">
        <v>8680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293</v>
      </c>
      <c s="34" t="s">
        <v>8683</v>
      </c>
      <c s="35" t="s">
        <v>5</v>
      </c>
      <c s="6" t="s">
        <v>8684</v>
      </c>
      <c s="36" t="s">
        <v>586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4814</v>
      </c>
      <c>
        <f>(M316*21)/100</f>
      </c>
      <c t="s">
        <v>27</v>
      </c>
    </row>
    <row r="317" spans="1:5" ht="25.5">
      <c r="A317" s="35" t="s">
        <v>56</v>
      </c>
      <c r="E317" s="39" t="s">
        <v>8684</v>
      </c>
    </row>
    <row r="318" spans="1:5" ht="242.25">
      <c r="A318" s="35" t="s">
        <v>58</v>
      </c>
      <c r="E318" s="40" t="s">
        <v>8680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296</v>
      </c>
      <c s="34" t="s">
        <v>8685</v>
      </c>
      <c s="35" t="s">
        <v>5</v>
      </c>
      <c s="6" t="s">
        <v>8686</v>
      </c>
      <c s="36" t="s">
        <v>586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4814</v>
      </c>
      <c>
        <f>(M320*21)/100</f>
      </c>
      <c t="s">
        <v>27</v>
      </c>
    </row>
    <row r="321" spans="1:5" ht="12.75">
      <c r="A321" s="35" t="s">
        <v>56</v>
      </c>
      <c r="E321" s="39" t="s">
        <v>8686</v>
      </c>
    </row>
    <row r="322" spans="1:5" ht="242.25">
      <c r="A322" s="35" t="s">
        <v>58</v>
      </c>
      <c r="E322" s="40" t="s">
        <v>8680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5178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664</v>
      </c>
      <c s="34" t="s">
        <v>8687</v>
      </c>
      <c s="35" t="s">
        <v>5</v>
      </c>
      <c s="6" t="s">
        <v>8688</v>
      </c>
      <c s="36" t="s">
        <v>4843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4814</v>
      </c>
      <c>
        <f>(M325*21)/100</f>
      </c>
      <c t="s">
        <v>27</v>
      </c>
    </row>
    <row r="326" spans="1:5" ht="25.5">
      <c r="A326" s="35" t="s">
        <v>56</v>
      </c>
      <c r="E326" s="39" t="s">
        <v>8688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634</v>
      </c>
      <c s="34" t="s">
        <v>8689</v>
      </c>
      <c s="35" t="s">
        <v>5</v>
      </c>
      <c s="6" t="s">
        <v>8690</v>
      </c>
      <c s="36" t="s">
        <v>586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4814</v>
      </c>
      <c>
        <f>(M329*21)/100</f>
      </c>
      <c t="s">
        <v>27</v>
      </c>
    </row>
    <row r="330" spans="1:5" ht="25.5">
      <c r="A330" s="35" t="s">
        <v>56</v>
      </c>
      <c r="E330" s="39" t="s">
        <v>8690</v>
      </c>
    </row>
    <row r="331" spans="1:5" ht="12.75">
      <c r="A331" s="35" t="s">
        <v>58</v>
      </c>
      <c r="E331" s="40" t="s">
        <v>8691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670</v>
      </c>
      <c s="34" t="s">
        <v>8692</v>
      </c>
      <c s="35" t="s">
        <v>5</v>
      </c>
      <c s="6" t="s">
        <v>8693</v>
      </c>
      <c s="36" t="s">
        <v>586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4814</v>
      </c>
      <c>
        <f>(M333*21)/100</f>
      </c>
      <c t="s">
        <v>27</v>
      </c>
    </row>
    <row r="334" spans="1:5" ht="25.5">
      <c r="A334" s="35" t="s">
        <v>56</v>
      </c>
      <c r="E334" s="39" t="s">
        <v>8693</v>
      </c>
    </row>
    <row r="335" spans="1:5" ht="12.75">
      <c r="A335" s="35" t="s">
        <v>58</v>
      </c>
      <c r="E335" s="40" t="s">
        <v>8694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673</v>
      </c>
      <c s="34" t="s">
        <v>8695</v>
      </c>
      <c s="35" t="s">
        <v>5</v>
      </c>
      <c s="6" t="s">
        <v>8696</v>
      </c>
      <c s="36" t="s">
        <v>586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4814</v>
      </c>
      <c>
        <f>(M337*21)/100</f>
      </c>
      <c t="s">
        <v>27</v>
      </c>
    </row>
    <row r="338" spans="1:5" ht="25.5">
      <c r="A338" s="35" t="s">
        <v>56</v>
      </c>
      <c r="E338" s="39" t="s">
        <v>8696</v>
      </c>
    </row>
    <row r="339" spans="1:5" ht="25.5">
      <c r="A339" s="35" t="s">
        <v>58</v>
      </c>
      <c r="E339" s="40" t="s">
        <v>8697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164</v>
      </c>
      <c s="34" t="s">
        <v>8698</v>
      </c>
      <c s="35" t="s">
        <v>5</v>
      </c>
      <c s="6" t="s">
        <v>8699</v>
      </c>
      <c s="36" t="s">
        <v>586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4814</v>
      </c>
      <c>
        <f>(M341*21)/100</f>
      </c>
      <c t="s">
        <v>27</v>
      </c>
    </row>
    <row r="342" spans="1:5" ht="25.5">
      <c r="A342" s="35" t="s">
        <v>56</v>
      </c>
      <c r="E342" s="39" t="s">
        <v>8699</v>
      </c>
    </row>
    <row r="343" spans="1:5" ht="12.75">
      <c r="A343" s="35" t="s">
        <v>58</v>
      </c>
      <c r="E343" s="40" t="s">
        <v>8694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5199</v>
      </c>
      <c r="E345" s="33" t="s">
        <v>5200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167</v>
      </c>
      <c s="34" t="s">
        <v>8700</v>
      </c>
      <c s="35" t="s">
        <v>5</v>
      </c>
      <c s="6" t="s">
        <v>8701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4814</v>
      </c>
      <c>
        <f>(M346*21)/100</f>
      </c>
      <c t="s">
        <v>27</v>
      </c>
    </row>
    <row r="347" spans="1:5" ht="38.25">
      <c r="A347" s="35" t="s">
        <v>56</v>
      </c>
      <c r="E347" s="39" t="s">
        <v>8702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8703</v>
      </c>
      <c r="E350" s="33" t="s">
        <v>8471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299</v>
      </c>
      <c s="34" t="s">
        <v>8704</v>
      </c>
      <c s="35" t="s">
        <v>5</v>
      </c>
      <c s="6" t="s">
        <v>8479</v>
      </c>
      <c s="36" t="s">
        <v>405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4814</v>
      </c>
      <c>
        <f>(M351*21)/100</f>
      </c>
      <c t="s">
        <v>27</v>
      </c>
    </row>
    <row r="352" spans="1:5" ht="25.5">
      <c r="A352" s="35" t="s">
        <v>56</v>
      </c>
      <c r="E352" s="39" t="s">
        <v>8479</v>
      </c>
    </row>
    <row r="353" spans="1:5" ht="12.75">
      <c r="A353" s="35" t="s">
        <v>58</v>
      </c>
      <c r="E353" s="40" t="s">
        <v>8705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7894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7894</v>
      </c>
      <c r="E4" s="26" t="s">
        <v>7895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8708</v>
      </c>
      <c r="E8" s="30" t="s">
        <v>8707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2946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5420</v>
      </c>
      <c s="35" t="s">
        <v>5</v>
      </c>
      <c s="6" t="s">
        <v>5421</v>
      </c>
      <c s="36" t="s">
        <v>586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8709</v>
      </c>
      <c>
        <f>(M10*21)/100</f>
      </c>
      <c t="s">
        <v>27</v>
      </c>
    </row>
    <row r="11" spans="1:5" ht="12.75">
      <c r="A11" s="35" t="s">
        <v>56</v>
      </c>
      <c r="E11" s="39" t="s">
        <v>5422</v>
      </c>
    </row>
    <row r="12" spans="1:5" ht="89.25">
      <c r="A12" s="35" t="s">
        <v>58</v>
      </c>
      <c r="E12" s="40" t="s">
        <v>8710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8711</v>
      </c>
      <c s="35" t="s">
        <v>5</v>
      </c>
      <c s="6" t="s">
        <v>8712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4814</v>
      </c>
      <c>
        <f>(M14*21)/100</f>
      </c>
      <c t="s">
        <v>27</v>
      </c>
    </row>
    <row r="15" spans="1:5" ht="25.5">
      <c r="A15" s="35" t="s">
        <v>56</v>
      </c>
      <c r="E15" s="39" t="s">
        <v>8712</v>
      </c>
    </row>
    <row r="16" spans="1:5" ht="89.25">
      <c r="A16" s="35" t="s">
        <v>58</v>
      </c>
      <c r="E16" s="40" t="s">
        <v>8713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2956</v>
      </c>
      <c s="35" t="s">
        <v>5</v>
      </c>
      <c s="6" t="s">
        <v>2957</v>
      </c>
      <c s="36" t="s">
        <v>586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4814</v>
      </c>
      <c>
        <f>(M18*21)/100</f>
      </c>
      <c t="s">
        <v>27</v>
      </c>
    </row>
    <row r="19" spans="1:5" ht="12.75">
      <c r="A19" s="35" t="s">
        <v>56</v>
      </c>
      <c r="E19" s="39" t="s">
        <v>2957</v>
      </c>
    </row>
    <row r="20" spans="1:5" ht="89.25">
      <c r="A20" s="35" t="s">
        <v>58</v>
      </c>
      <c r="E20" s="40" t="s">
        <v>8714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2959</v>
      </c>
      <c s="35" t="s">
        <v>5</v>
      </c>
      <c s="6" t="s">
        <v>2960</v>
      </c>
      <c s="36" t="s">
        <v>586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4814</v>
      </c>
      <c>
        <f>(M22*21)/100</f>
      </c>
      <c t="s">
        <v>27</v>
      </c>
    </row>
    <row r="23" spans="1:5" ht="12.75">
      <c r="A23" s="35" t="s">
        <v>56</v>
      </c>
      <c r="E23" s="39" t="s">
        <v>2960</v>
      </c>
    </row>
    <row r="24" spans="1:5" ht="89.25">
      <c r="A24" s="35" t="s">
        <v>58</v>
      </c>
      <c r="E24" s="40" t="s">
        <v>8714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8715</v>
      </c>
      <c s="35" t="s">
        <v>5</v>
      </c>
      <c s="6" t="s">
        <v>8716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4814</v>
      </c>
      <c>
        <f>(M26*21)/100</f>
      </c>
      <c t="s">
        <v>27</v>
      </c>
    </row>
    <row r="27" spans="1:5" ht="25.5">
      <c r="A27" s="35" t="s">
        <v>56</v>
      </c>
      <c r="E27" s="39" t="s">
        <v>8716</v>
      </c>
    </row>
    <row r="28" spans="1:5" ht="140.25">
      <c r="A28" s="35" t="s">
        <v>58</v>
      </c>
      <c r="E28" s="40" t="s">
        <v>8717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5427</v>
      </c>
      <c s="35" t="s">
        <v>5</v>
      </c>
      <c s="6" t="s">
        <v>5429</v>
      </c>
      <c s="36" t="s">
        <v>586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4814</v>
      </c>
      <c>
        <f>(M30*21)/100</f>
      </c>
      <c t="s">
        <v>27</v>
      </c>
    </row>
    <row r="31" spans="1:5" ht="12.75">
      <c r="A31" s="35" t="s">
        <v>56</v>
      </c>
      <c r="E31" s="39" t="s">
        <v>5429</v>
      </c>
    </row>
    <row r="32" spans="1:5" ht="89.25">
      <c r="A32" s="35" t="s">
        <v>58</v>
      </c>
      <c r="E32" s="40" t="s">
        <v>8718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5431</v>
      </c>
      <c s="35" t="s">
        <v>5</v>
      </c>
      <c s="6" t="s">
        <v>5433</v>
      </c>
      <c s="36" t="s">
        <v>586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4814</v>
      </c>
      <c>
        <f>(M34*21)/100</f>
      </c>
      <c t="s">
        <v>27</v>
      </c>
    </row>
    <row r="35" spans="1:5" ht="12.75">
      <c r="A35" s="35" t="s">
        <v>56</v>
      </c>
      <c r="E35" s="39" t="s">
        <v>5433</v>
      </c>
    </row>
    <row r="36" spans="1:5" ht="89.25">
      <c r="A36" s="35" t="s">
        <v>58</v>
      </c>
      <c r="E36" s="40" t="s">
        <v>8718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4973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8719</v>
      </c>
      <c s="35" t="s">
        <v>5</v>
      </c>
      <c s="6" t="s">
        <v>8720</v>
      </c>
      <c s="36" t="s">
        <v>586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4814</v>
      </c>
      <c>
        <f>(M39*21)/100</f>
      </c>
      <c t="s">
        <v>27</v>
      </c>
    </row>
    <row r="40" spans="1:5" ht="25.5">
      <c r="A40" s="35" t="s">
        <v>56</v>
      </c>
      <c r="E40" s="39" t="s">
        <v>8720</v>
      </c>
    </row>
    <row r="41" spans="1:5" ht="165.75">
      <c r="A41" s="35" t="s">
        <v>58</v>
      </c>
      <c r="E41" s="40" t="s">
        <v>8721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8722</v>
      </c>
      <c s="35" t="s">
        <v>5</v>
      </c>
      <c s="6" t="s">
        <v>8723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8709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8724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8725</v>
      </c>
      <c s="35" t="s">
        <v>5</v>
      </c>
      <c s="6" t="s">
        <v>8726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8709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8727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167</v>
      </c>
      <c r="E51" s="33" t="s">
        <v>8728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8729</v>
      </c>
      <c s="35" t="s">
        <v>5</v>
      </c>
      <c s="6" t="s">
        <v>8730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8730</v>
      </c>
    </row>
    <row r="54" spans="1:5" ht="63.75">
      <c r="A54" s="35" t="s">
        <v>58</v>
      </c>
      <c r="E54" s="40" t="s">
        <v>8731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3699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5570</v>
      </c>
      <c s="35" t="s">
        <v>5</v>
      </c>
      <c s="6" t="s">
        <v>5572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4814</v>
      </c>
      <c>
        <f>(M57*21)/100</f>
      </c>
      <c t="s">
        <v>27</v>
      </c>
    </row>
    <row r="58" spans="1:5" ht="25.5">
      <c r="A58" s="35" t="s">
        <v>56</v>
      </c>
      <c r="E58" s="39" t="s">
        <v>5572</v>
      </c>
    </row>
    <row r="59" spans="1:5" ht="63.75">
      <c r="A59" s="35" t="s">
        <v>58</v>
      </c>
      <c r="E59" s="40" t="s">
        <v>8732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5574</v>
      </c>
      <c s="35" t="s">
        <v>5</v>
      </c>
      <c s="6" t="s">
        <v>5576</v>
      </c>
      <c s="36" t="s">
        <v>586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4814</v>
      </c>
      <c>
        <f>(M61*21)/100</f>
      </c>
      <c t="s">
        <v>27</v>
      </c>
    </row>
    <row r="62" spans="1:5" ht="25.5">
      <c r="A62" s="35" t="s">
        <v>56</v>
      </c>
      <c r="E62" s="39" t="s">
        <v>5576</v>
      </c>
    </row>
    <row r="63" spans="1:5" ht="102">
      <c r="A63" s="35" t="s">
        <v>58</v>
      </c>
      <c r="E63" s="40" t="s">
        <v>8733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5578</v>
      </c>
      <c s="35" t="s">
        <v>5</v>
      </c>
      <c s="6" t="s">
        <v>5580</v>
      </c>
      <c s="36" t="s">
        <v>586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4814</v>
      </c>
      <c>
        <f>(M65*21)/100</f>
      </c>
      <c t="s">
        <v>27</v>
      </c>
    </row>
    <row r="66" spans="1:5" ht="25.5">
      <c r="A66" s="35" t="s">
        <v>56</v>
      </c>
      <c r="E66" s="39" t="s">
        <v>5580</v>
      </c>
    </row>
    <row r="67" spans="1:5" ht="102">
      <c r="A67" s="35" t="s">
        <v>58</v>
      </c>
      <c r="E67" s="40" t="s">
        <v>8733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5582</v>
      </c>
      <c s="35" t="s">
        <v>5</v>
      </c>
      <c s="6" t="s">
        <v>5584</v>
      </c>
      <c s="36" t="s">
        <v>586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4814</v>
      </c>
      <c>
        <f>(M69*21)/100</f>
      </c>
      <c t="s">
        <v>27</v>
      </c>
    </row>
    <row r="70" spans="1:5" ht="25.5">
      <c r="A70" s="35" t="s">
        <v>56</v>
      </c>
      <c r="E70" s="39" t="s">
        <v>5584</v>
      </c>
    </row>
    <row r="71" spans="1:5" ht="76.5">
      <c r="A71" s="35" t="s">
        <v>58</v>
      </c>
      <c r="E71" s="40" t="s">
        <v>8734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5586</v>
      </c>
      <c s="35" t="s">
        <v>5</v>
      </c>
      <c s="6" t="s">
        <v>5588</v>
      </c>
      <c s="36" t="s">
        <v>586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4814</v>
      </c>
      <c>
        <f>(M73*21)/100</f>
      </c>
      <c t="s">
        <v>27</v>
      </c>
    </row>
    <row r="74" spans="1:5" ht="25.5">
      <c r="A74" s="35" t="s">
        <v>56</v>
      </c>
      <c r="E74" s="39" t="s">
        <v>5588</v>
      </c>
    </row>
    <row r="75" spans="1:5" ht="76.5">
      <c r="A75" s="35" t="s">
        <v>58</v>
      </c>
      <c r="E75" s="40" t="s">
        <v>8734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237</v>
      </c>
      <c r="E77" s="33" t="s">
        <v>7982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8735</v>
      </c>
      <c s="35" t="s">
        <v>5</v>
      </c>
      <c s="6" t="s">
        <v>8736</v>
      </c>
      <c s="36" t="s">
        <v>586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4814</v>
      </c>
      <c>
        <f>(M78*21)/100</f>
      </c>
      <c t="s">
        <v>27</v>
      </c>
    </row>
    <row r="79" spans="1:5" ht="25.5">
      <c r="A79" s="35" t="s">
        <v>56</v>
      </c>
      <c r="E79" s="39" t="s">
        <v>8736</v>
      </c>
    </row>
    <row r="80" spans="1:5" ht="127.5">
      <c r="A80" s="35" t="s">
        <v>58</v>
      </c>
      <c r="E80" s="40" t="s">
        <v>8737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8738</v>
      </c>
      <c s="35" t="s">
        <v>5</v>
      </c>
      <c s="6" t="s">
        <v>8739</v>
      </c>
      <c s="36" t="s">
        <v>586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51">
      <c r="A83" s="35" t="s">
        <v>56</v>
      </c>
      <c r="E83" s="39" t="s">
        <v>8740</v>
      </c>
    </row>
    <row r="84" spans="1:5" ht="114.75">
      <c r="A84" s="35" t="s">
        <v>58</v>
      </c>
      <c r="E84" s="40" t="s">
        <v>8741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117</v>
      </c>
      <c s="34" t="s">
        <v>8742</v>
      </c>
      <c s="35" t="s">
        <v>5</v>
      </c>
      <c s="6" t="s">
        <v>8743</v>
      </c>
      <c s="36" t="s">
        <v>586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4814</v>
      </c>
      <c>
        <f>(M86*21)/100</f>
      </c>
      <c t="s">
        <v>27</v>
      </c>
    </row>
    <row r="87" spans="1:5" ht="38.25">
      <c r="A87" s="35" t="s">
        <v>56</v>
      </c>
      <c r="E87" s="39" t="s">
        <v>8744</v>
      </c>
    </row>
    <row r="88" spans="1:5" ht="255">
      <c r="A88" s="35" t="s">
        <v>58</v>
      </c>
      <c r="E88" s="40" t="s">
        <v>8745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120</v>
      </c>
      <c s="34" t="s">
        <v>8746</v>
      </c>
      <c s="35" t="s">
        <v>5</v>
      </c>
      <c s="6" t="s">
        <v>8747</v>
      </c>
      <c s="36" t="s">
        <v>586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4814</v>
      </c>
      <c>
        <f>(M90*21)/100</f>
      </c>
      <c t="s">
        <v>27</v>
      </c>
    </row>
    <row r="91" spans="1:5" ht="25.5">
      <c r="A91" s="35" t="s">
        <v>56</v>
      </c>
      <c r="E91" s="39" t="s">
        <v>8747</v>
      </c>
    </row>
    <row r="92" spans="1:5" ht="140.25">
      <c r="A92" s="35" t="s">
        <v>58</v>
      </c>
      <c r="E92" s="40" t="s">
        <v>8748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123</v>
      </c>
      <c s="34" t="s">
        <v>8749</v>
      </c>
      <c s="35" t="s">
        <v>5</v>
      </c>
      <c s="6" t="s">
        <v>8750</v>
      </c>
      <c s="36" t="s">
        <v>586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8750</v>
      </c>
    </row>
    <row r="96" spans="1:5" ht="38.25">
      <c r="A96" s="35" t="s">
        <v>58</v>
      </c>
      <c r="E96" s="40" t="s">
        <v>8751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127</v>
      </c>
      <c s="34" t="s">
        <v>8752</v>
      </c>
      <c s="35" t="s">
        <v>5</v>
      </c>
      <c s="6" t="s">
        <v>8753</v>
      </c>
      <c s="36" t="s">
        <v>586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4814</v>
      </c>
      <c>
        <f>(M98*21)/100</f>
      </c>
      <c t="s">
        <v>27</v>
      </c>
    </row>
    <row r="99" spans="1:5" ht="25.5">
      <c r="A99" s="35" t="s">
        <v>56</v>
      </c>
      <c r="E99" s="39" t="s">
        <v>8753</v>
      </c>
    </row>
    <row r="100" spans="1:5" ht="409.5">
      <c r="A100" s="35" t="s">
        <v>58</v>
      </c>
      <c r="E100" s="40" t="s">
        <v>8754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130</v>
      </c>
      <c s="34" t="s">
        <v>8755</v>
      </c>
      <c s="35" t="s">
        <v>5</v>
      </c>
      <c s="6" t="s">
        <v>8756</v>
      </c>
      <c s="36" t="s">
        <v>586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4814</v>
      </c>
      <c>
        <f>(M102*21)/100</f>
      </c>
      <c t="s">
        <v>27</v>
      </c>
    </row>
    <row r="103" spans="1:5" ht="51">
      <c r="A103" s="35" t="s">
        <v>56</v>
      </c>
      <c r="E103" s="39" t="s">
        <v>8757</v>
      </c>
    </row>
    <row r="104" spans="1:5" ht="369.75">
      <c r="A104" s="35" t="s">
        <v>58</v>
      </c>
      <c r="E104" s="40" t="s">
        <v>8758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133</v>
      </c>
      <c s="34" t="s">
        <v>8759</v>
      </c>
      <c s="35" t="s">
        <v>5</v>
      </c>
      <c s="6" t="s">
        <v>8760</v>
      </c>
      <c s="36" t="s">
        <v>586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4814</v>
      </c>
      <c>
        <f>(M106*21)/100</f>
      </c>
      <c t="s">
        <v>27</v>
      </c>
    </row>
    <row r="107" spans="1:5" ht="12.75">
      <c r="A107" s="35" t="s">
        <v>56</v>
      </c>
      <c r="E107" s="39" t="s">
        <v>8760</v>
      </c>
    </row>
    <row r="108" spans="1:5" ht="76.5">
      <c r="A108" s="35" t="s">
        <v>58</v>
      </c>
      <c r="E108" s="40" t="s">
        <v>8761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136</v>
      </c>
      <c s="34" t="s">
        <v>8762</v>
      </c>
      <c s="35" t="s">
        <v>5</v>
      </c>
      <c s="6" t="s">
        <v>8763</v>
      </c>
      <c s="36" t="s">
        <v>586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4814</v>
      </c>
      <c>
        <f>(M110*21)/100</f>
      </c>
      <c t="s">
        <v>27</v>
      </c>
    </row>
    <row r="111" spans="1:5" ht="25.5">
      <c r="A111" s="35" t="s">
        <v>56</v>
      </c>
      <c r="E111" s="39" t="s">
        <v>8763</v>
      </c>
    </row>
    <row r="112" spans="1:5" ht="409.5">
      <c r="A112" s="35" t="s">
        <v>58</v>
      </c>
      <c r="E112" s="40" t="s">
        <v>8764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139</v>
      </c>
      <c s="34" t="s">
        <v>8765</v>
      </c>
      <c s="35" t="s">
        <v>5</v>
      </c>
      <c s="6" t="s">
        <v>8766</v>
      </c>
      <c s="36" t="s">
        <v>586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4814</v>
      </c>
      <c>
        <f>(M114*21)/100</f>
      </c>
      <c t="s">
        <v>27</v>
      </c>
    </row>
    <row r="115" spans="1:5" ht="25.5">
      <c r="A115" s="35" t="s">
        <v>56</v>
      </c>
      <c r="E115" s="39" t="s">
        <v>8766</v>
      </c>
    </row>
    <row r="116" spans="1:5" ht="409.5">
      <c r="A116" s="35" t="s">
        <v>58</v>
      </c>
      <c r="E116" s="40" t="s">
        <v>8767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142</v>
      </c>
      <c s="34" t="s">
        <v>8768</v>
      </c>
      <c s="35" t="s">
        <v>5</v>
      </c>
      <c s="6" t="s">
        <v>8769</v>
      </c>
      <c s="36" t="s">
        <v>586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8769</v>
      </c>
    </row>
    <row r="120" spans="1:5" ht="25.5">
      <c r="A120" s="35" t="s">
        <v>58</v>
      </c>
      <c r="E120" s="40" t="s">
        <v>8770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147</v>
      </c>
      <c s="34" t="s">
        <v>8771</v>
      </c>
      <c s="35" t="s">
        <v>5</v>
      </c>
      <c s="6" t="s">
        <v>8772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8772</v>
      </c>
    </row>
    <row r="124" spans="1:5" ht="63.75">
      <c r="A124" s="35" t="s">
        <v>58</v>
      </c>
      <c r="E124" s="40" t="s">
        <v>8773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151</v>
      </c>
      <c s="34" t="s">
        <v>8774</v>
      </c>
      <c s="35" t="s">
        <v>5</v>
      </c>
      <c s="6" t="s">
        <v>8775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4814</v>
      </c>
      <c>
        <f>(M126*21)/100</f>
      </c>
      <c t="s">
        <v>27</v>
      </c>
    </row>
    <row r="127" spans="1:5" ht="12.75">
      <c r="A127" s="35" t="s">
        <v>56</v>
      </c>
      <c r="E127" s="39" t="s">
        <v>8775</v>
      </c>
    </row>
    <row r="128" spans="1:5" ht="12.75">
      <c r="A128" s="35" t="s">
        <v>58</v>
      </c>
      <c r="E128" s="40" t="s">
        <v>8776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155</v>
      </c>
      <c s="34" t="s">
        <v>8777</v>
      </c>
      <c s="35" t="s">
        <v>5</v>
      </c>
      <c s="6" t="s">
        <v>8778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8778</v>
      </c>
    </row>
    <row r="132" spans="1:5" ht="63.75">
      <c r="A132" s="35" t="s">
        <v>58</v>
      </c>
      <c r="E132" s="40" t="s">
        <v>8779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158</v>
      </c>
      <c s="34" t="s">
        <v>8780</v>
      </c>
      <c s="35" t="s">
        <v>5</v>
      </c>
      <c s="6" t="s">
        <v>8781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4814</v>
      </c>
      <c>
        <f>(M134*21)/100</f>
      </c>
      <c t="s">
        <v>27</v>
      </c>
    </row>
    <row r="135" spans="1:5" ht="12.75">
      <c r="A135" s="35" t="s">
        <v>56</v>
      </c>
      <c r="E135" s="39" t="s">
        <v>8781</v>
      </c>
    </row>
    <row r="136" spans="1:5" ht="12.75">
      <c r="A136" s="35" t="s">
        <v>58</v>
      </c>
      <c r="E136" s="40" t="s">
        <v>8782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161</v>
      </c>
      <c s="34" t="s">
        <v>8783</v>
      </c>
      <c s="35" t="s">
        <v>5</v>
      </c>
      <c s="6" t="s">
        <v>8784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4814</v>
      </c>
      <c>
        <f>(M138*21)/100</f>
      </c>
      <c t="s">
        <v>27</v>
      </c>
    </row>
    <row r="139" spans="1:5" ht="12.75">
      <c r="A139" s="35" t="s">
        <v>56</v>
      </c>
      <c r="E139" s="39" t="s">
        <v>8784</v>
      </c>
    </row>
    <row r="140" spans="1:5" ht="114.75">
      <c r="A140" s="35" t="s">
        <v>58</v>
      </c>
      <c r="E140" s="40" t="s">
        <v>8785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745</v>
      </c>
      <c r="E142" s="33" t="s">
        <v>8013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652</v>
      </c>
      <c s="34" t="s">
        <v>8786</v>
      </c>
      <c s="35" t="s">
        <v>5</v>
      </c>
      <c s="6" t="s">
        <v>8787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649</v>
      </c>
      <c>
        <f>(M143*21)/100</f>
      </c>
      <c t="s">
        <v>27</v>
      </c>
    </row>
    <row r="144" spans="1:5" ht="12.75">
      <c r="A144" s="35" t="s">
        <v>56</v>
      </c>
      <c r="E144" s="39" t="s">
        <v>8787</v>
      </c>
    </row>
    <row r="145" spans="1:5" ht="38.25">
      <c r="A145" s="35" t="s">
        <v>58</v>
      </c>
      <c r="E145" s="40" t="s">
        <v>8788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656</v>
      </c>
      <c s="34" t="s">
        <v>8789</v>
      </c>
      <c s="35" t="s">
        <v>5</v>
      </c>
      <c s="6" t="s">
        <v>8790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4814</v>
      </c>
      <c>
        <f>(M147*21)/100</f>
      </c>
      <c t="s">
        <v>27</v>
      </c>
    </row>
    <row r="148" spans="1:5" ht="25.5">
      <c r="A148" s="35" t="s">
        <v>56</v>
      </c>
      <c r="E148" s="39" t="s">
        <v>8790</v>
      </c>
    </row>
    <row r="149" spans="1:5" ht="63.75">
      <c r="A149" s="35" t="s">
        <v>58</v>
      </c>
      <c r="E149" s="40" t="s">
        <v>8791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660</v>
      </c>
      <c s="34" t="s">
        <v>8792</v>
      </c>
      <c s="35" t="s">
        <v>5</v>
      </c>
      <c s="6" t="s">
        <v>8793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4814</v>
      </c>
      <c>
        <f>(M151*21)/100</f>
      </c>
      <c t="s">
        <v>27</v>
      </c>
    </row>
    <row r="152" spans="1:5" ht="25.5">
      <c r="A152" s="35" t="s">
        <v>56</v>
      </c>
      <c r="E152" s="39" t="s">
        <v>8793</v>
      </c>
    </row>
    <row r="153" spans="1:5" ht="63.75">
      <c r="A153" s="35" t="s">
        <v>58</v>
      </c>
      <c r="E153" s="40" t="s">
        <v>8794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664</v>
      </c>
      <c s="34" t="s">
        <v>8795</v>
      </c>
      <c s="35" t="s">
        <v>5</v>
      </c>
      <c s="6" t="s">
        <v>8796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649</v>
      </c>
      <c>
        <f>(M155*21)/100</f>
      </c>
      <c t="s">
        <v>27</v>
      </c>
    </row>
    <row r="156" spans="1:5" ht="12.75">
      <c r="A156" s="35" t="s">
        <v>56</v>
      </c>
      <c r="E156" s="39" t="s">
        <v>8797</v>
      </c>
    </row>
    <row r="157" spans="1:5" ht="38.25">
      <c r="A157" s="35" t="s">
        <v>58</v>
      </c>
      <c r="E157" s="40" t="s">
        <v>8798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634</v>
      </c>
      <c s="34" t="s">
        <v>8799</v>
      </c>
      <c s="35" t="s">
        <v>5</v>
      </c>
      <c s="6" t="s">
        <v>8800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649</v>
      </c>
      <c>
        <f>(M159*21)/100</f>
      </c>
      <c t="s">
        <v>27</v>
      </c>
    </row>
    <row r="160" spans="1:5" ht="12.75">
      <c r="A160" s="35" t="s">
        <v>56</v>
      </c>
      <c r="E160" s="39" t="s">
        <v>8801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8802</v>
      </c>
      <c r="E163" s="33" t="s">
        <v>5178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173</v>
      </c>
      <c s="34" t="s">
        <v>8023</v>
      </c>
      <c s="35" t="s">
        <v>5</v>
      </c>
      <c s="6" t="s">
        <v>8024</v>
      </c>
      <c s="36" t="s">
        <v>586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4814</v>
      </c>
      <c>
        <f>(M164*21)/100</f>
      </c>
      <c t="s">
        <v>27</v>
      </c>
    </row>
    <row r="165" spans="1:5" ht="25.5">
      <c r="A165" s="35" t="s">
        <v>56</v>
      </c>
      <c r="E165" s="39" t="s">
        <v>8024</v>
      </c>
    </row>
    <row r="166" spans="1:5" ht="178.5">
      <c r="A166" s="35" t="s">
        <v>58</v>
      </c>
      <c r="E166" s="40" t="s">
        <v>8803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176</v>
      </c>
      <c s="34" t="s">
        <v>8026</v>
      </c>
      <c s="35" t="s">
        <v>5</v>
      </c>
      <c s="6" t="s">
        <v>8027</v>
      </c>
      <c s="36" t="s">
        <v>586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4814</v>
      </c>
      <c>
        <f>(M168*21)/100</f>
      </c>
      <c t="s">
        <v>27</v>
      </c>
    </row>
    <row r="169" spans="1:5" ht="25.5">
      <c r="A169" s="35" t="s">
        <v>56</v>
      </c>
      <c r="E169" s="39" t="s">
        <v>8027</v>
      </c>
    </row>
    <row r="170" spans="1:5" ht="140.25">
      <c r="A170" s="35" t="s">
        <v>58</v>
      </c>
      <c r="E170" s="40" t="s">
        <v>8804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179</v>
      </c>
      <c s="34" t="s">
        <v>8805</v>
      </c>
      <c s="35" t="s">
        <v>5</v>
      </c>
      <c s="6" t="s">
        <v>8806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4814</v>
      </c>
      <c>
        <f>(M172*21)/100</f>
      </c>
      <c t="s">
        <v>27</v>
      </c>
    </row>
    <row r="173" spans="1:5" ht="38.25">
      <c r="A173" s="35" t="s">
        <v>56</v>
      </c>
      <c r="E173" s="39" t="s">
        <v>8807</v>
      </c>
    </row>
    <row r="174" spans="1:5" ht="38.25">
      <c r="A174" s="35" t="s">
        <v>58</v>
      </c>
      <c r="E174" s="40" t="s">
        <v>8808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182</v>
      </c>
      <c s="34" t="s">
        <v>8809</v>
      </c>
      <c s="35" t="s">
        <v>5</v>
      </c>
      <c s="6" t="s">
        <v>8810</v>
      </c>
      <c s="36" t="s">
        <v>956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8810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8811</v>
      </c>
      <c r="E180" s="33" t="s">
        <v>8812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185</v>
      </c>
      <c s="34" t="s">
        <v>8813</v>
      </c>
      <c s="35" t="s">
        <v>5</v>
      </c>
      <c s="6" t="s">
        <v>8814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4814</v>
      </c>
      <c>
        <f>(M181*21)/100</f>
      </c>
      <c t="s">
        <v>27</v>
      </c>
    </row>
    <row r="182" spans="1:5" ht="25.5">
      <c r="A182" s="35" t="s">
        <v>56</v>
      </c>
      <c r="E182" s="39" t="s">
        <v>8814</v>
      </c>
    </row>
    <row r="183" spans="1:5" ht="216.75">
      <c r="A183" s="35" t="s">
        <v>58</v>
      </c>
      <c r="E183" s="40" t="s">
        <v>8815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188</v>
      </c>
      <c s="34" t="s">
        <v>8816</v>
      </c>
      <c s="35" t="s">
        <v>5</v>
      </c>
      <c s="6" t="s">
        <v>8817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4814</v>
      </c>
      <c>
        <f>(M185*21)/100</f>
      </c>
      <c t="s">
        <v>27</v>
      </c>
    </row>
    <row r="186" spans="1:5" ht="25.5">
      <c r="A186" s="35" t="s">
        <v>56</v>
      </c>
      <c r="E186" s="39" t="s">
        <v>8817</v>
      </c>
    </row>
    <row r="187" spans="1:5" ht="25.5">
      <c r="A187" s="35" t="s">
        <v>58</v>
      </c>
      <c r="E187" s="40" t="s">
        <v>8818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191</v>
      </c>
      <c s="34" t="s">
        <v>8819</v>
      </c>
      <c s="35" t="s">
        <v>5</v>
      </c>
      <c s="6" t="s">
        <v>8820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4814</v>
      </c>
      <c>
        <f>(M189*21)/100</f>
      </c>
      <c t="s">
        <v>27</v>
      </c>
    </row>
    <row r="190" spans="1:5" ht="25.5">
      <c r="A190" s="35" t="s">
        <v>56</v>
      </c>
      <c r="E190" s="39" t="s">
        <v>8820</v>
      </c>
    </row>
    <row r="191" spans="1:5" ht="204">
      <c r="A191" s="35" t="s">
        <v>58</v>
      </c>
      <c r="E191" s="40" t="s">
        <v>8821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194</v>
      </c>
      <c s="34" t="s">
        <v>8822</v>
      </c>
      <c s="35" t="s">
        <v>5</v>
      </c>
      <c s="6" t="s">
        <v>8823</v>
      </c>
      <c s="36" t="s">
        <v>586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4814</v>
      </c>
      <c>
        <f>(M193*21)/100</f>
      </c>
      <c t="s">
        <v>27</v>
      </c>
    </row>
    <row r="194" spans="1:5" ht="25.5">
      <c r="A194" s="35" t="s">
        <v>56</v>
      </c>
      <c r="E194" s="39" t="s">
        <v>8823</v>
      </c>
    </row>
    <row r="195" spans="1:5" ht="204">
      <c r="A195" s="35" t="s">
        <v>58</v>
      </c>
      <c r="E195" s="40" t="s">
        <v>8824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197</v>
      </c>
      <c s="34" t="s">
        <v>8825</v>
      </c>
      <c s="35" t="s">
        <v>5</v>
      </c>
      <c s="6" t="s">
        <v>8826</v>
      </c>
      <c s="36" t="s">
        <v>586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4814</v>
      </c>
      <c>
        <f>(M197*21)/100</f>
      </c>
      <c t="s">
        <v>27</v>
      </c>
    </row>
    <row r="198" spans="1:5" ht="25.5">
      <c r="A198" s="35" t="s">
        <v>56</v>
      </c>
      <c r="E198" s="39" t="s">
        <v>8826</v>
      </c>
    </row>
    <row r="199" spans="1:5" ht="25.5">
      <c r="A199" s="35" t="s">
        <v>58</v>
      </c>
      <c r="E199" s="40" t="s">
        <v>8827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200</v>
      </c>
      <c s="34" t="s">
        <v>8828</v>
      </c>
      <c s="35" t="s">
        <v>5</v>
      </c>
      <c s="6" t="s">
        <v>8829</v>
      </c>
      <c s="36" t="s">
        <v>586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4814</v>
      </c>
      <c>
        <f>(M201*21)/100</f>
      </c>
      <c t="s">
        <v>27</v>
      </c>
    </row>
    <row r="202" spans="1:5" ht="25.5">
      <c r="A202" s="35" t="s">
        <v>56</v>
      </c>
      <c r="E202" s="39" t="s">
        <v>8829</v>
      </c>
    </row>
    <row r="203" spans="1:5" ht="204">
      <c r="A203" s="35" t="s">
        <v>58</v>
      </c>
      <c r="E203" s="40" t="s">
        <v>8824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8830</v>
      </c>
      <c r="E205" s="33" t="s">
        <v>8064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203</v>
      </c>
      <c s="34" t="s">
        <v>8070</v>
      </c>
      <c s="35" t="s">
        <v>5</v>
      </c>
      <c s="6" t="s">
        <v>8071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4814</v>
      </c>
      <c>
        <f>(M206*21)/100</f>
      </c>
      <c t="s">
        <v>27</v>
      </c>
    </row>
    <row r="207" spans="1:5" ht="38.25">
      <c r="A207" s="35" t="s">
        <v>56</v>
      </c>
      <c r="E207" s="39" t="s">
        <v>8072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4341</v>
      </c>
      <c r="E210" s="33" t="s">
        <v>4342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206</v>
      </c>
      <c s="34" t="s">
        <v>8831</v>
      </c>
      <c s="35" t="s">
        <v>5</v>
      </c>
      <c s="6" t="s">
        <v>8832</v>
      </c>
      <c s="36" t="s">
        <v>586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4814</v>
      </c>
      <c>
        <f>(M211*21)/100</f>
      </c>
      <c t="s">
        <v>27</v>
      </c>
    </row>
    <row r="212" spans="1:5" ht="38.25">
      <c r="A212" s="35" t="s">
        <v>56</v>
      </c>
      <c r="E212" s="39" t="s">
        <v>8833</v>
      </c>
    </row>
    <row r="213" spans="1:5" ht="165.75">
      <c r="A213" s="35" t="s">
        <v>58</v>
      </c>
      <c r="E213" s="40" t="s">
        <v>8834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209</v>
      </c>
      <c s="34" t="s">
        <v>8835</v>
      </c>
      <c s="35" t="s">
        <v>5</v>
      </c>
      <c s="6" t="s">
        <v>8836</v>
      </c>
      <c s="36" t="s">
        <v>586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4814</v>
      </c>
      <c>
        <f>(M215*21)/100</f>
      </c>
      <c t="s">
        <v>27</v>
      </c>
    </row>
    <row r="216" spans="1:5" ht="12.75">
      <c r="A216" s="35" t="s">
        <v>56</v>
      </c>
      <c r="E216" s="39" t="s">
        <v>8836</v>
      </c>
    </row>
    <row r="217" spans="1:5" ht="409.5">
      <c r="A217" s="35" t="s">
        <v>58</v>
      </c>
      <c r="E217" s="40" t="s">
        <v>8837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212</v>
      </c>
      <c s="34" t="s">
        <v>8838</v>
      </c>
      <c s="35" t="s">
        <v>5</v>
      </c>
      <c s="6" t="s">
        <v>8839</v>
      </c>
      <c s="36" t="s">
        <v>586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4814</v>
      </c>
      <c>
        <f>(M219*21)/100</f>
      </c>
      <c t="s">
        <v>27</v>
      </c>
    </row>
    <row r="220" spans="1:5" ht="12.75">
      <c r="A220" s="35" t="s">
        <v>56</v>
      </c>
      <c r="E220" s="39" t="s">
        <v>8839</v>
      </c>
    </row>
    <row r="221" spans="1:5" ht="12.75">
      <c r="A221" s="35" t="s">
        <v>58</v>
      </c>
      <c r="E221" s="40" t="s">
        <v>8840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216</v>
      </c>
      <c s="34" t="s">
        <v>8841</v>
      </c>
      <c s="35" t="s">
        <v>5</v>
      </c>
      <c s="6" t="s">
        <v>8842</v>
      </c>
      <c s="36" t="s">
        <v>2721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4814</v>
      </c>
      <c>
        <f>(M223*21)/100</f>
      </c>
      <c t="s">
        <v>27</v>
      </c>
    </row>
    <row r="224" spans="1:5" ht="25.5">
      <c r="A224" s="35" t="s">
        <v>56</v>
      </c>
      <c r="E224" s="39" t="s">
        <v>8842</v>
      </c>
    </row>
    <row r="225" spans="1:5" ht="38.25">
      <c r="A225" s="35" t="s">
        <v>58</v>
      </c>
      <c r="E225" s="40" t="s">
        <v>8843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219</v>
      </c>
      <c s="34" t="s">
        <v>8844</v>
      </c>
      <c s="35" t="s">
        <v>5</v>
      </c>
      <c s="6" t="s">
        <v>8845</v>
      </c>
      <c s="36" t="s">
        <v>956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649</v>
      </c>
      <c>
        <f>(M227*21)/100</f>
      </c>
      <c t="s">
        <v>27</v>
      </c>
    </row>
    <row r="228" spans="1:5" ht="12.75">
      <c r="A228" s="35" t="s">
        <v>56</v>
      </c>
      <c r="E228" s="39" t="s">
        <v>8845</v>
      </c>
    </row>
    <row r="229" spans="1:5" ht="38.25">
      <c r="A229" s="35" t="s">
        <v>58</v>
      </c>
      <c r="E229" s="40" t="s">
        <v>8846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222</v>
      </c>
      <c s="34" t="s">
        <v>8847</v>
      </c>
      <c s="35" t="s">
        <v>5</v>
      </c>
      <c s="6" t="s">
        <v>8848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4814</v>
      </c>
      <c>
        <f>(M231*21)/100</f>
      </c>
      <c t="s">
        <v>27</v>
      </c>
    </row>
    <row r="232" spans="1:5" ht="12.75">
      <c r="A232" s="35" t="s">
        <v>56</v>
      </c>
      <c r="E232" s="39" t="s">
        <v>8848</v>
      </c>
    </row>
    <row r="233" spans="1:5" ht="63.75">
      <c r="A233" s="35" t="s">
        <v>58</v>
      </c>
      <c r="E233" s="40" t="s">
        <v>8849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225</v>
      </c>
      <c s="34" t="s">
        <v>8850</v>
      </c>
      <c s="35" t="s">
        <v>5</v>
      </c>
      <c s="6" t="s">
        <v>8842</v>
      </c>
      <c s="36" t="s">
        <v>2721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4814</v>
      </c>
      <c>
        <f>(M235*21)/100</f>
      </c>
      <c t="s">
        <v>27</v>
      </c>
    </row>
    <row r="236" spans="1:5" ht="25.5">
      <c r="A236" s="35" t="s">
        <v>56</v>
      </c>
      <c r="E236" s="39" t="s">
        <v>8842</v>
      </c>
    </row>
    <row r="237" spans="1:5" ht="63.75">
      <c r="A237" s="35" t="s">
        <v>58</v>
      </c>
      <c r="E237" s="40" t="s">
        <v>8851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228</v>
      </c>
      <c s="34" t="s">
        <v>8852</v>
      </c>
      <c s="35" t="s">
        <v>5</v>
      </c>
      <c s="6" t="s">
        <v>8853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4814</v>
      </c>
      <c>
        <f>(M239*21)/100</f>
      </c>
      <c t="s">
        <v>27</v>
      </c>
    </row>
    <row r="240" spans="1:5" ht="12.75">
      <c r="A240" s="35" t="s">
        <v>56</v>
      </c>
      <c r="E240" s="39" t="s">
        <v>8853</v>
      </c>
    </row>
    <row r="241" spans="1:5" ht="63.75">
      <c r="A241" s="35" t="s">
        <v>58</v>
      </c>
      <c r="E241" s="40" t="s">
        <v>8791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231</v>
      </c>
      <c s="34" t="s">
        <v>8854</v>
      </c>
      <c s="35" t="s">
        <v>5</v>
      </c>
      <c s="6" t="s">
        <v>8855</v>
      </c>
      <c s="36" t="s">
        <v>956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649</v>
      </c>
      <c>
        <f>(M243*21)/100</f>
      </c>
      <c t="s">
        <v>27</v>
      </c>
    </row>
    <row r="244" spans="1:5" ht="12.75">
      <c r="A244" s="35" t="s">
        <v>56</v>
      </c>
      <c r="E244" s="39" t="s">
        <v>8855</v>
      </c>
    </row>
    <row r="245" spans="1:5" ht="38.25">
      <c r="A245" s="35" t="s">
        <v>58</v>
      </c>
      <c r="E245" s="40" t="s">
        <v>8856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234</v>
      </c>
      <c s="34" t="s">
        <v>8857</v>
      </c>
      <c s="35" t="s">
        <v>5</v>
      </c>
      <c s="6" t="s">
        <v>8858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649</v>
      </c>
      <c>
        <f>(M247*21)/100</f>
      </c>
      <c t="s">
        <v>27</v>
      </c>
    </row>
    <row r="248" spans="1:5" ht="12.75">
      <c r="A248" s="35" t="s">
        <v>56</v>
      </c>
      <c r="E248" s="39" t="s">
        <v>8858</v>
      </c>
    </row>
    <row r="249" spans="1:5" ht="38.25">
      <c r="A249" s="35" t="s">
        <v>58</v>
      </c>
      <c r="E249" s="40" t="s">
        <v>8859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237</v>
      </c>
      <c s="34" t="s">
        <v>8860</v>
      </c>
      <c s="35" t="s">
        <v>5</v>
      </c>
      <c s="6" t="s">
        <v>8861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4814</v>
      </c>
      <c>
        <f>(M251*21)/100</f>
      </c>
      <c t="s">
        <v>27</v>
      </c>
    </row>
    <row r="252" spans="1:5" ht="12.75">
      <c r="A252" s="35" t="s">
        <v>56</v>
      </c>
      <c r="E252" s="39" t="s">
        <v>8861</v>
      </c>
    </row>
    <row r="253" spans="1:5" ht="63.75">
      <c r="A253" s="35" t="s">
        <v>58</v>
      </c>
      <c r="E253" s="40" t="s">
        <v>8862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8863</v>
      </c>
      <c s="35" t="s">
        <v>5</v>
      </c>
      <c s="6" t="s">
        <v>8864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25.5">
      <c r="A256" s="35" t="s">
        <v>56</v>
      </c>
      <c r="E256" s="39" t="s">
        <v>8864</v>
      </c>
    </row>
    <row r="257" spans="1:5" ht="38.25">
      <c r="A257" s="35" t="s">
        <v>58</v>
      </c>
      <c r="E257" s="40" t="s">
        <v>8865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243</v>
      </c>
      <c s="34" t="s">
        <v>8866</v>
      </c>
      <c s="35" t="s">
        <v>5</v>
      </c>
      <c s="6" t="s">
        <v>8867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12.75">
      <c r="A260" s="35" t="s">
        <v>56</v>
      </c>
      <c r="E260" s="39" t="s">
        <v>8868</v>
      </c>
    </row>
    <row r="261" spans="1:5" ht="38.25">
      <c r="A261" s="35" t="s">
        <v>58</v>
      </c>
      <c r="E261" s="40" t="s">
        <v>8869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745</v>
      </c>
      <c s="34" t="s">
        <v>8644</v>
      </c>
      <c s="35" t="s">
        <v>5</v>
      </c>
      <c s="6" t="s">
        <v>8645</v>
      </c>
      <c s="36" t="s">
        <v>2721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4814</v>
      </c>
      <c>
        <f>(M263*21)/100</f>
      </c>
      <c t="s">
        <v>27</v>
      </c>
    </row>
    <row r="264" spans="1:5" ht="12.75">
      <c r="A264" s="35" t="s">
        <v>56</v>
      </c>
      <c r="E264" s="39" t="s">
        <v>8645</v>
      </c>
    </row>
    <row r="265" spans="1:5" ht="51">
      <c r="A265" s="35" t="s">
        <v>58</v>
      </c>
      <c r="E265" s="40" t="s">
        <v>8870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635</v>
      </c>
      <c s="34" t="s">
        <v>8871</v>
      </c>
      <c s="35" t="s">
        <v>5</v>
      </c>
      <c s="6" t="s">
        <v>8872</v>
      </c>
      <c s="36" t="s">
        <v>2721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8873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246</v>
      </c>
      <c s="34" t="s">
        <v>8874</v>
      </c>
      <c s="35" t="s">
        <v>5</v>
      </c>
      <c s="6" t="s">
        <v>8872</v>
      </c>
      <c s="36" t="s">
        <v>2721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4814</v>
      </c>
      <c>
        <f>(M271*21)/100</f>
      </c>
      <c t="s">
        <v>27</v>
      </c>
    </row>
    <row r="272" spans="1:5" ht="12.75">
      <c r="A272" s="35" t="s">
        <v>56</v>
      </c>
      <c r="E272" s="39" t="s">
        <v>8872</v>
      </c>
    </row>
    <row r="273" spans="1:5" ht="38.25">
      <c r="A273" s="35" t="s">
        <v>58</v>
      </c>
      <c r="E273" s="40" t="s">
        <v>8875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8876</v>
      </c>
      <c s="35" t="s">
        <v>5</v>
      </c>
      <c s="6" t="s">
        <v>8877</v>
      </c>
      <c s="36" t="s">
        <v>956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8877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8878</v>
      </c>
      <c s="35" t="s">
        <v>5</v>
      </c>
      <c s="6" t="s">
        <v>8879</v>
      </c>
      <c s="36" t="s">
        <v>956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8880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255</v>
      </c>
      <c s="34" t="s">
        <v>8881</v>
      </c>
      <c s="35" t="s">
        <v>5</v>
      </c>
      <c s="6" t="s">
        <v>8882</v>
      </c>
      <c s="36" t="s">
        <v>2721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649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8883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8164</v>
      </c>
      <c r="E287" s="33" t="s">
        <v>8165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255</v>
      </c>
      <c s="34" t="s">
        <v>8884</v>
      </c>
      <c s="35" t="s">
        <v>5</v>
      </c>
      <c s="6" t="s">
        <v>8885</v>
      </c>
      <c s="36" t="s">
        <v>586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8885</v>
      </c>
    </row>
    <row r="290" spans="1:5" ht="255">
      <c r="A290" s="35" t="s">
        <v>58</v>
      </c>
      <c r="E290" s="40" t="s">
        <v>8886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258</v>
      </c>
      <c s="34" t="s">
        <v>8887</v>
      </c>
      <c s="35" t="s">
        <v>5</v>
      </c>
      <c s="6" t="s">
        <v>8888</v>
      </c>
      <c s="36" t="s">
        <v>586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649</v>
      </c>
      <c>
        <f>(M292*21)/100</f>
      </c>
      <c t="s">
        <v>27</v>
      </c>
    </row>
    <row r="293" spans="1:5" ht="12.75">
      <c r="A293" s="35" t="s">
        <v>56</v>
      </c>
      <c r="E293" s="39" t="s">
        <v>8888</v>
      </c>
    </row>
    <row r="294" spans="1:5" ht="267.75">
      <c r="A294" s="35" t="s">
        <v>58</v>
      </c>
      <c r="E294" s="40" t="s">
        <v>8889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8199</v>
      </c>
      <c r="E296" s="33" t="s">
        <v>8200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261</v>
      </c>
      <c s="34" t="s">
        <v>8890</v>
      </c>
      <c s="35" t="s">
        <v>5</v>
      </c>
      <c s="6" t="s">
        <v>8891</v>
      </c>
      <c s="36" t="s">
        <v>586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25.5">
      <c r="A298" s="35" t="s">
        <v>56</v>
      </c>
      <c r="E298" s="39" t="s">
        <v>8891</v>
      </c>
    </row>
    <row r="299" spans="1:5" ht="63.75">
      <c r="A299" s="35" t="s">
        <v>58</v>
      </c>
      <c r="E299" s="40" t="s">
        <v>8779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8213</v>
      </c>
      <c r="E301" s="33" t="s">
        <v>3040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264</v>
      </c>
      <c s="34" t="s">
        <v>954</v>
      </c>
      <c s="35" t="s">
        <v>127</v>
      </c>
      <c s="6" t="s">
        <v>955</v>
      </c>
      <c s="36" t="s">
        <v>956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8892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4353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4356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8246</v>
      </c>
      <c r="E314" s="33" t="s">
        <v>8893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8894</v>
      </c>
      <c s="35" t="s">
        <v>5</v>
      </c>
      <c s="6" t="s">
        <v>8895</v>
      </c>
      <c s="36" t="s">
        <v>3988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38.25">
      <c r="A316" s="35" t="s">
        <v>56</v>
      </c>
      <c r="E316" s="39" t="s">
        <v>8896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8897</v>
      </c>
      <c s="35" t="s">
        <v>5</v>
      </c>
      <c s="6" t="s">
        <v>8898</v>
      </c>
      <c s="36" t="s">
        <v>3988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25.5">
      <c r="A320" s="35" t="s">
        <v>56</v>
      </c>
      <c r="E320" s="39" t="s">
        <v>8898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8899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8253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8900</v>
      </c>
      <c s="35" t="s">
        <v>5</v>
      </c>
      <c s="6" t="s">
        <v>8901</v>
      </c>
      <c s="36" t="s">
        <v>3988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8901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8902</v>
      </c>
      <c s="35" t="s">
        <v>5</v>
      </c>
      <c s="6" t="s">
        <v>8255</v>
      </c>
      <c s="36" t="s">
        <v>8256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8255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8903</v>
      </c>
      <c s="35" t="s">
        <v>5</v>
      </c>
      <c s="6" t="s">
        <v>8904</v>
      </c>
      <c s="36" t="s">
        <v>8256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8904</v>
      </c>
    </row>
    <row r="337" spans="1:5" ht="25.5">
      <c r="A337" s="35" t="s">
        <v>58</v>
      </c>
      <c r="E337" s="40" t="s">
        <v>8905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8906</v>
      </c>
      <c s="35" t="s">
        <v>5</v>
      </c>
      <c s="6" t="s">
        <v>8907</v>
      </c>
      <c s="36" t="s">
        <v>8256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8907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8908</v>
      </c>
      <c s="35" t="s">
        <v>5</v>
      </c>
      <c s="6" t="s">
        <v>8493</v>
      </c>
      <c s="36" t="s">
        <v>8256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25.5">
      <c r="A344" s="35" t="s">
        <v>56</v>
      </c>
      <c r="E344" s="39" t="s">
        <v>8493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8257</v>
      </c>
      <c r="E347" s="33" t="s">
        <v>8270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8909</v>
      </c>
      <c s="35" t="s">
        <v>5</v>
      </c>
      <c s="6" t="s">
        <v>8272</v>
      </c>
      <c s="36" t="s">
        <v>2721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8272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8910</v>
      </c>
      <c s="35" t="s">
        <v>5</v>
      </c>
      <c s="6" t="s">
        <v>8274</v>
      </c>
      <c s="36" t="s">
        <v>405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8274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8265</v>
      </c>
      <c r="E356" s="33" t="s">
        <v>8282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8911</v>
      </c>
      <c s="35" t="s">
        <v>5</v>
      </c>
      <c s="6" t="s">
        <v>8284</v>
      </c>
      <c s="36" t="s">
        <v>405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649</v>
      </c>
      <c>
        <f>(M357*21)/100</f>
      </c>
      <c t="s">
        <v>27</v>
      </c>
    </row>
    <row r="358" spans="1:5" ht="12.75">
      <c r="A358" s="35" t="s">
        <v>56</v>
      </c>
      <c r="E358" s="39" t="s">
        <v>8284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8912</v>
      </c>
      <c s="35" t="s">
        <v>5</v>
      </c>
      <c s="6" t="s">
        <v>8286</v>
      </c>
      <c s="36" t="s">
        <v>405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649</v>
      </c>
      <c>
        <f>(M361*21)/100</f>
      </c>
      <c t="s">
        <v>27</v>
      </c>
    </row>
    <row r="362" spans="1:5" ht="12.75">
      <c r="A362" s="35" t="s">
        <v>56</v>
      </c>
      <c r="E362" s="39" t="s">
        <v>8286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117</v>
      </c>
      <c s="34" t="s">
        <v>8913</v>
      </c>
      <c s="35" t="s">
        <v>5</v>
      </c>
      <c s="6" t="s">
        <v>8288</v>
      </c>
      <c s="36" t="s">
        <v>405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649</v>
      </c>
      <c>
        <f>(M365*21)/100</f>
      </c>
      <c t="s">
        <v>27</v>
      </c>
    </row>
    <row r="366" spans="1:5" ht="12.75">
      <c r="A366" s="35" t="s">
        <v>56</v>
      </c>
      <c r="E366" s="39" t="s">
        <v>8288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8269</v>
      </c>
      <c r="E369" s="33" t="s">
        <v>8276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8914</v>
      </c>
      <c s="35" t="s">
        <v>5</v>
      </c>
      <c s="6" t="s">
        <v>8278</v>
      </c>
      <c s="36" t="s">
        <v>2721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649</v>
      </c>
      <c>
        <f>(M370*21)/100</f>
      </c>
      <c t="s">
        <v>27</v>
      </c>
    </row>
    <row r="371" spans="1:5" ht="12.75">
      <c r="A371" s="35" t="s">
        <v>56</v>
      </c>
      <c r="E371" s="39" t="s">
        <v>8278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8915</v>
      </c>
      <c s="35" t="s">
        <v>5</v>
      </c>
      <c s="6" t="s">
        <v>8280</v>
      </c>
      <c s="36" t="s">
        <v>956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8280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8289</v>
      </c>
      <c r="E378" s="33" t="s">
        <v>8916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8917</v>
      </c>
      <c s="35" t="s">
        <v>5</v>
      </c>
      <c s="6" t="s">
        <v>8918</v>
      </c>
      <c s="36" t="s">
        <v>3988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8918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8919</v>
      </c>
      <c s="35" t="s">
        <v>5</v>
      </c>
      <c s="6" t="s">
        <v>8920</v>
      </c>
      <c s="36" t="s">
        <v>3988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8920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8921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3956</v>
      </c>
    </row>
    <row r="389" spans="1:5" ht="12.75">
      <c r="A389" s="35" t="s">
        <v>58</v>
      </c>
      <c r="E389" s="40" t="s">
        <v>3957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8296</v>
      </c>
      <c r="E391" s="33" t="s">
        <v>8922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8923</v>
      </c>
      <c s="35" t="s">
        <v>5</v>
      </c>
      <c s="6" t="s">
        <v>8306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8306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8924</v>
      </c>
      <c s="35" t="s">
        <v>5</v>
      </c>
      <c s="6" t="s">
        <v>8308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8308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8925</v>
      </c>
      <c s="35" t="s">
        <v>5</v>
      </c>
      <c s="6" t="s">
        <v>8310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8310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8926</v>
      </c>
      <c s="35" t="s">
        <v>5</v>
      </c>
      <c s="6" t="s">
        <v>8927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8927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8928</v>
      </c>
      <c s="35" t="s">
        <v>5</v>
      </c>
      <c s="6" t="s">
        <v>8314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8314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8929</v>
      </c>
      <c s="35" t="s">
        <v>5</v>
      </c>
      <c s="6" t="s">
        <v>8316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8316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8930</v>
      </c>
      <c s="35" t="s">
        <v>5</v>
      </c>
      <c s="6" t="s">
        <v>8931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8931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117</v>
      </c>
      <c s="34" t="s">
        <v>8932</v>
      </c>
      <c s="35" t="s">
        <v>5</v>
      </c>
      <c s="6" t="s">
        <v>8933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8933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120</v>
      </c>
      <c s="34" t="s">
        <v>8934</v>
      </c>
      <c s="35" t="s">
        <v>5</v>
      </c>
      <c s="6" t="s">
        <v>8935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649</v>
      </c>
      <c>
        <f>(M424*21)/100</f>
      </c>
      <c t="s">
        <v>27</v>
      </c>
    </row>
    <row r="425" spans="1:5" ht="12.75">
      <c r="A425" s="35" t="s">
        <v>56</v>
      </c>
      <c r="E425" s="39" t="s">
        <v>8935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123</v>
      </c>
      <c s="34" t="s">
        <v>8936</v>
      </c>
      <c s="35" t="s">
        <v>5</v>
      </c>
      <c s="6" t="s">
        <v>8937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649</v>
      </c>
      <c>
        <f>(M428*21)/100</f>
      </c>
      <c t="s">
        <v>27</v>
      </c>
    </row>
    <row r="429" spans="1:5" ht="12.75">
      <c r="A429" s="35" t="s">
        <v>56</v>
      </c>
      <c r="E429" s="39" t="s">
        <v>8937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127</v>
      </c>
      <c s="34" t="s">
        <v>8938</v>
      </c>
      <c s="35" t="s">
        <v>5</v>
      </c>
      <c s="6" t="s">
        <v>3952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649</v>
      </c>
      <c>
        <f>(M432*21)/100</f>
      </c>
      <c t="s">
        <v>27</v>
      </c>
    </row>
    <row r="433" spans="1:5" ht="12.75">
      <c r="A433" s="35" t="s">
        <v>56</v>
      </c>
      <c r="E433" s="39" t="s">
        <v>3952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130</v>
      </c>
      <c s="34" t="s">
        <v>8939</v>
      </c>
      <c s="35" t="s">
        <v>5</v>
      </c>
      <c s="6" t="s">
        <v>3954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649</v>
      </c>
      <c>
        <f>(M436*21)/100</f>
      </c>
      <c t="s">
        <v>27</v>
      </c>
    </row>
    <row r="437" spans="1:5" ht="12.75">
      <c r="A437" s="35" t="s">
        <v>56</v>
      </c>
      <c r="E437" s="39" t="s">
        <v>3954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133</v>
      </c>
      <c s="34" t="s">
        <v>8940</v>
      </c>
      <c s="35" t="s">
        <v>5</v>
      </c>
      <c s="6" t="s">
        <v>8324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649</v>
      </c>
      <c>
        <f>(M440*21)/100</f>
      </c>
      <c t="s">
        <v>27</v>
      </c>
    </row>
    <row r="441" spans="1:5" ht="12.75">
      <c r="A441" s="35" t="s">
        <v>56</v>
      </c>
      <c r="E441" s="39" t="s">
        <v>8324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136</v>
      </c>
      <c s="34" t="s">
        <v>8941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649</v>
      </c>
      <c>
        <f>(M444*21)/100</f>
      </c>
      <c t="s">
        <v>27</v>
      </c>
    </row>
    <row r="445" spans="1:5" ht="12.75">
      <c r="A445" s="35" t="s">
        <v>56</v>
      </c>
      <c r="E445" s="39" t="s">
        <v>3956</v>
      </c>
    </row>
    <row r="446" spans="1:5" ht="12.75">
      <c r="A446" s="35" t="s">
        <v>58</v>
      </c>
      <c r="E446" s="40" t="s">
        <v>3957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8303</v>
      </c>
      <c r="E448" s="33" t="s">
        <v>8942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139</v>
      </c>
      <c s="34" t="s">
        <v>8943</v>
      </c>
      <c s="35" t="s">
        <v>5</v>
      </c>
      <c s="6" t="s">
        <v>8944</v>
      </c>
      <c s="36" t="s">
        <v>3988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649</v>
      </c>
      <c>
        <f>(M449*21)/100</f>
      </c>
      <c t="s">
        <v>27</v>
      </c>
    </row>
    <row r="450" spans="1:5" ht="25.5">
      <c r="A450" s="35" t="s">
        <v>56</v>
      </c>
      <c r="E450" s="39" t="s">
        <v>8944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142</v>
      </c>
      <c s="34" t="s">
        <v>8945</v>
      </c>
      <c s="35" t="s">
        <v>5</v>
      </c>
      <c s="6" t="s">
        <v>8946</v>
      </c>
      <c s="36" t="s">
        <v>3988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649</v>
      </c>
      <c>
        <f>(M453*21)/100</f>
      </c>
      <c t="s">
        <v>27</v>
      </c>
    </row>
    <row r="454" spans="1:5" ht="12.75">
      <c r="A454" s="35" t="s">
        <v>56</v>
      </c>
      <c r="E454" s="39" t="s">
        <v>8946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147</v>
      </c>
      <c s="34" t="s">
        <v>8947</v>
      </c>
      <c s="35" t="s">
        <v>5</v>
      </c>
      <c s="6" t="s">
        <v>8948</v>
      </c>
      <c s="36" t="s">
        <v>3988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649</v>
      </c>
      <c>
        <f>(M457*21)/100</f>
      </c>
      <c t="s">
        <v>27</v>
      </c>
    </row>
    <row r="458" spans="1:5" ht="12.75">
      <c r="A458" s="35" t="s">
        <v>56</v>
      </c>
      <c r="E458" s="39" t="s">
        <v>8948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151</v>
      </c>
      <c s="34" t="s">
        <v>8949</v>
      </c>
      <c s="35" t="s">
        <v>5</v>
      </c>
      <c s="6" t="s">
        <v>8950</v>
      </c>
      <c s="36" t="s">
        <v>3988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649</v>
      </c>
      <c>
        <f>(M461*21)/100</f>
      </c>
      <c t="s">
        <v>27</v>
      </c>
    </row>
    <row r="462" spans="1:5" ht="12.75">
      <c r="A462" s="35" t="s">
        <v>56</v>
      </c>
      <c r="E462" s="39" t="s">
        <v>8950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155</v>
      </c>
      <c s="34" t="s">
        <v>8951</v>
      </c>
      <c s="35" t="s">
        <v>5</v>
      </c>
      <c s="6" t="s">
        <v>8952</v>
      </c>
      <c s="36" t="s">
        <v>3988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649</v>
      </c>
      <c>
        <f>(M465*21)/100</f>
      </c>
      <c t="s">
        <v>27</v>
      </c>
    </row>
    <row r="466" spans="1:5" ht="12.75">
      <c r="A466" s="35" t="s">
        <v>56</v>
      </c>
      <c r="E466" s="39" t="s">
        <v>8952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158</v>
      </c>
      <c s="34" t="s">
        <v>8953</v>
      </c>
      <c s="35" t="s">
        <v>5</v>
      </c>
      <c s="6" t="s">
        <v>8954</v>
      </c>
      <c s="36" t="s">
        <v>3988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649</v>
      </c>
      <c>
        <f>(M469*21)/100</f>
      </c>
      <c t="s">
        <v>27</v>
      </c>
    </row>
    <row r="470" spans="1:5" ht="12.75">
      <c r="A470" s="35" t="s">
        <v>56</v>
      </c>
      <c r="E470" s="39" t="s">
        <v>8954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161</v>
      </c>
      <c s="34" t="s">
        <v>8955</v>
      </c>
      <c s="35" t="s">
        <v>5</v>
      </c>
      <c s="6" t="s">
        <v>8956</v>
      </c>
      <c s="36" t="s">
        <v>3988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8956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652</v>
      </c>
      <c s="34" t="s">
        <v>8957</v>
      </c>
      <c s="35" t="s">
        <v>5</v>
      </c>
      <c s="6" t="s">
        <v>8958</v>
      </c>
      <c s="36" t="s">
        <v>3988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649</v>
      </c>
      <c>
        <f>(M477*21)/100</f>
      </c>
      <c t="s">
        <v>27</v>
      </c>
    </row>
    <row r="478" spans="1:5" ht="12.75">
      <c r="A478" s="35" t="s">
        <v>56</v>
      </c>
      <c r="E478" s="39" t="s">
        <v>8958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656</v>
      </c>
      <c s="34" t="s">
        <v>8959</v>
      </c>
      <c s="35" t="s">
        <v>5</v>
      </c>
      <c s="6" t="s">
        <v>8334</v>
      </c>
      <c s="36" t="s">
        <v>3988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649</v>
      </c>
      <c>
        <f>(M481*21)/100</f>
      </c>
      <c t="s">
        <v>27</v>
      </c>
    </row>
    <row r="482" spans="1:5" ht="12.75">
      <c r="A482" s="35" t="s">
        <v>56</v>
      </c>
      <c r="E482" s="39" t="s">
        <v>8334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660</v>
      </c>
      <c s="34" t="s">
        <v>8960</v>
      </c>
      <c s="35" t="s">
        <v>5</v>
      </c>
      <c s="6" t="s">
        <v>8961</v>
      </c>
      <c s="36" t="s">
        <v>3988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649</v>
      </c>
      <c>
        <f>(M485*21)/100</f>
      </c>
      <c t="s">
        <v>27</v>
      </c>
    </row>
    <row r="486" spans="1:5" ht="12.75">
      <c r="A486" s="35" t="s">
        <v>56</v>
      </c>
      <c r="E486" s="39" t="s">
        <v>8961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664</v>
      </c>
      <c s="34" t="s">
        <v>8962</v>
      </c>
      <c s="35" t="s">
        <v>5</v>
      </c>
      <c s="6" t="s">
        <v>8339</v>
      </c>
      <c s="36" t="s">
        <v>3988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12.75">
      <c r="A490" s="35" t="s">
        <v>56</v>
      </c>
      <c r="E490" s="39" t="s">
        <v>8339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634</v>
      </c>
      <c s="34" t="s">
        <v>8963</v>
      </c>
      <c s="35" t="s">
        <v>5</v>
      </c>
      <c s="6" t="s">
        <v>8341</v>
      </c>
      <c s="36" t="s">
        <v>3988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12.75">
      <c r="A494" s="35" t="s">
        <v>56</v>
      </c>
      <c r="E494" s="39" t="s">
        <v>8341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670</v>
      </c>
      <c s="34" t="s">
        <v>8964</v>
      </c>
      <c s="35" t="s">
        <v>5</v>
      </c>
      <c s="6" t="s">
        <v>8965</v>
      </c>
      <c s="36" t="s">
        <v>3988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649</v>
      </c>
      <c>
        <f>(M497*21)/100</f>
      </c>
      <c t="s">
        <v>27</v>
      </c>
    </row>
    <row r="498" spans="1:5" ht="12.75">
      <c r="A498" s="35" t="s">
        <v>56</v>
      </c>
      <c r="E498" s="39" t="s">
        <v>8965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673</v>
      </c>
      <c s="34" t="s">
        <v>8307</v>
      </c>
      <c s="35" t="s">
        <v>5</v>
      </c>
      <c s="6" t="s">
        <v>8966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25.5">
      <c r="A502" s="35" t="s">
        <v>56</v>
      </c>
      <c r="E502" s="39" t="s">
        <v>8966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164</v>
      </c>
      <c s="34" t="s">
        <v>8967</v>
      </c>
      <c s="35" t="s">
        <v>5</v>
      </c>
      <c s="6" t="s">
        <v>8968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8968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167</v>
      </c>
      <c s="34" t="s">
        <v>8969</v>
      </c>
      <c s="35" t="s">
        <v>5</v>
      </c>
      <c s="6" t="s">
        <v>8970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25.5">
      <c r="A510" s="35" t="s">
        <v>56</v>
      </c>
      <c r="E510" s="39" t="s">
        <v>8970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170</v>
      </c>
      <c s="34" t="s">
        <v>8971</v>
      </c>
      <c s="35" t="s">
        <v>5</v>
      </c>
      <c s="6" t="s">
        <v>3965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25.5">
      <c r="A514" s="35" t="s">
        <v>56</v>
      </c>
      <c r="E514" s="39" t="s">
        <v>3965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173</v>
      </c>
      <c s="34" t="s">
        <v>8972</v>
      </c>
      <c s="35" t="s">
        <v>5</v>
      </c>
      <c s="6" t="s">
        <v>8973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25.5">
      <c r="A518" s="35" t="s">
        <v>56</v>
      </c>
      <c r="E518" s="39" t="s">
        <v>8973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176</v>
      </c>
      <c s="34" t="s">
        <v>8974</v>
      </c>
      <c s="35" t="s">
        <v>5</v>
      </c>
      <c s="6" t="s">
        <v>8975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8975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179</v>
      </c>
      <c s="34" t="s">
        <v>8976</v>
      </c>
      <c s="35" t="s">
        <v>5</v>
      </c>
      <c s="6" t="s">
        <v>8977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8977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182</v>
      </c>
      <c s="34" t="s">
        <v>8978</v>
      </c>
      <c s="35" t="s">
        <v>5</v>
      </c>
      <c s="6" t="s">
        <v>8979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8979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185</v>
      </c>
      <c s="34" t="s">
        <v>8980</v>
      </c>
      <c s="35" t="s">
        <v>5</v>
      </c>
      <c s="6" t="s">
        <v>8981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649</v>
      </c>
      <c>
        <f>(M533*21)/100</f>
      </c>
      <c t="s">
        <v>27</v>
      </c>
    </row>
    <row r="534" spans="1:5" ht="12.75">
      <c r="A534" s="35" t="s">
        <v>56</v>
      </c>
      <c r="E534" s="39" t="s">
        <v>8981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188</v>
      </c>
      <c s="34" t="s">
        <v>8982</v>
      </c>
      <c s="35" t="s">
        <v>5</v>
      </c>
      <c s="6" t="s">
        <v>8345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649</v>
      </c>
      <c>
        <f>(M537*21)/100</f>
      </c>
      <c t="s">
        <v>27</v>
      </c>
    </row>
    <row r="538" spans="1:5" ht="12.75">
      <c r="A538" s="35" t="s">
        <v>56</v>
      </c>
      <c r="E538" s="39" t="s">
        <v>8345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191</v>
      </c>
      <c s="34" t="s">
        <v>8983</v>
      </c>
      <c s="35" t="s">
        <v>5</v>
      </c>
      <c s="6" t="s">
        <v>8347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649</v>
      </c>
      <c>
        <f>(M541*21)/100</f>
      </c>
      <c t="s">
        <v>27</v>
      </c>
    </row>
    <row r="542" spans="1:5" ht="12.75">
      <c r="A542" s="35" t="s">
        <v>56</v>
      </c>
      <c r="E542" s="39" t="s">
        <v>8347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194</v>
      </c>
      <c s="34" t="s">
        <v>8984</v>
      </c>
      <c s="35" t="s">
        <v>5</v>
      </c>
      <c s="6" t="s">
        <v>8349</v>
      </c>
      <c s="36" t="s">
        <v>3988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649</v>
      </c>
      <c>
        <f>(M545*21)/100</f>
      </c>
      <c t="s">
        <v>27</v>
      </c>
    </row>
    <row r="546" spans="1:5" ht="12.75">
      <c r="A546" s="35" t="s">
        <v>56</v>
      </c>
      <c r="E546" s="39" t="s">
        <v>8349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197</v>
      </c>
      <c s="34" t="s">
        <v>8985</v>
      </c>
      <c s="35" t="s">
        <v>5</v>
      </c>
      <c s="6" t="s">
        <v>3969</v>
      </c>
      <c s="36" t="s">
        <v>586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12.75">
      <c r="A550" s="35" t="s">
        <v>56</v>
      </c>
      <c r="E550" s="39" t="s">
        <v>3969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200</v>
      </c>
      <c s="34" t="s">
        <v>8986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649</v>
      </c>
      <c>
        <f>(M553*21)/100</f>
      </c>
      <c t="s">
        <v>27</v>
      </c>
    </row>
    <row r="554" spans="1:5" ht="12.75">
      <c r="A554" s="35" t="s">
        <v>56</v>
      </c>
      <c r="E554" s="39" t="s">
        <v>3956</v>
      </c>
    </row>
    <row r="555" spans="1:5" ht="12.75">
      <c r="A555" s="35" t="s">
        <v>58</v>
      </c>
      <c r="E555" s="40" t="s">
        <v>3957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8326</v>
      </c>
      <c r="E557" s="33" t="s">
        <v>8987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8988</v>
      </c>
      <c s="35" t="s">
        <v>5</v>
      </c>
      <c s="6" t="s">
        <v>8989</v>
      </c>
      <c s="36" t="s">
        <v>3988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649</v>
      </c>
      <c>
        <f>(M558*21)/100</f>
      </c>
      <c t="s">
        <v>27</v>
      </c>
    </row>
    <row r="559" spans="1:5" ht="25.5">
      <c r="A559" s="35" t="s">
        <v>56</v>
      </c>
      <c r="E559" s="39" t="s">
        <v>8989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8348</v>
      </c>
      <c s="35" t="s">
        <v>5</v>
      </c>
      <c s="6" t="s">
        <v>8301</v>
      </c>
      <c s="36" t="s">
        <v>3988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649</v>
      </c>
      <c>
        <f>(M562*21)/100</f>
      </c>
      <c t="s">
        <v>27</v>
      </c>
    </row>
    <row r="563" spans="1:5" ht="25.5">
      <c r="A563" s="35" t="s">
        <v>56</v>
      </c>
      <c r="E563" s="39" t="s">
        <v>8301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8990</v>
      </c>
      <c s="35" t="s">
        <v>5</v>
      </c>
      <c s="6" t="s">
        <v>8991</v>
      </c>
      <c s="36" t="s">
        <v>3988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649</v>
      </c>
      <c>
        <f>(M566*21)/100</f>
      </c>
      <c t="s">
        <v>27</v>
      </c>
    </row>
    <row r="567" spans="1:5" ht="12.75">
      <c r="A567" s="35" t="s">
        <v>56</v>
      </c>
      <c r="E567" s="39" t="s">
        <v>8991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8992</v>
      </c>
      <c s="35" t="s">
        <v>5</v>
      </c>
      <c s="6" t="s">
        <v>3956</v>
      </c>
      <c s="36" t="s">
        <v>956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649</v>
      </c>
      <c>
        <f>(M570*21)/100</f>
      </c>
      <c t="s">
        <v>27</v>
      </c>
    </row>
    <row r="571" spans="1:5" ht="12.75">
      <c r="A571" s="35" t="s">
        <v>56</v>
      </c>
      <c r="E571" s="39" t="s">
        <v>3956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8357</v>
      </c>
      <c r="E574" s="33" t="s">
        <v>8993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209</v>
      </c>
      <c s="34" t="s">
        <v>8994</v>
      </c>
      <c s="35" t="s">
        <v>5</v>
      </c>
      <c s="6" t="s">
        <v>3982</v>
      </c>
      <c s="36" t="s">
        <v>2721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649</v>
      </c>
      <c>
        <f>(M575*21)/100</f>
      </c>
      <c t="s">
        <v>27</v>
      </c>
    </row>
    <row r="576" spans="1:5" ht="12.75">
      <c r="A576" s="35" t="s">
        <v>56</v>
      </c>
      <c r="E576" s="39" t="s">
        <v>3982</v>
      </c>
    </row>
    <row r="577" spans="1:5" ht="12.75">
      <c r="A577" s="35" t="s">
        <v>58</v>
      </c>
      <c r="E577" s="40" t="s">
        <v>8995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212</v>
      </c>
      <c s="34" t="s">
        <v>8996</v>
      </c>
      <c s="35" t="s">
        <v>5</v>
      </c>
      <c s="6" t="s">
        <v>8997</v>
      </c>
      <c s="36" t="s">
        <v>3988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649</v>
      </c>
      <c>
        <f>(M579*21)/100</f>
      </c>
      <c t="s">
        <v>27</v>
      </c>
    </row>
    <row r="580" spans="1:5" ht="12.75">
      <c r="A580" s="35" t="s">
        <v>56</v>
      </c>
      <c r="E580" s="39" t="s">
        <v>8997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216</v>
      </c>
      <c s="34" t="s">
        <v>8998</v>
      </c>
      <c s="35" t="s">
        <v>5</v>
      </c>
      <c s="6" t="s">
        <v>8999</v>
      </c>
      <c s="36" t="s">
        <v>3988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649</v>
      </c>
      <c>
        <f>(M583*21)/100</f>
      </c>
      <c t="s">
        <v>27</v>
      </c>
    </row>
    <row r="584" spans="1:5" ht="12.75">
      <c r="A584" s="35" t="s">
        <v>56</v>
      </c>
      <c r="E584" s="39" t="s">
        <v>8999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219</v>
      </c>
      <c s="34" t="s">
        <v>9000</v>
      </c>
      <c s="35" t="s">
        <v>5</v>
      </c>
      <c s="6" t="s">
        <v>8384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649</v>
      </c>
      <c>
        <f>(M587*21)/100</f>
      </c>
      <c t="s">
        <v>27</v>
      </c>
    </row>
    <row r="588" spans="1:5" ht="12.75">
      <c r="A588" s="35" t="s">
        <v>56</v>
      </c>
      <c r="E588" s="39" t="s">
        <v>8384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222</v>
      </c>
      <c s="34" t="s">
        <v>9001</v>
      </c>
      <c s="35" t="s">
        <v>5</v>
      </c>
      <c s="6" t="s">
        <v>8386</v>
      </c>
      <c s="36" t="s">
        <v>405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649</v>
      </c>
      <c>
        <f>(M591*21)/100</f>
      </c>
      <c t="s">
        <v>27</v>
      </c>
    </row>
    <row r="592" spans="1:5" ht="12.75">
      <c r="A592" s="35" t="s">
        <v>56</v>
      </c>
      <c r="E592" s="39" t="s">
        <v>8386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8372</v>
      </c>
      <c r="E595" s="33" t="s">
        <v>9002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203</v>
      </c>
      <c s="34" t="s">
        <v>9003</v>
      </c>
      <c s="35" t="s">
        <v>5</v>
      </c>
      <c s="6" t="s">
        <v>3976</v>
      </c>
      <c s="36" t="s">
        <v>405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649</v>
      </c>
      <c>
        <f>(M596*21)/100</f>
      </c>
      <c t="s">
        <v>27</v>
      </c>
    </row>
    <row r="597" spans="1:5" ht="12.75">
      <c r="A597" s="35" t="s">
        <v>56</v>
      </c>
      <c r="E597" s="39" t="s">
        <v>3976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206</v>
      </c>
      <c s="34" t="s">
        <v>9004</v>
      </c>
      <c s="35" t="s">
        <v>5</v>
      </c>
      <c s="6" t="s">
        <v>3978</v>
      </c>
      <c s="36" t="s">
        <v>405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649</v>
      </c>
      <c>
        <f>(M600*21)/100</f>
      </c>
      <c t="s">
        <v>27</v>
      </c>
    </row>
    <row r="601" spans="1:5" ht="12.75">
      <c r="A601" s="35" t="s">
        <v>56</v>
      </c>
      <c r="E601" s="39" t="s">
        <v>3978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8387</v>
      </c>
      <c r="E604" s="33" t="s">
        <v>9005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234</v>
      </c>
      <c s="34" t="s">
        <v>9006</v>
      </c>
      <c s="35" t="s">
        <v>5</v>
      </c>
      <c s="6" t="s">
        <v>8390</v>
      </c>
      <c s="36" t="s">
        <v>956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649</v>
      </c>
      <c>
        <f>(M605*21)/100</f>
      </c>
      <c t="s">
        <v>27</v>
      </c>
    </row>
    <row r="606" spans="1:5" ht="12.75">
      <c r="A606" s="35" t="s">
        <v>56</v>
      </c>
      <c r="E606" s="39" t="s">
        <v>8390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9007</v>
      </c>
      <c r="E609" s="33" t="s">
        <v>9008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158</v>
      </c>
      <c s="34" t="s">
        <v>9009</v>
      </c>
      <c s="35" t="s">
        <v>5</v>
      </c>
      <c s="6" t="s">
        <v>9010</v>
      </c>
      <c s="36" t="s">
        <v>2721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9010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9011</v>
      </c>
      <c r="E614" s="33" t="s">
        <v>9012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652</v>
      </c>
      <c s="34" t="s">
        <v>9013</v>
      </c>
      <c s="35" t="s">
        <v>5</v>
      </c>
      <c s="6" t="s">
        <v>9014</v>
      </c>
      <c s="36" t="s">
        <v>586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9014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9015</v>
      </c>
      <c r="E619" s="33" t="s">
        <v>9016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656</v>
      </c>
      <c s="34" t="s">
        <v>9017</v>
      </c>
      <c s="35" t="s">
        <v>5</v>
      </c>
      <c s="6" t="s">
        <v>8278</v>
      </c>
      <c s="36" t="s">
        <v>2721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649</v>
      </c>
      <c>
        <f>(M620*21)/100</f>
      </c>
      <c t="s">
        <v>27</v>
      </c>
    </row>
    <row r="621" spans="1:5" ht="12.75">
      <c r="A621" s="35" t="s">
        <v>56</v>
      </c>
      <c r="E621" s="39" t="s">
        <v>8278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660</v>
      </c>
      <c s="34" t="s">
        <v>9018</v>
      </c>
      <c s="35" t="s">
        <v>5</v>
      </c>
      <c s="6" t="s">
        <v>8280</v>
      </c>
      <c s="36" t="s">
        <v>956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649</v>
      </c>
      <c>
        <f>(M624*21)/100</f>
      </c>
      <c t="s">
        <v>27</v>
      </c>
    </row>
    <row r="625" spans="1:5" ht="12.75">
      <c r="A625" s="35" t="s">
        <v>56</v>
      </c>
      <c r="E625" s="39" t="s">
        <v>8280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9019</v>
      </c>
      <c r="E628" s="33" t="s">
        <v>9020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664</v>
      </c>
      <c s="34" t="s">
        <v>9021</v>
      </c>
      <c s="35" t="s">
        <v>5</v>
      </c>
      <c s="6" t="s">
        <v>8284</v>
      </c>
      <c s="36" t="s">
        <v>405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649</v>
      </c>
      <c>
        <f>(M629*21)/100</f>
      </c>
      <c t="s">
        <v>27</v>
      </c>
    </row>
    <row r="630" spans="1:5" ht="12.75">
      <c r="A630" s="35" t="s">
        <v>56</v>
      </c>
      <c r="E630" s="39" t="s">
        <v>8284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634</v>
      </c>
      <c s="34" t="s">
        <v>9022</v>
      </c>
      <c s="35" t="s">
        <v>5</v>
      </c>
      <c s="6" t="s">
        <v>8286</v>
      </c>
      <c s="36" t="s">
        <v>405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649</v>
      </c>
      <c>
        <f>(M633*21)/100</f>
      </c>
      <c t="s">
        <v>27</v>
      </c>
    </row>
    <row r="634" spans="1:5" ht="12.75">
      <c r="A634" s="35" t="s">
        <v>56</v>
      </c>
      <c r="E634" s="39" t="s">
        <v>8286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670</v>
      </c>
      <c s="34" t="s">
        <v>9023</v>
      </c>
      <c s="35" t="s">
        <v>5</v>
      </c>
      <c s="6" t="s">
        <v>8288</v>
      </c>
      <c s="36" t="s">
        <v>405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649</v>
      </c>
      <c>
        <f>(M637*21)/100</f>
      </c>
      <c t="s">
        <v>27</v>
      </c>
    </row>
    <row r="638" spans="1:5" ht="12.75">
      <c r="A638" s="35" t="s">
        <v>56</v>
      </c>
      <c r="E638" s="39" t="s">
        <v>8288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9024</v>
      </c>
      <c r="E641" s="33" t="s">
        <v>9025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4033</v>
      </c>
      <c s="35" t="s">
        <v>27</v>
      </c>
      <c s="6" t="s">
        <v>9026</v>
      </c>
      <c s="36" t="s">
        <v>3988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9026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4037</v>
      </c>
    </row>
    <row r="646" spans="1:16" ht="12.75">
      <c r="A646" t="s">
        <v>49</v>
      </c>
      <c s="34" t="s">
        <v>27</v>
      </c>
      <c s="34" t="s">
        <v>9027</v>
      </c>
      <c s="35" t="s">
        <v>5</v>
      </c>
      <c s="6" t="s">
        <v>9028</v>
      </c>
      <c s="36" t="s">
        <v>3988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649</v>
      </c>
      <c>
        <f>(M646*21)/100</f>
      </c>
      <c t="s">
        <v>27</v>
      </c>
    </row>
    <row r="647" spans="1:5" ht="12.75">
      <c r="A647" s="35" t="s">
        <v>56</v>
      </c>
      <c r="E647" s="39" t="s">
        <v>9029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9030</v>
      </c>
      <c s="35" t="s">
        <v>5</v>
      </c>
      <c s="6" t="s">
        <v>9031</v>
      </c>
      <c s="36" t="s">
        <v>3988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649</v>
      </c>
      <c>
        <f>(M650*21)/100</f>
      </c>
      <c t="s">
        <v>27</v>
      </c>
    </row>
    <row r="651" spans="1:5" ht="12.75">
      <c r="A651" s="35" t="s">
        <v>56</v>
      </c>
      <c r="E651" s="39" t="s">
        <v>9032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9033</v>
      </c>
      <c s="35" t="s">
        <v>5</v>
      </c>
      <c s="6" t="s">
        <v>9034</v>
      </c>
      <c s="36" t="s">
        <v>3988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649</v>
      </c>
      <c>
        <f>(M654*21)/100</f>
      </c>
      <c t="s">
        <v>27</v>
      </c>
    </row>
    <row r="655" spans="1:5" ht="12.75">
      <c r="A655" s="35" t="s">
        <v>56</v>
      </c>
      <c r="E655" s="39" t="s">
        <v>9034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9035</v>
      </c>
      <c s="35" t="s">
        <v>5</v>
      </c>
      <c s="6" t="s">
        <v>9036</v>
      </c>
      <c s="36" t="s">
        <v>8256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649</v>
      </c>
      <c>
        <f>(M658*21)/100</f>
      </c>
      <c t="s">
        <v>27</v>
      </c>
    </row>
    <row r="659" spans="1:5" ht="12.75">
      <c r="A659" s="35" t="s">
        <v>56</v>
      </c>
      <c r="E659" s="39" t="s">
        <v>9036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9037</v>
      </c>
      <c s="35" t="s">
        <v>5</v>
      </c>
      <c s="6" t="s">
        <v>9038</v>
      </c>
      <c s="36" t="s">
        <v>8256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649</v>
      </c>
      <c>
        <f>(M662*21)/100</f>
      </c>
      <c t="s">
        <v>27</v>
      </c>
    </row>
    <row r="663" spans="1:5" ht="12.75">
      <c r="A663" s="35" t="s">
        <v>56</v>
      </c>
      <c r="E663" s="39" t="s">
        <v>9038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9039</v>
      </c>
      <c s="35" t="s">
        <v>50</v>
      </c>
      <c s="6" t="s">
        <v>9040</v>
      </c>
      <c s="36" t="s">
        <v>3988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649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9041</v>
      </c>
      <c r="E670" s="33" t="s">
        <v>9042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9043</v>
      </c>
      <c s="35" t="s">
        <v>5</v>
      </c>
      <c s="6" t="s">
        <v>9029</v>
      </c>
      <c s="36" t="s">
        <v>3988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12.75">
      <c r="A672" s="35" t="s">
        <v>56</v>
      </c>
      <c r="E672" s="39" t="s">
        <v>9029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9044</v>
      </c>
      <c s="35" t="s">
        <v>5</v>
      </c>
      <c s="6" t="s">
        <v>9032</v>
      </c>
      <c s="36" t="s">
        <v>3988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12.75">
      <c r="A676" s="35" t="s">
        <v>56</v>
      </c>
      <c r="E676" s="39" t="s">
        <v>9032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9045</v>
      </c>
      <c s="35" t="s">
        <v>5</v>
      </c>
      <c s="6" t="s">
        <v>9034</v>
      </c>
      <c s="36" t="s">
        <v>3988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12.75">
      <c r="A680" s="35" t="s">
        <v>56</v>
      </c>
      <c r="E680" s="39" t="s">
        <v>9034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9046</v>
      </c>
      <c s="35" t="s">
        <v>5</v>
      </c>
      <c s="6" t="s">
        <v>9047</v>
      </c>
      <c s="36" t="s">
        <v>8256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9048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9049</v>
      </c>
      <c s="35" t="s">
        <v>5</v>
      </c>
      <c s="6" t="s">
        <v>9038</v>
      </c>
      <c s="36" t="s">
        <v>8256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12.75">
      <c r="A688" s="35" t="s">
        <v>56</v>
      </c>
      <c r="E688" s="39" t="s">
        <v>9038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4033</v>
      </c>
      <c s="35" t="s">
        <v>26</v>
      </c>
      <c s="6" t="s">
        <v>9026</v>
      </c>
      <c s="36" t="s">
        <v>3988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9026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4037</v>
      </c>
    </row>
    <row r="695" spans="1:16" ht="12.75">
      <c r="A695" t="s">
        <v>49</v>
      </c>
      <c s="34" t="s">
        <v>110</v>
      </c>
      <c s="34" t="s">
        <v>9039</v>
      </c>
      <c s="35" t="s">
        <v>27</v>
      </c>
      <c s="6" t="s">
        <v>9040</v>
      </c>
      <c s="36" t="s">
        <v>3988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649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9050</v>
      </c>
      <c r="E699" s="33" t="s">
        <v>9051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4033</v>
      </c>
      <c s="35" t="s">
        <v>69</v>
      </c>
      <c s="6" t="s">
        <v>9052</v>
      </c>
      <c s="36" t="s">
        <v>3988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25.5">
      <c r="A701" s="35" t="s">
        <v>56</v>
      </c>
      <c r="E701" s="39" t="s">
        <v>9052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4037</v>
      </c>
    </row>
    <row r="704" spans="1:16" ht="12.75">
      <c r="A704" t="s">
        <v>49</v>
      </c>
      <c s="34" t="s">
        <v>117</v>
      </c>
      <c s="34" t="s">
        <v>9053</v>
      </c>
      <c s="35" t="s">
        <v>5</v>
      </c>
      <c s="6" t="s">
        <v>9054</v>
      </c>
      <c s="36" t="s">
        <v>3988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12.75">
      <c r="A705" s="35" t="s">
        <v>56</v>
      </c>
      <c r="E705" s="39" t="s">
        <v>9054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120</v>
      </c>
      <c s="34" t="s">
        <v>9055</v>
      </c>
      <c s="35" t="s">
        <v>5</v>
      </c>
      <c s="6" t="s">
        <v>9056</v>
      </c>
      <c s="36" t="s">
        <v>3988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12.75">
      <c r="A709" s="35" t="s">
        <v>56</v>
      </c>
      <c r="E709" s="39" t="s">
        <v>9056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123</v>
      </c>
      <c s="34" t="s">
        <v>9057</v>
      </c>
      <c s="35" t="s">
        <v>5</v>
      </c>
      <c s="6" t="s">
        <v>9058</v>
      </c>
      <c s="36" t="s">
        <v>3988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9058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127</v>
      </c>
      <c s="34" t="s">
        <v>9059</v>
      </c>
      <c s="35" t="s">
        <v>5</v>
      </c>
      <c s="6" t="s">
        <v>9060</v>
      </c>
      <c s="36" t="s">
        <v>8256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9060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130</v>
      </c>
      <c s="34" t="s">
        <v>9061</v>
      </c>
      <c s="35" t="s">
        <v>5</v>
      </c>
      <c s="6" t="s">
        <v>9062</v>
      </c>
      <c s="36" t="s">
        <v>3988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3957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9063</v>
      </c>
      <c r="E724" s="33" t="s">
        <v>9064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133</v>
      </c>
      <c s="34" t="s">
        <v>4033</v>
      </c>
      <c s="35" t="s">
        <v>73</v>
      </c>
      <c s="6" t="s">
        <v>9052</v>
      </c>
      <c s="36" t="s">
        <v>3988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649</v>
      </c>
      <c>
        <f>(M725*21)/100</f>
      </c>
      <c t="s">
        <v>27</v>
      </c>
    </row>
    <row r="726" spans="1:5" ht="25.5">
      <c r="A726" s="35" t="s">
        <v>56</v>
      </c>
      <c r="E726" s="39" t="s">
        <v>9052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4037</v>
      </c>
    </row>
    <row r="729" spans="1:16" ht="12.75">
      <c r="A729" t="s">
        <v>49</v>
      </c>
      <c s="34" t="s">
        <v>136</v>
      </c>
      <c s="34" t="s">
        <v>9065</v>
      </c>
      <c s="35" t="s">
        <v>5</v>
      </c>
      <c s="6" t="s">
        <v>9054</v>
      </c>
      <c s="36" t="s">
        <v>3988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649</v>
      </c>
      <c>
        <f>(M729*21)/100</f>
      </c>
      <c t="s">
        <v>27</v>
      </c>
    </row>
    <row r="730" spans="1:5" ht="12.75">
      <c r="A730" s="35" t="s">
        <v>56</v>
      </c>
      <c r="E730" s="39" t="s">
        <v>9054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139</v>
      </c>
      <c s="34" t="s">
        <v>9066</v>
      </c>
      <c s="35" t="s">
        <v>5</v>
      </c>
      <c s="6" t="s">
        <v>9056</v>
      </c>
      <c s="36" t="s">
        <v>3988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649</v>
      </c>
      <c>
        <f>(M733*21)/100</f>
      </c>
      <c t="s">
        <v>27</v>
      </c>
    </row>
    <row r="734" spans="1:5" ht="12.75">
      <c r="A734" s="35" t="s">
        <v>56</v>
      </c>
      <c r="E734" s="39" t="s">
        <v>9056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142</v>
      </c>
      <c s="34" t="s">
        <v>8348</v>
      </c>
      <c s="35" t="s">
        <v>5</v>
      </c>
      <c s="6" t="s">
        <v>9058</v>
      </c>
      <c s="36" t="s">
        <v>3988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649</v>
      </c>
      <c>
        <f>(M737*21)/100</f>
      </c>
      <c t="s">
        <v>27</v>
      </c>
    </row>
    <row r="738" spans="1:5" ht="12.75">
      <c r="A738" s="35" t="s">
        <v>56</v>
      </c>
      <c r="E738" s="39" t="s">
        <v>9058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147</v>
      </c>
      <c s="34" t="s">
        <v>9067</v>
      </c>
      <c s="35" t="s">
        <v>5</v>
      </c>
      <c s="6" t="s">
        <v>9060</v>
      </c>
      <c s="36" t="s">
        <v>8256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649</v>
      </c>
      <c>
        <f>(M741*21)/100</f>
      </c>
      <c t="s">
        <v>27</v>
      </c>
    </row>
    <row r="742" spans="1:5" ht="12.75">
      <c r="A742" s="35" t="s">
        <v>56</v>
      </c>
      <c r="E742" s="39" t="s">
        <v>9060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151</v>
      </c>
      <c s="34" t="s">
        <v>9061</v>
      </c>
      <c s="35" t="s">
        <v>5</v>
      </c>
      <c s="6" t="s">
        <v>9062</v>
      </c>
      <c s="36" t="s">
        <v>3988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649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3957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9068</v>
      </c>
      <c r="E749" s="33" t="s">
        <v>9069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155</v>
      </c>
      <c s="34" t="s">
        <v>4033</v>
      </c>
      <c s="35" t="s">
        <v>77</v>
      </c>
      <c s="6" t="s">
        <v>9070</v>
      </c>
      <c s="36" t="s">
        <v>3988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649</v>
      </c>
      <c>
        <f>(M750*21)/100</f>
      </c>
      <c t="s">
        <v>27</v>
      </c>
    </row>
    <row r="751" spans="1:5" ht="25.5">
      <c r="A751" s="35" t="s">
        <v>56</v>
      </c>
      <c r="E751" s="39" t="s">
        <v>9070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4037</v>
      </c>
    </row>
    <row r="754" spans="1:16" ht="12.75">
      <c r="A754" t="s">
        <v>49</v>
      </c>
      <c s="34" t="s">
        <v>158</v>
      </c>
      <c s="34" t="s">
        <v>9071</v>
      </c>
      <c s="35" t="s">
        <v>5</v>
      </c>
      <c s="6" t="s">
        <v>9072</v>
      </c>
      <c s="36" t="s">
        <v>3988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649</v>
      </c>
      <c>
        <f>(M754*21)/100</f>
      </c>
      <c t="s">
        <v>27</v>
      </c>
    </row>
    <row r="755" spans="1:5" ht="12.75">
      <c r="A755" s="35" t="s">
        <v>56</v>
      </c>
      <c r="E755" s="39" t="s">
        <v>9072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161</v>
      </c>
      <c s="34" t="s">
        <v>9073</v>
      </c>
      <c s="35" t="s">
        <v>5</v>
      </c>
      <c s="6" t="s">
        <v>9074</v>
      </c>
      <c s="36" t="s">
        <v>3988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649</v>
      </c>
      <c>
        <f>(M758*21)/100</f>
      </c>
      <c t="s">
        <v>27</v>
      </c>
    </row>
    <row r="759" spans="1:5" ht="12.75">
      <c r="A759" s="35" t="s">
        <v>56</v>
      </c>
      <c r="E759" s="39" t="s">
        <v>9074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652</v>
      </c>
      <c s="34" t="s">
        <v>9075</v>
      </c>
      <c s="35" t="s">
        <v>5</v>
      </c>
      <c s="6" t="s">
        <v>9076</v>
      </c>
      <c s="36" t="s">
        <v>3988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649</v>
      </c>
      <c>
        <f>(M762*21)/100</f>
      </c>
      <c t="s">
        <v>27</v>
      </c>
    </row>
    <row r="763" spans="1:5" ht="12.75">
      <c r="A763" s="35" t="s">
        <v>56</v>
      </c>
      <c r="E763" s="39" t="s">
        <v>9076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656</v>
      </c>
      <c s="34" t="s">
        <v>9077</v>
      </c>
      <c s="35" t="s">
        <v>5</v>
      </c>
      <c s="6" t="s">
        <v>9036</v>
      </c>
      <c s="36" t="s">
        <v>8256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649</v>
      </c>
      <c>
        <f>(M766*21)/100</f>
      </c>
      <c t="s">
        <v>27</v>
      </c>
    </row>
    <row r="767" spans="1:5" ht="12.75">
      <c r="A767" s="35" t="s">
        <v>56</v>
      </c>
      <c r="E767" s="39" t="s">
        <v>9036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660</v>
      </c>
      <c s="34" t="s">
        <v>9078</v>
      </c>
      <c s="35" t="s">
        <v>5</v>
      </c>
      <c s="6" t="s">
        <v>9079</v>
      </c>
      <c s="36" t="s">
        <v>3988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649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664</v>
      </c>
      <c s="34" t="s">
        <v>9080</v>
      </c>
      <c s="35" t="s">
        <v>5</v>
      </c>
      <c s="6" t="s">
        <v>9014</v>
      </c>
      <c s="36" t="s">
        <v>586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649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9081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634</v>
      </c>
      <c s="34" t="s">
        <v>9082</v>
      </c>
      <c s="35" t="s">
        <v>5</v>
      </c>
      <c s="6" t="s">
        <v>9083</v>
      </c>
      <c s="36" t="s">
        <v>586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649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9084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7894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7894</v>
      </c>
      <c r="E4" s="26" t="s">
        <v>7895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9087</v>
      </c>
      <c r="E8" s="30" t="s">
        <v>9086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3279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5420</v>
      </c>
      <c s="35" t="s">
        <v>5</v>
      </c>
      <c s="6" t="s">
        <v>5421</v>
      </c>
      <c s="36" t="s">
        <v>586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8709</v>
      </c>
      <c>
        <f>(M10*21)/100</f>
      </c>
      <c t="s">
        <v>27</v>
      </c>
    </row>
    <row r="11" spans="1:5" ht="12.75">
      <c r="A11" s="35" t="s">
        <v>56</v>
      </c>
      <c r="E11" s="39" t="s">
        <v>5422</v>
      </c>
    </row>
    <row r="12" spans="1:5" ht="38.25">
      <c r="A12" s="35" t="s">
        <v>58</v>
      </c>
      <c r="E12" s="40" t="s">
        <v>9088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5427</v>
      </c>
      <c s="35" t="s">
        <v>5</v>
      </c>
      <c s="6" t="s">
        <v>5429</v>
      </c>
      <c s="36" t="s">
        <v>586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8709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9089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5431</v>
      </c>
      <c s="35" t="s">
        <v>5</v>
      </c>
      <c s="6" t="s">
        <v>5433</v>
      </c>
      <c s="36" t="s">
        <v>586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8709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9090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4973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8719</v>
      </c>
      <c s="35" t="s">
        <v>5</v>
      </c>
      <c s="6" t="s">
        <v>8720</v>
      </c>
      <c s="36" t="s">
        <v>586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4814</v>
      </c>
      <c>
        <f>(M23*21)/100</f>
      </c>
      <c t="s">
        <v>27</v>
      </c>
    </row>
    <row r="24" spans="1:5" ht="25.5">
      <c r="A24" s="35" t="s">
        <v>56</v>
      </c>
      <c r="E24" s="39" t="s">
        <v>8720</v>
      </c>
    </row>
    <row r="25" spans="1:5" ht="38.25">
      <c r="A25" s="35" t="s">
        <v>58</v>
      </c>
      <c r="E25" s="40" t="s">
        <v>9091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8722</v>
      </c>
      <c s="35" t="s">
        <v>5</v>
      </c>
      <c s="6" t="s">
        <v>8723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8709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9092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237</v>
      </c>
      <c r="E31" s="33" t="s">
        <v>7982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8738</v>
      </c>
      <c s="35" t="s">
        <v>5</v>
      </c>
      <c s="6" t="s">
        <v>8739</v>
      </c>
      <c s="36" t="s">
        <v>586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649</v>
      </c>
      <c>
        <f>(M32*21)/100</f>
      </c>
      <c t="s">
        <v>27</v>
      </c>
    </row>
    <row r="33" spans="1:5" ht="51">
      <c r="A33" s="35" t="s">
        <v>56</v>
      </c>
      <c r="E33" s="39" t="s">
        <v>8740</v>
      </c>
    </row>
    <row r="34" spans="1:5" ht="76.5">
      <c r="A34" s="35" t="s">
        <v>58</v>
      </c>
      <c r="E34" s="40" t="s">
        <v>9093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8755</v>
      </c>
      <c s="35" t="s">
        <v>5</v>
      </c>
      <c s="6" t="s">
        <v>9094</v>
      </c>
      <c s="36" t="s">
        <v>586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4814</v>
      </c>
      <c>
        <f>(M36*21)/100</f>
      </c>
      <c t="s">
        <v>27</v>
      </c>
    </row>
    <row r="37" spans="1:5" ht="51">
      <c r="A37" s="35" t="s">
        <v>56</v>
      </c>
      <c r="E37" s="39" t="s">
        <v>9095</v>
      </c>
    </row>
    <row r="38" spans="1:5" ht="76.5">
      <c r="A38" s="35" t="s">
        <v>58</v>
      </c>
      <c r="E38" s="40" t="s">
        <v>9096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8759</v>
      </c>
      <c s="35" t="s">
        <v>5</v>
      </c>
      <c s="6" t="s">
        <v>8760</v>
      </c>
      <c s="36" t="s">
        <v>586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4814</v>
      </c>
      <c>
        <f>(M40*21)/100</f>
      </c>
      <c t="s">
        <v>27</v>
      </c>
    </row>
    <row r="41" spans="1:5" ht="12.75">
      <c r="A41" s="35" t="s">
        <v>56</v>
      </c>
      <c r="E41" s="39" t="s">
        <v>8760</v>
      </c>
    </row>
    <row r="42" spans="1:5" ht="76.5">
      <c r="A42" s="35" t="s">
        <v>58</v>
      </c>
      <c r="E42" s="40" t="s">
        <v>9097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8742</v>
      </c>
      <c s="35" t="s">
        <v>5</v>
      </c>
      <c s="6" t="s">
        <v>8743</v>
      </c>
      <c s="36" t="s">
        <v>586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4814</v>
      </c>
      <c>
        <f>(M44*21)/100</f>
      </c>
      <c t="s">
        <v>27</v>
      </c>
    </row>
    <row r="45" spans="1:5" ht="38.25">
      <c r="A45" s="35" t="s">
        <v>56</v>
      </c>
      <c r="E45" s="39" t="s">
        <v>8744</v>
      </c>
    </row>
    <row r="46" spans="1:5" ht="89.25">
      <c r="A46" s="35" t="s">
        <v>58</v>
      </c>
      <c r="E46" s="40" t="s">
        <v>9098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8735</v>
      </c>
      <c s="35" t="s">
        <v>5</v>
      </c>
      <c s="6" t="s">
        <v>8736</v>
      </c>
      <c s="36" t="s">
        <v>586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4814</v>
      </c>
      <c>
        <f>(M48*21)/100</f>
      </c>
      <c t="s">
        <v>27</v>
      </c>
    </row>
    <row r="49" spans="1:5" ht="25.5">
      <c r="A49" s="35" t="s">
        <v>56</v>
      </c>
      <c r="E49" s="39" t="s">
        <v>8736</v>
      </c>
    </row>
    <row r="50" spans="1:5" ht="89.25">
      <c r="A50" s="35" t="s">
        <v>58</v>
      </c>
      <c r="E50" s="40" t="s">
        <v>9099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8762</v>
      </c>
      <c s="35" t="s">
        <v>5</v>
      </c>
      <c s="6" t="s">
        <v>8763</v>
      </c>
      <c s="36" t="s">
        <v>586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4814</v>
      </c>
      <c>
        <f>(M52*21)/100</f>
      </c>
      <c t="s">
        <v>27</v>
      </c>
    </row>
    <row r="53" spans="1:5" ht="25.5">
      <c r="A53" s="35" t="s">
        <v>56</v>
      </c>
      <c r="E53" s="39" t="s">
        <v>8763</v>
      </c>
    </row>
    <row r="54" spans="1:5" ht="204">
      <c r="A54" s="35" t="s">
        <v>58</v>
      </c>
      <c r="E54" s="40" t="s">
        <v>9100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8752</v>
      </c>
      <c s="35" t="s">
        <v>5</v>
      </c>
      <c s="6" t="s">
        <v>8753</v>
      </c>
      <c s="36" t="s">
        <v>586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4814</v>
      </c>
      <c>
        <f>(M56*21)/100</f>
      </c>
      <c t="s">
        <v>27</v>
      </c>
    </row>
    <row r="57" spans="1:5" ht="25.5">
      <c r="A57" s="35" t="s">
        <v>56</v>
      </c>
      <c r="E57" s="39" t="s">
        <v>8753</v>
      </c>
    </row>
    <row r="58" spans="1:5" ht="114.75">
      <c r="A58" s="35" t="s">
        <v>58</v>
      </c>
      <c r="E58" s="40" t="s">
        <v>9101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8765</v>
      </c>
      <c s="35" t="s">
        <v>5</v>
      </c>
      <c s="6" t="s">
        <v>8766</v>
      </c>
      <c s="36" t="s">
        <v>586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4814</v>
      </c>
      <c>
        <f>(M60*21)/100</f>
      </c>
      <c t="s">
        <v>27</v>
      </c>
    </row>
    <row r="61" spans="1:5" ht="25.5">
      <c r="A61" s="35" t="s">
        <v>56</v>
      </c>
      <c r="E61" s="39" t="s">
        <v>8766</v>
      </c>
    </row>
    <row r="62" spans="1:5" ht="114.75">
      <c r="A62" s="35" t="s">
        <v>58</v>
      </c>
      <c r="E62" s="40" t="s">
        <v>9102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8768</v>
      </c>
      <c s="35" t="s">
        <v>5</v>
      </c>
      <c s="6" t="s">
        <v>8769</v>
      </c>
      <c s="36" t="s">
        <v>586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649</v>
      </c>
      <c>
        <f>(M64*21)/100</f>
      </c>
      <c t="s">
        <v>27</v>
      </c>
    </row>
    <row r="65" spans="1:5" ht="12.75">
      <c r="A65" s="35" t="s">
        <v>56</v>
      </c>
      <c r="E65" s="39" t="s">
        <v>8769</v>
      </c>
    </row>
    <row r="66" spans="1:5" ht="38.25">
      <c r="A66" s="35" t="s">
        <v>58</v>
      </c>
      <c r="E66" s="40" t="s">
        <v>9103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9104</v>
      </c>
      <c s="35" t="s">
        <v>5</v>
      </c>
      <c s="6" t="s">
        <v>8772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8772</v>
      </c>
    </row>
    <row r="70" spans="1:5" ht="63.75">
      <c r="A70" s="35" t="s">
        <v>58</v>
      </c>
      <c r="E70" s="40" t="s">
        <v>9105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8774</v>
      </c>
      <c s="35" t="s">
        <v>5</v>
      </c>
      <c s="6" t="s">
        <v>8775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4814</v>
      </c>
      <c>
        <f>(M72*21)/100</f>
      </c>
      <c t="s">
        <v>27</v>
      </c>
    </row>
    <row r="73" spans="1:5" ht="12.75">
      <c r="A73" s="35" t="s">
        <v>56</v>
      </c>
      <c r="E73" s="39" t="s">
        <v>8775</v>
      </c>
    </row>
    <row r="74" spans="1:5" ht="12.75">
      <c r="A74" s="35" t="s">
        <v>58</v>
      </c>
      <c r="E74" s="40" t="s">
        <v>9106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117</v>
      </c>
      <c s="34" t="s">
        <v>8777</v>
      </c>
      <c s="35" t="s">
        <v>5</v>
      </c>
      <c s="6" t="s">
        <v>8778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649</v>
      </c>
      <c>
        <f>(M76*21)/100</f>
      </c>
      <c t="s">
        <v>27</v>
      </c>
    </row>
    <row r="77" spans="1:5" ht="12.75">
      <c r="A77" s="35" t="s">
        <v>56</v>
      </c>
      <c r="E77" s="39" t="s">
        <v>8778</v>
      </c>
    </row>
    <row r="78" spans="1:5" ht="63.75">
      <c r="A78" s="35" t="s">
        <v>58</v>
      </c>
      <c r="E78" s="40" t="s">
        <v>9107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120</v>
      </c>
      <c s="34" t="s">
        <v>8780</v>
      </c>
      <c s="35" t="s">
        <v>5</v>
      </c>
      <c s="6" t="s">
        <v>8781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4814</v>
      </c>
      <c>
        <f>(M80*21)/100</f>
      </c>
      <c t="s">
        <v>27</v>
      </c>
    </row>
    <row r="81" spans="1:5" ht="12.75">
      <c r="A81" s="35" t="s">
        <v>56</v>
      </c>
      <c r="E81" s="39" t="s">
        <v>8781</v>
      </c>
    </row>
    <row r="82" spans="1:5" ht="12.75">
      <c r="A82" s="35" t="s">
        <v>58</v>
      </c>
      <c r="E82" s="40" t="s">
        <v>9108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123</v>
      </c>
      <c s="34" t="s">
        <v>8783</v>
      </c>
      <c s="35" t="s">
        <v>5</v>
      </c>
      <c s="6" t="s">
        <v>8784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4814</v>
      </c>
      <c>
        <f>(M84*21)/100</f>
      </c>
      <c t="s">
        <v>27</v>
      </c>
    </row>
    <row r="85" spans="1:5" ht="12.75">
      <c r="A85" s="35" t="s">
        <v>56</v>
      </c>
      <c r="E85" s="39" t="s">
        <v>8784</v>
      </c>
    </row>
    <row r="86" spans="1:5" ht="63.75">
      <c r="A86" s="35" t="s">
        <v>58</v>
      </c>
      <c r="E86" s="40" t="s">
        <v>9109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243</v>
      </c>
      <c r="E88" s="33" t="s">
        <v>7995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127</v>
      </c>
      <c s="34" t="s">
        <v>9110</v>
      </c>
      <c s="35" t="s">
        <v>5</v>
      </c>
      <c s="6" t="s">
        <v>9111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4814</v>
      </c>
      <c>
        <f>(M89*21)/100</f>
      </c>
      <c t="s">
        <v>27</v>
      </c>
    </row>
    <row r="90" spans="1:5" ht="25.5">
      <c r="A90" s="35" t="s">
        <v>56</v>
      </c>
      <c r="E90" s="39" t="s">
        <v>9111</v>
      </c>
    </row>
    <row r="91" spans="1:5" ht="63.75">
      <c r="A91" s="35" t="s">
        <v>58</v>
      </c>
      <c r="E91" s="40" t="s">
        <v>9112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130</v>
      </c>
      <c s="34" t="s">
        <v>5632</v>
      </c>
      <c s="35" t="s">
        <v>5</v>
      </c>
      <c s="6" t="s">
        <v>5634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4814</v>
      </c>
      <c>
        <f>(M93*21)/100</f>
      </c>
      <c t="s">
        <v>27</v>
      </c>
    </row>
    <row r="94" spans="1:5" ht="25.5">
      <c r="A94" s="35" t="s">
        <v>56</v>
      </c>
      <c r="E94" s="39" t="s">
        <v>5634</v>
      </c>
    </row>
    <row r="95" spans="1:5" ht="63.75">
      <c r="A95" s="35" t="s">
        <v>58</v>
      </c>
      <c r="E95" s="40" t="s">
        <v>9112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133</v>
      </c>
      <c s="34" t="s">
        <v>9113</v>
      </c>
      <c s="35" t="s">
        <v>5</v>
      </c>
      <c s="6" t="s">
        <v>9114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4814</v>
      </c>
      <c>
        <f>(M97*21)/100</f>
      </c>
      <c t="s">
        <v>27</v>
      </c>
    </row>
    <row r="98" spans="1:5" ht="25.5">
      <c r="A98" s="35" t="s">
        <v>56</v>
      </c>
      <c r="E98" s="39" t="s">
        <v>9114</v>
      </c>
    </row>
    <row r="99" spans="1:5" ht="63.75">
      <c r="A99" s="35" t="s">
        <v>58</v>
      </c>
      <c r="E99" s="40" t="s">
        <v>9112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136</v>
      </c>
      <c s="34" t="s">
        <v>8004</v>
      </c>
      <c s="35" t="s">
        <v>5</v>
      </c>
      <c s="6" t="s">
        <v>8005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4814</v>
      </c>
      <c>
        <f>(M101*21)/100</f>
      </c>
      <c t="s">
        <v>27</v>
      </c>
    </row>
    <row r="102" spans="1:5" ht="12.75">
      <c r="A102" s="35" t="s">
        <v>56</v>
      </c>
      <c r="E102" s="39" t="s">
        <v>8005</v>
      </c>
    </row>
    <row r="103" spans="1:5" ht="409.5">
      <c r="A103" s="35" t="s">
        <v>58</v>
      </c>
      <c r="E103" s="40" t="s">
        <v>9115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745</v>
      </c>
      <c r="E105" s="33" t="s">
        <v>8013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139</v>
      </c>
      <c s="34" t="s">
        <v>8792</v>
      </c>
      <c s="35" t="s">
        <v>5</v>
      </c>
      <c s="6" t="s">
        <v>8793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4814</v>
      </c>
      <c>
        <f>(M106*21)/100</f>
      </c>
      <c t="s">
        <v>27</v>
      </c>
    </row>
    <row r="107" spans="1:5" ht="25.5">
      <c r="A107" s="35" t="s">
        <v>56</v>
      </c>
      <c r="E107" s="39" t="s">
        <v>8793</v>
      </c>
    </row>
    <row r="108" spans="1:5" ht="63.75">
      <c r="A108" s="35" t="s">
        <v>58</v>
      </c>
      <c r="E108" s="40" t="s">
        <v>9116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9117</v>
      </c>
      <c s="35" t="s">
        <v>5</v>
      </c>
      <c s="6" t="s">
        <v>9118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9118</v>
      </c>
    </row>
    <row r="112" spans="1:5" ht="38.25">
      <c r="A112" s="35" t="s">
        <v>58</v>
      </c>
      <c r="E112" s="40" t="s">
        <v>9119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147</v>
      </c>
      <c s="34" t="s">
        <v>9120</v>
      </c>
      <c s="35" t="s">
        <v>5</v>
      </c>
      <c s="6" t="s">
        <v>9121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9121</v>
      </c>
    </row>
    <row r="116" spans="1:5" ht="25.5">
      <c r="A116" s="35" t="s">
        <v>58</v>
      </c>
      <c r="E116" s="40" t="s">
        <v>8485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9122</v>
      </c>
      <c s="35" t="s">
        <v>5</v>
      </c>
      <c s="6" t="s">
        <v>9123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9123</v>
      </c>
    </row>
    <row r="120" spans="1:5" ht="38.25">
      <c r="A120" s="35" t="s">
        <v>58</v>
      </c>
      <c r="E120" s="40" t="s">
        <v>9124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9125</v>
      </c>
      <c s="35" t="s">
        <v>5</v>
      </c>
      <c s="6" t="s">
        <v>9126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9126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8786</v>
      </c>
      <c s="35" t="s">
        <v>5</v>
      </c>
      <c s="6" t="s">
        <v>8787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8787</v>
      </c>
    </row>
    <row r="128" spans="1:5" ht="38.25">
      <c r="A128" s="35" t="s">
        <v>58</v>
      </c>
      <c r="E128" s="40" t="s">
        <v>8798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9127</v>
      </c>
      <c r="E130" s="33" t="s">
        <v>5178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161</v>
      </c>
      <c s="34" t="s">
        <v>8023</v>
      </c>
      <c s="35" t="s">
        <v>5</v>
      </c>
      <c s="6" t="s">
        <v>8024</v>
      </c>
      <c s="36" t="s">
        <v>586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4814</v>
      </c>
      <c>
        <f>(M131*21)/100</f>
      </c>
      <c t="s">
        <v>27</v>
      </c>
    </row>
    <row r="132" spans="1:5" ht="25.5">
      <c r="A132" s="35" t="s">
        <v>56</v>
      </c>
      <c r="E132" s="39" t="s">
        <v>8024</v>
      </c>
    </row>
    <row r="133" spans="1:5" ht="25.5">
      <c r="A133" s="35" t="s">
        <v>58</v>
      </c>
      <c r="E133" s="40" t="s">
        <v>9128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652</v>
      </c>
      <c s="34" t="s">
        <v>8026</v>
      </c>
      <c s="35" t="s">
        <v>5</v>
      </c>
      <c s="6" t="s">
        <v>8027</v>
      </c>
      <c s="36" t="s">
        <v>586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4814</v>
      </c>
      <c>
        <f>(M135*21)/100</f>
      </c>
      <c t="s">
        <v>27</v>
      </c>
    </row>
    <row r="136" spans="1:5" ht="25.5">
      <c r="A136" s="35" t="s">
        <v>56</v>
      </c>
      <c r="E136" s="39" t="s">
        <v>8027</v>
      </c>
    </row>
    <row r="137" spans="1:5" ht="25.5">
      <c r="A137" s="35" t="s">
        <v>58</v>
      </c>
      <c r="E137" s="40" t="s">
        <v>9129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9130</v>
      </c>
      <c r="E139" s="33" t="s">
        <v>8812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656</v>
      </c>
      <c s="34" t="s">
        <v>8813</v>
      </c>
      <c s="35" t="s">
        <v>5</v>
      </c>
      <c s="6" t="s">
        <v>8814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4814</v>
      </c>
      <c>
        <f>(M140*21)/100</f>
      </c>
      <c t="s">
        <v>27</v>
      </c>
    </row>
    <row r="141" spans="1:5" ht="25.5">
      <c r="A141" s="35" t="s">
        <v>56</v>
      </c>
      <c r="E141" s="39" t="s">
        <v>8814</v>
      </c>
    </row>
    <row r="142" spans="1:5" ht="216.75">
      <c r="A142" s="35" t="s">
        <v>58</v>
      </c>
      <c r="E142" s="40" t="s">
        <v>9131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660</v>
      </c>
      <c s="34" t="s">
        <v>8816</v>
      </c>
      <c s="35" t="s">
        <v>5</v>
      </c>
      <c s="6" t="s">
        <v>8817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4814</v>
      </c>
      <c>
        <f>(M144*21)/100</f>
      </c>
      <c t="s">
        <v>27</v>
      </c>
    </row>
    <row r="145" spans="1:5" ht="25.5">
      <c r="A145" s="35" t="s">
        <v>56</v>
      </c>
      <c r="E145" s="39" t="s">
        <v>8817</v>
      </c>
    </row>
    <row r="146" spans="1:5" ht="25.5">
      <c r="A146" s="35" t="s">
        <v>58</v>
      </c>
      <c r="E146" s="40" t="s">
        <v>9132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664</v>
      </c>
      <c s="34" t="s">
        <v>8819</v>
      </c>
      <c s="35" t="s">
        <v>5</v>
      </c>
      <c s="6" t="s">
        <v>8820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4814</v>
      </c>
      <c>
        <f>(M148*21)/100</f>
      </c>
      <c t="s">
        <v>27</v>
      </c>
    </row>
    <row r="149" spans="1:5" ht="25.5">
      <c r="A149" s="35" t="s">
        <v>56</v>
      </c>
      <c r="E149" s="39" t="s">
        <v>8820</v>
      </c>
    </row>
    <row r="150" spans="1:5" ht="216.75">
      <c r="A150" s="35" t="s">
        <v>58</v>
      </c>
      <c r="E150" s="40" t="s">
        <v>9131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634</v>
      </c>
      <c s="34" t="s">
        <v>8822</v>
      </c>
      <c s="35" t="s">
        <v>5</v>
      </c>
      <c s="6" t="s">
        <v>8823</v>
      </c>
      <c s="36" t="s">
        <v>586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4814</v>
      </c>
      <c>
        <f>(M152*21)/100</f>
      </c>
      <c t="s">
        <v>27</v>
      </c>
    </row>
    <row r="153" spans="1:5" ht="25.5">
      <c r="A153" s="35" t="s">
        <v>56</v>
      </c>
      <c r="E153" s="39" t="s">
        <v>8823</v>
      </c>
    </row>
    <row r="154" spans="1:5" ht="153">
      <c r="A154" s="35" t="s">
        <v>58</v>
      </c>
      <c r="E154" s="40" t="s">
        <v>9133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670</v>
      </c>
      <c s="34" t="s">
        <v>8825</v>
      </c>
      <c s="35" t="s">
        <v>5</v>
      </c>
      <c s="6" t="s">
        <v>8826</v>
      </c>
      <c s="36" t="s">
        <v>586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4814</v>
      </c>
      <c>
        <f>(M156*21)/100</f>
      </c>
      <c t="s">
        <v>27</v>
      </c>
    </row>
    <row r="157" spans="1:5" ht="25.5">
      <c r="A157" s="35" t="s">
        <v>56</v>
      </c>
      <c r="E157" s="39" t="s">
        <v>8826</v>
      </c>
    </row>
    <row r="158" spans="1:5" ht="25.5">
      <c r="A158" s="35" t="s">
        <v>58</v>
      </c>
      <c r="E158" s="40" t="s">
        <v>9134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673</v>
      </c>
      <c s="34" t="s">
        <v>8828</v>
      </c>
      <c s="35" t="s">
        <v>5</v>
      </c>
      <c s="6" t="s">
        <v>8829</v>
      </c>
      <c s="36" t="s">
        <v>586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4814</v>
      </c>
      <c>
        <f>(M160*21)/100</f>
      </c>
      <c t="s">
        <v>27</v>
      </c>
    </row>
    <row r="161" spans="1:5" ht="25.5">
      <c r="A161" s="35" t="s">
        <v>56</v>
      </c>
      <c r="E161" s="39" t="s">
        <v>8829</v>
      </c>
    </row>
    <row r="162" spans="1:5" ht="153">
      <c r="A162" s="35" t="s">
        <v>58</v>
      </c>
      <c r="E162" s="40" t="s">
        <v>9133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9135</v>
      </c>
      <c r="E164" s="33" t="s">
        <v>8064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164</v>
      </c>
      <c s="34" t="s">
        <v>8070</v>
      </c>
      <c s="35" t="s">
        <v>5</v>
      </c>
      <c s="6" t="s">
        <v>8071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4814</v>
      </c>
      <c>
        <f>(M165*21)/100</f>
      </c>
      <c t="s">
        <v>27</v>
      </c>
    </row>
    <row r="166" spans="1:5" ht="38.25">
      <c r="A166" s="35" t="s">
        <v>56</v>
      </c>
      <c r="E166" s="39" t="s">
        <v>8072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9136</v>
      </c>
      <c r="E169" s="33" t="s">
        <v>8079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167</v>
      </c>
      <c s="34" t="s">
        <v>8080</v>
      </c>
      <c s="35" t="s">
        <v>5</v>
      </c>
      <c s="6" t="s">
        <v>8081</v>
      </c>
      <c s="36" t="s">
        <v>586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4814</v>
      </c>
      <c>
        <f>(M170*21)/100</f>
      </c>
      <c t="s">
        <v>27</v>
      </c>
    </row>
    <row r="171" spans="1:5" ht="25.5">
      <c r="A171" s="35" t="s">
        <v>56</v>
      </c>
      <c r="E171" s="39" t="s">
        <v>8081</v>
      </c>
    </row>
    <row r="172" spans="1:5" ht="63.75">
      <c r="A172" s="35" t="s">
        <v>58</v>
      </c>
      <c r="E172" s="40" t="s">
        <v>9137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9138</v>
      </c>
      <c s="35" t="s">
        <v>5</v>
      </c>
      <c s="6" t="s">
        <v>9139</v>
      </c>
      <c s="36" t="s">
        <v>586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4814</v>
      </c>
      <c>
        <f>(M174*21)/100</f>
      </c>
      <c t="s">
        <v>27</v>
      </c>
    </row>
    <row r="175" spans="1:5" ht="12.75">
      <c r="A175" s="35" t="s">
        <v>56</v>
      </c>
      <c r="E175" s="39" t="s">
        <v>9139</v>
      </c>
    </row>
    <row r="176" spans="1:5" ht="25.5">
      <c r="A176" s="35" t="s">
        <v>58</v>
      </c>
      <c r="E176" s="40" t="s">
        <v>9140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4341</v>
      </c>
      <c r="E178" s="33" t="s">
        <v>4342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173</v>
      </c>
      <c s="34" t="s">
        <v>8831</v>
      </c>
      <c s="35" t="s">
        <v>5</v>
      </c>
      <c s="6" t="s">
        <v>8832</v>
      </c>
      <c s="36" t="s">
        <v>586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38.25">
      <c r="A180" s="35" t="s">
        <v>56</v>
      </c>
      <c r="E180" s="39" t="s">
        <v>8833</v>
      </c>
    </row>
    <row r="181" spans="1:5" ht="63.75">
      <c r="A181" s="35" t="s">
        <v>58</v>
      </c>
      <c r="E181" s="40" t="s">
        <v>9141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176</v>
      </c>
      <c s="34" t="s">
        <v>8835</v>
      </c>
      <c s="35" t="s">
        <v>5</v>
      </c>
      <c s="6" t="s">
        <v>8836</v>
      </c>
      <c s="36" t="s">
        <v>586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4814</v>
      </c>
      <c>
        <f>(M183*21)/100</f>
      </c>
      <c t="s">
        <v>27</v>
      </c>
    </row>
    <row r="184" spans="1:5" ht="12.75">
      <c r="A184" s="35" t="s">
        <v>56</v>
      </c>
      <c r="E184" s="39" t="s">
        <v>8836</v>
      </c>
    </row>
    <row r="185" spans="1:5" ht="63.75">
      <c r="A185" s="35" t="s">
        <v>58</v>
      </c>
      <c r="E185" s="40" t="s">
        <v>9141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179</v>
      </c>
      <c s="34" t="s">
        <v>8838</v>
      </c>
      <c s="35" t="s">
        <v>5</v>
      </c>
      <c s="6" t="s">
        <v>8839</v>
      </c>
      <c s="36" t="s">
        <v>586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4814</v>
      </c>
      <c>
        <f>(M187*21)/100</f>
      </c>
      <c t="s">
        <v>27</v>
      </c>
    </row>
    <row r="188" spans="1:5" ht="12.75">
      <c r="A188" s="35" t="s">
        <v>56</v>
      </c>
      <c r="E188" s="39" t="s">
        <v>8839</v>
      </c>
    </row>
    <row r="189" spans="1:5" ht="12.75">
      <c r="A189" s="35" t="s">
        <v>58</v>
      </c>
      <c r="E189" s="40" t="s">
        <v>9142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182</v>
      </c>
      <c s="34" t="s">
        <v>8860</v>
      </c>
      <c s="35" t="s">
        <v>5</v>
      </c>
      <c s="6" t="s">
        <v>8861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4814</v>
      </c>
      <c>
        <f>(M191*21)/100</f>
      </c>
      <c t="s">
        <v>27</v>
      </c>
    </row>
    <row r="192" spans="1:5" ht="12.75">
      <c r="A192" s="35" t="s">
        <v>56</v>
      </c>
      <c r="E192" s="39" t="s">
        <v>8861</v>
      </c>
    </row>
    <row r="193" spans="1:5" ht="63.75">
      <c r="A193" s="35" t="s">
        <v>58</v>
      </c>
      <c r="E193" s="40" t="s">
        <v>9143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185</v>
      </c>
      <c s="34" t="s">
        <v>8866</v>
      </c>
      <c s="35" t="s">
        <v>5</v>
      </c>
      <c s="6" t="s">
        <v>9144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9145</v>
      </c>
    </row>
    <row r="197" spans="1:5" ht="38.25">
      <c r="A197" s="35" t="s">
        <v>58</v>
      </c>
      <c r="E197" s="40" t="s">
        <v>9146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188</v>
      </c>
      <c s="34" t="s">
        <v>9147</v>
      </c>
      <c s="35" t="s">
        <v>5</v>
      </c>
      <c s="6" t="s">
        <v>9148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38.25">
      <c r="A200" s="35" t="s">
        <v>56</v>
      </c>
      <c r="E200" s="39" t="s">
        <v>9149</v>
      </c>
    </row>
    <row r="201" spans="1:5" ht="38.25">
      <c r="A201" s="35" t="s">
        <v>58</v>
      </c>
      <c r="E201" s="40" t="s">
        <v>9150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8136</v>
      </c>
      <c r="E203" s="33" t="s">
        <v>8137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191</v>
      </c>
      <c s="34" t="s">
        <v>8144</v>
      </c>
      <c s="35" t="s">
        <v>5</v>
      </c>
      <c s="6" t="s">
        <v>8145</v>
      </c>
      <c s="36" t="s">
        <v>586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4814</v>
      </c>
      <c>
        <f>(M204*21)/100</f>
      </c>
      <c t="s">
        <v>27</v>
      </c>
    </row>
    <row r="205" spans="1:5" ht="12.75">
      <c r="A205" s="35" t="s">
        <v>56</v>
      </c>
      <c r="E205" s="39" t="s">
        <v>8145</v>
      </c>
    </row>
    <row r="206" spans="1:5" ht="63.75">
      <c r="A206" s="35" t="s">
        <v>58</v>
      </c>
      <c r="E206" s="40" t="s">
        <v>9151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194</v>
      </c>
      <c s="34" t="s">
        <v>8147</v>
      </c>
      <c s="35" t="s">
        <v>5</v>
      </c>
      <c s="6" t="s">
        <v>8148</v>
      </c>
      <c s="36" t="s">
        <v>586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4814</v>
      </c>
      <c>
        <f>(M208*21)/100</f>
      </c>
      <c t="s">
        <v>27</v>
      </c>
    </row>
    <row r="209" spans="1:5" ht="12.75">
      <c r="A209" s="35" t="s">
        <v>56</v>
      </c>
      <c r="E209" s="39" t="s">
        <v>8148</v>
      </c>
    </row>
    <row r="210" spans="1:5" ht="63.75">
      <c r="A210" s="35" t="s">
        <v>58</v>
      </c>
      <c r="E210" s="40" t="s">
        <v>9151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197</v>
      </c>
      <c s="34" t="s">
        <v>8149</v>
      </c>
      <c s="35" t="s">
        <v>5</v>
      </c>
      <c s="6" t="s">
        <v>8150</v>
      </c>
      <c s="36" t="s">
        <v>586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4814</v>
      </c>
      <c>
        <f>(M212*21)/100</f>
      </c>
      <c t="s">
        <v>27</v>
      </c>
    </row>
    <row r="213" spans="1:5" ht="25.5">
      <c r="A213" s="35" t="s">
        <v>56</v>
      </c>
      <c r="E213" s="39" t="s">
        <v>8150</v>
      </c>
    </row>
    <row r="214" spans="1:5" ht="63.75">
      <c r="A214" s="35" t="s">
        <v>58</v>
      </c>
      <c r="E214" s="40" t="s">
        <v>9151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200</v>
      </c>
      <c s="34" t="s">
        <v>8157</v>
      </c>
      <c s="35" t="s">
        <v>5</v>
      </c>
      <c s="6" t="s">
        <v>8158</v>
      </c>
      <c s="36" t="s">
        <v>586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4814</v>
      </c>
      <c>
        <f>(M216*21)/100</f>
      </c>
      <c t="s">
        <v>27</v>
      </c>
    </row>
    <row r="217" spans="1:5" ht="12.75">
      <c r="A217" s="35" t="s">
        <v>56</v>
      </c>
      <c r="E217" s="39" t="s">
        <v>8158</v>
      </c>
    </row>
    <row r="218" spans="1:5" ht="63.75">
      <c r="A218" s="35" t="s">
        <v>58</v>
      </c>
      <c r="E218" s="40" t="s">
        <v>9151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203</v>
      </c>
      <c s="34" t="s">
        <v>9152</v>
      </c>
      <c s="35" t="s">
        <v>5</v>
      </c>
      <c s="6" t="s">
        <v>9153</v>
      </c>
      <c s="36" t="s">
        <v>586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649</v>
      </c>
      <c>
        <f>(M220*21)/100</f>
      </c>
      <c t="s">
        <v>27</v>
      </c>
    </row>
    <row r="221" spans="1:5" ht="12.75">
      <c r="A221" s="35" t="s">
        <v>56</v>
      </c>
      <c r="E221" s="39" t="s">
        <v>9153</v>
      </c>
    </row>
    <row r="222" spans="1:5" ht="12.75">
      <c r="A222" s="35" t="s">
        <v>58</v>
      </c>
      <c r="E222" s="40" t="s">
        <v>9154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206</v>
      </c>
      <c s="34" t="s">
        <v>9155</v>
      </c>
      <c s="35" t="s">
        <v>5</v>
      </c>
      <c s="6" t="s">
        <v>9156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4814</v>
      </c>
      <c>
        <f>(M224*21)/100</f>
      </c>
      <c t="s">
        <v>27</v>
      </c>
    </row>
    <row r="225" spans="1:5" ht="12.75">
      <c r="A225" s="35" t="s">
        <v>56</v>
      </c>
      <c r="E225" s="39" t="s">
        <v>9156</v>
      </c>
    </row>
    <row r="226" spans="1:5" ht="63.75">
      <c r="A226" s="35" t="s">
        <v>58</v>
      </c>
      <c r="E226" s="40" t="s">
        <v>9157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209</v>
      </c>
      <c s="34" t="s">
        <v>8154</v>
      </c>
      <c s="35" t="s">
        <v>5</v>
      </c>
      <c s="6" t="s">
        <v>8155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4814</v>
      </c>
      <c>
        <f>(M228*21)/100</f>
      </c>
      <c t="s">
        <v>27</v>
      </c>
    </row>
    <row r="229" spans="1:5" ht="12.75">
      <c r="A229" s="35" t="s">
        <v>56</v>
      </c>
      <c r="E229" s="39" t="s">
        <v>8155</v>
      </c>
    </row>
    <row r="230" spans="1:5" ht="25.5">
      <c r="A230" s="35" t="s">
        <v>58</v>
      </c>
      <c r="E230" s="40" t="s">
        <v>9158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8162</v>
      </c>
      <c s="35" t="s">
        <v>5</v>
      </c>
      <c s="6" t="s">
        <v>8163</v>
      </c>
      <c s="36" t="s">
        <v>586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4814</v>
      </c>
      <c>
        <f>(M232*21)/100</f>
      </c>
      <c t="s">
        <v>27</v>
      </c>
    </row>
    <row r="233" spans="1:5" ht="12.75">
      <c r="A233" s="35" t="s">
        <v>56</v>
      </c>
      <c r="E233" s="39" t="s">
        <v>8163</v>
      </c>
    </row>
    <row r="234" spans="1:5" ht="63.75">
      <c r="A234" s="35" t="s">
        <v>58</v>
      </c>
      <c r="E234" s="40" t="s">
        <v>9151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8199</v>
      </c>
      <c r="E236" s="33" t="s">
        <v>8200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216</v>
      </c>
      <c s="34" t="s">
        <v>8204</v>
      </c>
      <c s="35" t="s">
        <v>5</v>
      </c>
      <c s="6" t="s">
        <v>8205</v>
      </c>
      <c s="36" t="s">
        <v>586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4814</v>
      </c>
      <c>
        <f>(M237*21)/100</f>
      </c>
      <c t="s">
        <v>27</v>
      </c>
    </row>
    <row r="238" spans="1:5" ht="25.5">
      <c r="A238" s="35" t="s">
        <v>56</v>
      </c>
      <c r="E238" s="39" t="s">
        <v>8205</v>
      </c>
    </row>
    <row r="239" spans="1:5" ht="267.75">
      <c r="A239" s="35" t="s">
        <v>58</v>
      </c>
      <c r="E239" s="40" t="s">
        <v>9159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8213</v>
      </c>
      <c r="E241" s="33" t="s">
        <v>3040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219</v>
      </c>
      <c s="34" t="s">
        <v>954</v>
      </c>
      <c s="35" t="s">
        <v>130</v>
      </c>
      <c s="6" t="s">
        <v>955</v>
      </c>
      <c s="36" t="s">
        <v>956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12.75">
      <c r="A243" s="35" t="s">
        <v>56</v>
      </c>
      <c r="E243" s="39" t="s">
        <v>8892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222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4353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225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649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4356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8246</v>
      </c>
      <c r="E254" s="33" t="s">
        <v>9160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9161</v>
      </c>
      <c s="35" t="s">
        <v>5</v>
      </c>
      <c s="6" t="s">
        <v>9162</v>
      </c>
      <c s="36" t="s">
        <v>3988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649</v>
      </c>
      <c>
        <f>(M255*21)/100</f>
      </c>
      <c t="s">
        <v>27</v>
      </c>
    </row>
    <row r="256" spans="1:5" ht="38.25">
      <c r="A256" s="35" t="s">
        <v>56</v>
      </c>
      <c r="E256" s="39" t="s">
        <v>9163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9164</v>
      </c>
      <c s="35" t="s">
        <v>5</v>
      </c>
      <c s="6" t="s">
        <v>9165</v>
      </c>
      <c s="36" t="s">
        <v>3988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649</v>
      </c>
      <c>
        <f>(M259*21)/100</f>
      </c>
      <c t="s">
        <v>27</v>
      </c>
    </row>
    <row r="260" spans="1:5" ht="25.5">
      <c r="A260" s="35" t="s">
        <v>56</v>
      </c>
      <c r="E260" s="39" t="s">
        <v>9165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9166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649</v>
      </c>
      <c>
        <f>(M263*21)/100</f>
      </c>
      <c t="s">
        <v>27</v>
      </c>
    </row>
    <row r="264" spans="1:5" ht="12.75">
      <c r="A264" s="35" t="s">
        <v>56</v>
      </c>
      <c r="E264" s="39" t="s">
        <v>8253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9167</v>
      </c>
      <c s="35" t="s">
        <v>5</v>
      </c>
      <c s="6" t="s">
        <v>8255</v>
      </c>
      <c s="36" t="s">
        <v>8256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649</v>
      </c>
      <c>
        <f>(M267*21)/100</f>
      </c>
      <c t="s">
        <v>27</v>
      </c>
    </row>
    <row r="268" spans="1:5" ht="12.75">
      <c r="A268" s="35" t="s">
        <v>56</v>
      </c>
      <c r="E268" s="39" t="s">
        <v>8255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9168</v>
      </c>
      <c s="35" t="s">
        <v>5</v>
      </c>
      <c s="6" t="s">
        <v>8904</v>
      </c>
      <c s="36" t="s">
        <v>8256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649</v>
      </c>
      <c>
        <f>(M271*21)/100</f>
      </c>
      <c t="s">
        <v>27</v>
      </c>
    </row>
    <row r="272" spans="1:5" ht="12.75">
      <c r="A272" s="35" t="s">
        <v>56</v>
      </c>
      <c r="E272" s="39" t="s">
        <v>8904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9169</v>
      </c>
      <c s="35" t="s">
        <v>5</v>
      </c>
      <c s="6" t="s">
        <v>8907</v>
      </c>
      <c s="36" t="s">
        <v>8256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649</v>
      </c>
      <c>
        <f>(M275*21)/100</f>
      </c>
      <c t="s">
        <v>27</v>
      </c>
    </row>
    <row r="276" spans="1:5" ht="12.75">
      <c r="A276" s="35" t="s">
        <v>56</v>
      </c>
      <c r="E276" s="39" t="s">
        <v>8907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9170</v>
      </c>
      <c s="35" t="s">
        <v>5</v>
      </c>
      <c s="6" t="s">
        <v>8493</v>
      </c>
      <c s="36" t="s">
        <v>8256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649</v>
      </c>
      <c>
        <f>(M279*21)/100</f>
      </c>
      <c t="s">
        <v>27</v>
      </c>
    </row>
    <row r="280" spans="1:5" ht="25.5">
      <c r="A280" s="35" t="s">
        <v>56</v>
      </c>
      <c r="E280" s="39" t="s">
        <v>8493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8257</v>
      </c>
      <c r="E283" s="33" t="s">
        <v>8270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9171</v>
      </c>
      <c s="35" t="s">
        <v>5</v>
      </c>
      <c s="6" t="s">
        <v>8272</v>
      </c>
      <c s="36" t="s">
        <v>2721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649</v>
      </c>
      <c>
        <f>(M284*21)/100</f>
      </c>
      <c t="s">
        <v>27</v>
      </c>
    </row>
    <row r="285" spans="1:5" ht="12.75">
      <c r="A285" s="35" t="s">
        <v>56</v>
      </c>
      <c r="E285" s="39" t="s">
        <v>8272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9172</v>
      </c>
      <c s="35" t="s">
        <v>5</v>
      </c>
      <c s="6" t="s">
        <v>8274</v>
      </c>
      <c s="36" t="s">
        <v>405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649</v>
      </c>
      <c>
        <f>(M288*21)/100</f>
      </c>
      <c t="s">
        <v>27</v>
      </c>
    </row>
    <row r="289" spans="1:5" ht="12.75">
      <c r="A289" s="35" t="s">
        <v>56</v>
      </c>
      <c r="E289" s="39" t="s">
        <v>8274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8265</v>
      </c>
      <c r="E292" s="33" t="s">
        <v>8276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9173</v>
      </c>
      <c s="35" t="s">
        <v>5</v>
      </c>
      <c s="6" t="s">
        <v>8278</v>
      </c>
      <c s="36" t="s">
        <v>2721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649</v>
      </c>
      <c>
        <f>(M293*21)/100</f>
      </c>
      <c t="s">
        <v>27</v>
      </c>
    </row>
    <row r="294" spans="1:5" ht="12.75">
      <c r="A294" s="35" t="s">
        <v>56</v>
      </c>
      <c r="E294" s="39" t="s">
        <v>8278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9174</v>
      </c>
      <c s="35" t="s">
        <v>5</v>
      </c>
      <c s="6" t="s">
        <v>9175</v>
      </c>
      <c s="36" t="s">
        <v>956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649</v>
      </c>
      <c>
        <f>(M297*21)/100</f>
      </c>
      <c t="s">
        <v>27</v>
      </c>
    </row>
    <row r="298" spans="1:5" ht="12.75">
      <c r="A298" s="35" t="s">
        <v>56</v>
      </c>
      <c r="E298" s="39" t="s">
        <v>9175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8269</v>
      </c>
      <c r="E301" s="33" t="s">
        <v>8282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9176</v>
      </c>
      <c s="35" t="s">
        <v>5</v>
      </c>
      <c s="6" t="s">
        <v>8284</v>
      </c>
      <c s="36" t="s">
        <v>405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8284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9177</v>
      </c>
      <c s="35" t="s">
        <v>5</v>
      </c>
      <c s="6" t="s">
        <v>8286</v>
      </c>
      <c s="36" t="s">
        <v>405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8286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9178</v>
      </c>
      <c s="35" t="s">
        <v>5</v>
      </c>
      <c s="6" t="s">
        <v>8288</v>
      </c>
      <c s="36" t="s">
        <v>405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8288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8289</v>
      </c>
      <c r="E314" s="33" t="s">
        <v>8942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120</v>
      </c>
      <c s="34" t="s">
        <v>9179</v>
      </c>
      <c s="35" t="s">
        <v>5</v>
      </c>
      <c s="6" t="s">
        <v>8944</v>
      </c>
      <c s="36" t="s">
        <v>3988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649</v>
      </c>
      <c>
        <f>(M315*21)/100</f>
      </c>
      <c t="s">
        <v>27</v>
      </c>
    </row>
    <row r="316" spans="1:5" ht="25.5">
      <c r="A316" s="35" t="s">
        <v>56</v>
      </c>
      <c r="E316" s="39" t="s">
        <v>8944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123</v>
      </c>
      <c s="34" t="s">
        <v>9180</v>
      </c>
      <c s="35" t="s">
        <v>5</v>
      </c>
      <c s="6" t="s">
        <v>8946</v>
      </c>
      <c s="36" t="s">
        <v>3988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649</v>
      </c>
      <c>
        <f>(M319*21)/100</f>
      </c>
      <c t="s">
        <v>27</v>
      </c>
    </row>
    <row r="320" spans="1:5" ht="12.75">
      <c r="A320" s="35" t="s">
        <v>56</v>
      </c>
      <c r="E320" s="39" t="s">
        <v>8946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127</v>
      </c>
      <c s="34" t="s">
        <v>9181</v>
      </c>
      <c s="35" t="s">
        <v>5</v>
      </c>
      <c s="6" t="s">
        <v>9182</v>
      </c>
      <c s="36" t="s">
        <v>3988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649</v>
      </c>
      <c>
        <f>(M323*21)/100</f>
      </c>
      <c t="s">
        <v>27</v>
      </c>
    </row>
    <row r="324" spans="1:5" ht="12.75">
      <c r="A324" s="35" t="s">
        <v>56</v>
      </c>
      <c r="E324" s="39" t="s">
        <v>9182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130</v>
      </c>
      <c s="34" t="s">
        <v>9183</v>
      </c>
      <c s="35" t="s">
        <v>5</v>
      </c>
      <c s="6" t="s">
        <v>9184</v>
      </c>
      <c s="36" t="s">
        <v>3988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649</v>
      </c>
      <c>
        <f>(M327*21)/100</f>
      </c>
      <c t="s">
        <v>27</v>
      </c>
    </row>
    <row r="328" spans="1:5" ht="12.75">
      <c r="A328" s="35" t="s">
        <v>56</v>
      </c>
      <c r="E328" s="39" t="s">
        <v>9184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133</v>
      </c>
      <c s="34" t="s">
        <v>9185</v>
      </c>
      <c s="35" t="s">
        <v>5</v>
      </c>
      <c s="6" t="s">
        <v>8954</v>
      </c>
      <c s="36" t="s">
        <v>3988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649</v>
      </c>
      <c>
        <f>(M331*21)/100</f>
      </c>
      <c t="s">
        <v>27</v>
      </c>
    </row>
    <row r="332" spans="1:5" ht="12.75">
      <c r="A332" s="35" t="s">
        <v>56</v>
      </c>
      <c r="E332" s="39" t="s">
        <v>8954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136</v>
      </c>
      <c s="34" t="s">
        <v>9186</v>
      </c>
      <c s="35" t="s">
        <v>5</v>
      </c>
      <c s="6" t="s">
        <v>8961</v>
      </c>
      <c s="36" t="s">
        <v>3988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649</v>
      </c>
      <c>
        <f>(M335*21)/100</f>
      </c>
      <c t="s">
        <v>27</v>
      </c>
    </row>
    <row r="336" spans="1:5" ht="12.75">
      <c r="A336" s="35" t="s">
        <v>56</v>
      </c>
      <c r="E336" s="39" t="s">
        <v>8961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139</v>
      </c>
      <c s="34" t="s">
        <v>9187</v>
      </c>
      <c s="35" t="s">
        <v>5</v>
      </c>
      <c s="6" t="s">
        <v>8341</v>
      </c>
      <c s="36" t="s">
        <v>3988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12.75">
      <c r="A340" s="35" t="s">
        <v>56</v>
      </c>
      <c r="E340" s="39" t="s">
        <v>8341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142</v>
      </c>
      <c s="34" t="s">
        <v>9188</v>
      </c>
      <c s="35" t="s">
        <v>5</v>
      </c>
      <c s="6" t="s">
        <v>8965</v>
      </c>
      <c s="36" t="s">
        <v>3988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649</v>
      </c>
      <c>
        <f>(M343*21)/100</f>
      </c>
      <c t="s">
        <v>27</v>
      </c>
    </row>
    <row r="344" spans="1:5" ht="12.75">
      <c r="A344" s="35" t="s">
        <v>56</v>
      </c>
      <c r="E344" s="39" t="s">
        <v>8965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147</v>
      </c>
      <c s="34" t="s">
        <v>9189</v>
      </c>
      <c s="35" t="s">
        <v>5</v>
      </c>
      <c s="6" t="s">
        <v>8968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649</v>
      </c>
      <c>
        <f>(M347*21)/100</f>
      </c>
      <c t="s">
        <v>27</v>
      </c>
    </row>
    <row r="348" spans="1:5" ht="25.5">
      <c r="A348" s="35" t="s">
        <v>56</v>
      </c>
      <c r="E348" s="39" t="s">
        <v>8968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151</v>
      </c>
      <c s="34" t="s">
        <v>9190</v>
      </c>
      <c s="35" t="s">
        <v>5</v>
      </c>
      <c s="6" t="s">
        <v>8973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649</v>
      </c>
      <c>
        <f>(M351*21)/100</f>
      </c>
      <c t="s">
        <v>27</v>
      </c>
    </row>
    <row r="352" spans="1:5" ht="25.5">
      <c r="A352" s="35" t="s">
        <v>56</v>
      </c>
      <c r="E352" s="39" t="s">
        <v>8973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155</v>
      </c>
      <c s="34" t="s">
        <v>9191</v>
      </c>
      <c s="35" t="s">
        <v>5</v>
      </c>
      <c s="6" t="s">
        <v>8977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649</v>
      </c>
      <c>
        <f>(M355*21)/100</f>
      </c>
      <c t="s">
        <v>27</v>
      </c>
    </row>
    <row r="356" spans="1:5" ht="12.75">
      <c r="A356" s="35" t="s">
        <v>56</v>
      </c>
      <c r="E356" s="39" t="s">
        <v>8977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158</v>
      </c>
      <c s="34" t="s">
        <v>9192</v>
      </c>
      <c s="35" t="s">
        <v>5</v>
      </c>
      <c s="6" t="s">
        <v>8345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649</v>
      </c>
      <c>
        <f>(M359*21)/100</f>
      </c>
      <c t="s">
        <v>27</v>
      </c>
    </row>
    <row r="360" spans="1:5" ht="12.75">
      <c r="A360" s="35" t="s">
        <v>56</v>
      </c>
      <c r="E360" s="39" t="s">
        <v>8345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161</v>
      </c>
      <c s="34" t="s">
        <v>9193</v>
      </c>
      <c s="35" t="s">
        <v>5</v>
      </c>
      <c s="6" t="s">
        <v>8349</v>
      </c>
      <c s="36" t="s">
        <v>3988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649</v>
      </c>
      <c>
        <f>(M363*21)/100</f>
      </c>
      <c t="s">
        <v>27</v>
      </c>
    </row>
    <row r="364" spans="1:5" ht="12.75">
      <c r="A364" s="35" t="s">
        <v>56</v>
      </c>
      <c r="E364" s="39" t="s">
        <v>8349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652</v>
      </c>
      <c s="34" t="s">
        <v>9194</v>
      </c>
      <c s="35" t="s">
        <v>5</v>
      </c>
      <c s="6" t="s">
        <v>3969</v>
      </c>
      <c s="36" t="s">
        <v>586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649</v>
      </c>
      <c>
        <f>(M367*21)/100</f>
      </c>
      <c t="s">
        <v>27</v>
      </c>
    </row>
    <row r="368" spans="1:5" ht="12.75">
      <c r="A368" s="35" t="s">
        <v>56</v>
      </c>
      <c r="E368" s="39" t="s">
        <v>3969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656</v>
      </c>
      <c s="34" t="s">
        <v>9195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649</v>
      </c>
      <c>
        <f>(M371*21)/100</f>
      </c>
      <c t="s">
        <v>27</v>
      </c>
    </row>
    <row r="372" spans="1:5" ht="12.75">
      <c r="A372" s="35" t="s">
        <v>56</v>
      </c>
      <c r="E372" s="39" t="s">
        <v>3956</v>
      </c>
    </row>
    <row r="373" spans="1:5" ht="12.75">
      <c r="A373" s="35" t="s">
        <v>58</v>
      </c>
      <c r="E373" s="40" t="s">
        <v>3957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8296</v>
      </c>
      <c r="E375" s="33" t="s">
        <v>8922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9196</v>
      </c>
      <c s="35" t="s">
        <v>5</v>
      </c>
      <c s="6" t="s">
        <v>8310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649</v>
      </c>
      <c>
        <f>(M376*21)/100</f>
      </c>
      <c t="s">
        <v>27</v>
      </c>
    </row>
    <row r="377" spans="1:5" ht="12.75">
      <c r="A377" s="35" t="s">
        <v>56</v>
      </c>
      <c r="E377" s="39" t="s">
        <v>8310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9197</v>
      </c>
      <c s="35" t="s">
        <v>5</v>
      </c>
      <c s="6" t="s">
        <v>9198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9198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9199</v>
      </c>
      <c s="35" t="s">
        <v>5</v>
      </c>
      <c s="6" t="s">
        <v>8927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649</v>
      </c>
      <c>
        <f>(M384*21)/100</f>
      </c>
      <c t="s">
        <v>27</v>
      </c>
    </row>
    <row r="385" spans="1:5" ht="12.75">
      <c r="A385" s="35" t="s">
        <v>56</v>
      </c>
      <c r="E385" s="39" t="s">
        <v>8927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9200</v>
      </c>
      <c s="35" t="s">
        <v>5</v>
      </c>
      <c s="6" t="s">
        <v>8314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649</v>
      </c>
      <c>
        <f>(M388*21)/100</f>
      </c>
      <c t="s">
        <v>27</v>
      </c>
    </row>
    <row r="389" spans="1:5" ht="12.75">
      <c r="A389" s="35" t="s">
        <v>56</v>
      </c>
      <c r="E389" s="39" t="s">
        <v>8314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9201</v>
      </c>
      <c s="35" t="s">
        <v>5</v>
      </c>
      <c s="6" t="s">
        <v>8316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12.75">
      <c r="A393" s="35" t="s">
        <v>56</v>
      </c>
      <c r="E393" s="39" t="s">
        <v>8316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9202</v>
      </c>
      <c s="35" t="s">
        <v>5</v>
      </c>
      <c s="6" t="s">
        <v>8931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8931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9203</v>
      </c>
      <c s="35" t="s">
        <v>5</v>
      </c>
      <c s="6" t="s">
        <v>3952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649</v>
      </c>
      <c>
        <f>(M400*21)/100</f>
      </c>
      <c t="s">
        <v>27</v>
      </c>
    </row>
    <row r="401" spans="1:5" ht="12.75">
      <c r="A401" s="35" t="s">
        <v>56</v>
      </c>
      <c r="E401" s="39" t="s">
        <v>3952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9204</v>
      </c>
      <c s="35" t="s">
        <v>5</v>
      </c>
      <c s="6" t="s">
        <v>3954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649</v>
      </c>
      <c>
        <f>(M404*21)/100</f>
      </c>
      <c t="s">
        <v>27</v>
      </c>
    </row>
    <row r="405" spans="1:5" ht="12.75">
      <c r="A405" s="35" t="s">
        <v>56</v>
      </c>
      <c r="E405" s="39" t="s">
        <v>3954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9205</v>
      </c>
      <c s="35" t="s">
        <v>5</v>
      </c>
      <c s="6" t="s">
        <v>8324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649</v>
      </c>
      <c>
        <f>(M408*21)/100</f>
      </c>
      <c t="s">
        <v>27</v>
      </c>
    </row>
    <row r="409" spans="1:5" ht="12.75">
      <c r="A409" s="35" t="s">
        <v>56</v>
      </c>
      <c r="E409" s="39" t="s">
        <v>8324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117</v>
      </c>
      <c s="34" t="s">
        <v>9206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649</v>
      </c>
      <c>
        <f>(M412*21)/100</f>
      </c>
      <c t="s">
        <v>27</v>
      </c>
    </row>
    <row r="413" spans="1:5" ht="12.75">
      <c r="A413" s="35" t="s">
        <v>56</v>
      </c>
      <c r="E413" s="39" t="s">
        <v>3956</v>
      </c>
    </row>
    <row r="414" spans="1:5" ht="12.75">
      <c r="A414" s="35" t="s">
        <v>58</v>
      </c>
      <c r="E414" s="40" t="s">
        <v>3957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8303</v>
      </c>
      <c r="E416" s="33" t="s">
        <v>8987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9207</v>
      </c>
      <c s="35" t="s">
        <v>5</v>
      </c>
      <c s="6" t="s">
        <v>8989</v>
      </c>
      <c s="36" t="s">
        <v>3988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25.5">
      <c r="A418" s="35" t="s">
        <v>56</v>
      </c>
      <c r="E418" s="39" t="s">
        <v>8989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9208</v>
      </c>
      <c s="35" t="s">
        <v>5</v>
      </c>
      <c s="6" t="s">
        <v>8301</v>
      </c>
      <c s="36" t="s">
        <v>3988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25.5">
      <c r="A422" s="35" t="s">
        <v>56</v>
      </c>
      <c r="E422" s="39" t="s">
        <v>8301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9209</v>
      </c>
      <c s="35" t="s">
        <v>5</v>
      </c>
      <c s="6" t="s">
        <v>8991</v>
      </c>
      <c s="36" t="s">
        <v>3988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12.75">
      <c r="A426" s="35" t="s">
        <v>56</v>
      </c>
      <c r="E426" s="39" t="s">
        <v>8991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9210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12.75">
      <c r="A430" s="35" t="s">
        <v>56</v>
      </c>
      <c r="E430" s="39" t="s">
        <v>3956</v>
      </c>
    </row>
    <row r="431" spans="1:5" ht="12.75">
      <c r="A431" s="35" t="s">
        <v>58</v>
      </c>
      <c r="E431" s="40" t="s">
        <v>3957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8326</v>
      </c>
      <c r="E433" s="33" t="s">
        <v>8916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9211</v>
      </c>
      <c s="35" t="s">
        <v>5</v>
      </c>
      <c s="6" t="s">
        <v>8918</v>
      </c>
      <c s="36" t="s">
        <v>3988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649</v>
      </c>
      <c>
        <f>(M434*21)/100</f>
      </c>
      <c t="s">
        <v>27</v>
      </c>
    </row>
    <row r="435" spans="1:5" ht="12.75">
      <c r="A435" s="35" t="s">
        <v>56</v>
      </c>
      <c r="E435" s="39" t="s">
        <v>8918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9212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649</v>
      </c>
      <c>
        <f>(M438*21)/100</f>
      </c>
      <c t="s">
        <v>27</v>
      </c>
    </row>
    <row r="439" spans="1:5" ht="12.75">
      <c r="A439" s="35" t="s">
        <v>56</v>
      </c>
      <c r="E439" s="39" t="s">
        <v>3956</v>
      </c>
    </row>
    <row r="440" spans="1:5" ht="12.75">
      <c r="A440" s="35" t="s">
        <v>58</v>
      </c>
      <c r="E440" s="40" t="s">
        <v>3957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8357</v>
      </c>
      <c r="E442" s="33" t="s">
        <v>9213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660</v>
      </c>
      <c s="34" t="s">
        <v>9214</v>
      </c>
      <c s="35" t="s">
        <v>5</v>
      </c>
      <c s="6" t="s">
        <v>3976</v>
      </c>
      <c s="36" t="s">
        <v>405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649</v>
      </c>
      <c>
        <f>(M443*21)/100</f>
      </c>
      <c t="s">
        <v>27</v>
      </c>
    </row>
    <row r="444" spans="1:5" ht="12.75">
      <c r="A444" s="35" t="s">
        <v>56</v>
      </c>
      <c r="E444" s="39" t="s">
        <v>3976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664</v>
      </c>
      <c s="34" t="s">
        <v>9215</v>
      </c>
      <c s="35" t="s">
        <v>5</v>
      </c>
      <c s="6" t="s">
        <v>3978</v>
      </c>
      <c s="36" t="s">
        <v>405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649</v>
      </c>
      <c>
        <f>(M447*21)/100</f>
      </c>
      <c t="s">
        <v>27</v>
      </c>
    </row>
    <row r="448" spans="1:5" ht="12.75">
      <c r="A448" s="35" t="s">
        <v>56</v>
      </c>
      <c r="E448" s="39" t="s">
        <v>3978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8372</v>
      </c>
      <c r="E451" s="33" t="s">
        <v>8993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634</v>
      </c>
      <c s="34" t="s">
        <v>9216</v>
      </c>
      <c s="35" t="s">
        <v>5</v>
      </c>
      <c s="6" t="s">
        <v>3982</v>
      </c>
      <c s="36" t="s">
        <v>2721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649</v>
      </c>
      <c>
        <f>(M452*21)/100</f>
      </c>
      <c t="s">
        <v>27</v>
      </c>
    </row>
    <row r="453" spans="1:5" ht="12.75">
      <c r="A453" s="35" t="s">
        <v>56</v>
      </c>
      <c r="E453" s="39" t="s">
        <v>3982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670</v>
      </c>
      <c s="34" t="s">
        <v>9217</v>
      </c>
      <c s="35" t="s">
        <v>5</v>
      </c>
      <c s="6" t="s">
        <v>8997</v>
      </c>
      <c s="36" t="s">
        <v>3988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649</v>
      </c>
      <c>
        <f>(M456*21)/100</f>
      </c>
      <c t="s">
        <v>27</v>
      </c>
    </row>
    <row r="457" spans="1:5" ht="12.75">
      <c r="A457" s="35" t="s">
        <v>56</v>
      </c>
      <c r="E457" s="39" t="s">
        <v>8997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673</v>
      </c>
      <c s="34" t="s">
        <v>9218</v>
      </c>
      <c s="35" t="s">
        <v>5</v>
      </c>
      <c s="6" t="s">
        <v>8999</v>
      </c>
      <c s="36" t="s">
        <v>3988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649</v>
      </c>
      <c>
        <f>(M460*21)/100</f>
      </c>
      <c t="s">
        <v>27</v>
      </c>
    </row>
    <row r="461" spans="1:5" ht="12.75">
      <c r="A461" s="35" t="s">
        <v>56</v>
      </c>
      <c r="E461" s="39" t="s">
        <v>8999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164</v>
      </c>
      <c s="34" t="s">
        <v>9219</v>
      </c>
      <c s="35" t="s">
        <v>5</v>
      </c>
      <c s="6" t="s">
        <v>8384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649</v>
      </c>
      <c>
        <f>(M464*21)/100</f>
      </c>
      <c t="s">
        <v>27</v>
      </c>
    </row>
    <row r="465" spans="1:5" ht="12.75">
      <c r="A465" s="35" t="s">
        <v>56</v>
      </c>
      <c r="E465" s="39" t="s">
        <v>8384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167</v>
      </c>
      <c s="34" t="s">
        <v>9220</v>
      </c>
      <c s="35" t="s">
        <v>5</v>
      </c>
      <c s="6" t="s">
        <v>8386</v>
      </c>
      <c s="36" t="s">
        <v>405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649</v>
      </c>
      <c>
        <f>(M468*21)/100</f>
      </c>
      <c t="s">
        <v>27</v>
      </c>
    </row>
    <row r="469" spans="1:5" ht="12.75">
      <c r="A469" s="35" t="s">
        <v>56</v>
      </c>
      <c r="E469" s="39" t="s">
        <v>8386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8387</v>
      </c>
      <c r="E472" s="33" t="s">
        <v>9005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179</v>
      </c>
      <c s="34" t="s">
        <v>9221</v>
      </c>
      <c s="35" t="s">
        <v>5</v>
      </c>
      <c s="6" t="s">
        <v>8390</v>
      </c>
      <c s="36" t="s">
        <v>956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8390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9007</v>
      </c>
      <c r="E477" s="33" t="s">
        <v>9222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9223</v>
      </c>
      <c s="35" t="s">
        <v>5</v>
      </c>
      <c s="6" t="s">
        <v>9224</v>
      </c>
      <c s="36" t="s">
        <v>3988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649</v>
      </c>
      <c>
        <f>(M478*21)/100</f>
      </c>
      <c t="s">
        <v>27</v>
      </c>
    </row>
    <row r="479" spans="1:5" ht="12.75">
      <c r="A479" s="35" t="s">
        <v>56</v>
      </c>
      <c r="E479" s="39" t="s">
        <v>9224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9225</v>
      </c>
      <c s="35" t="s">
        <v>5</v>
      </c>
      <c s="6" t="s">
        <v>9226</v>
      </c>
      <c s="36" t="s">
        <v>3988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649</v>
      </c>
      <c>
        <f>(M482*21)/100</f>
      </c>
      <c t="s">
        <v>27</v>
      </c>
    </row>
    <row r="483" spans="1:5" ht="12.75">
      <c r="A483" s="35" t="s">
        <v>56</v>
      </c>
      <c r="E483" s="39" t="s">
        <v>9226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9227</v>
      </c>
      <c s="35" t="s">
        <v>5</v>
      </c>
      <c s="6" t="s">
        <v>9228</v>
      </c>
      <c s="36" t="s">
        <v>3988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649</v>
      </c>
      <c>
        <f>(M486*21)/100</f>
      </c>
      <c t="s">
        <v>27</v>
      </c>
    </row>
    <row r="487" spans="1:5" ht="12.75">
      <c r="A487" s="35" t="s">
        <v>56</v>
      </c>
      <c r="E487" s="39" t="s">
        <v>9228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9229</v>
      </c>
      <c s="35" t="s">
        <v>5</v>
      </c>
      <c s="6" t="s">
        <v>9230</v>
      </c>
      <c s="36" t="s">
        <v>3988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649</v>
      </c>
      <c>
        <f>(M490*21)/100</f>
      </c>
      <c t="s">
        <v>27</v>
      </c>
    </row>
    <row r="491" spans="1:5" ht="12.75">
      <c r="A491" s="35" t="s">
        <v>56</v>
      </c>
      <c r="E491" s="39" t="s">
        <v>9230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9231</v>
      </c>
      <c s="35" t="s">
        <v>5</v>
      </c>
      <c s="6" t="s">
        <v>9232</v>
      </c>
      <c s="36" t="s">
        <v>3988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649</v>
      </c>
      <c>
        <f>(M494*21)/100</f>
      </c>
      <c t="s">
        <v>27</v>
      </c>
    </row>
    <row r="495" spans="1:5" ht="12.75">
      <c r="A495" s="35" t="s">
        <v>56</v>
      </c>
      <c r="E495" s="39" t="s">
        <v>9233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9234</v>
      </c>
      <c s="35" t="s">
        <v>5</v>
      </c>
      <c s="6" t="s">
        <v>9235</v>
      </c>
      <c s="36" t="s">
        <v>8256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649</v>
      </c>
      <c>
        <f>(M498*21)/100</f>
      </c>
      <c t="s">
        <v>27</v>
      </c>
    </row>
    <row r="499" spans="1:5" ht="12.75">
      <c r="A499" s="35" t="s">
        <v>56</v>
      </c>
      <c r="E499" s="39" t="s">
        <v>9235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9011</v>
      </c>
      <c r="E502" s="33" t="s">
        <v>9236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9237</v>
      </c>
      <c s="35" t="s">
        <v>5</v>
      </c>
      <c s="6" t="s">
        <v>9010</v>
      </c>
      <c s="36" t="s">
        <v>2721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649</v>
      </c>
      <c>
        <f>(M503*21)/100</f>
      </c>
      <c t="s">
        <v>27</v>
      </c>
    </row>
    <row r="504" spans="1:5" ht="12.75">
      <c r="A504" s="35" t="s">
        <v>56</v>
      </c>
      <c r="E504" s="39" t="s">
        <v>9010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9238</v>
      </c>
      <c s="35" t="s">
        <v>5</v>
      </c>
      <c s="6" t="s">
        <v>9083</v>
      </c>
      <c s="36" t="s">
        <v>586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649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9015</v>
      </c>
      <c r="E511" s="33" t="s">
        <v>9239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9240</v>
      </c>
      <c s="35" t="s">
        <v>5</v>
      </c>
      <c s="6" t="s">
        <v>8278</v>
      </c>
      <c s="36" t="s">
        <v>2721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649</v>
      </c>
      <c>
        <f>(M512*21)/100</f>
      </c>
      <c t="s">
        <v>27</v>
      </c>
    </row>
    <row r="513" spans="1:5" ht="12.75">
      <c r="A513" s="35" t="s">
        <v>56</v>
      </c>
      <c r="E513" s="39" t="s">
        <v>8278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9241</v>
      </c>
      <c s="35" t="s">
        <v>5</v>
      </c>
      <c s="6" t="s">
        <v>8280</v>
      </c>
      <c s="36" t="s">
        <v>956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649</v>
      </c>
      <c>
        <f>(M516*21)/100</f>
      </c>
      <c t="s">
        <v>27</v>
      </c>
    </row>
    <row r="517" spans="1:5" ht="12.75">
      <c r="A517" s="35" t="s">
        <v>56</v>
      </c>
      <c r="E517" s="39" t="s">
        <v>8280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9019</v>
      </c>
      <c r="E520" s="33" t="s">
        <v>9242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9243</v>
      </c>
      <c s="35" t="s">
        <v>5</v>
      </c>
      <c s="6" t="s">
        <v>8284</v>
      </c>
      <c s="36" t="s">
        <v>405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8284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9244</v>
      </c>
      <c s="35" t="s">
        <v>5</v>
      </c>
      <c s="6" t="s">
        <v>8286</v>
      </c>
      <c s="36" t="s">
        <v>405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649</v>
      </c>
      <c>
        <f>(M525*21)/100</f>
      </c>
      <c t="s">
        <v>27</v>
      </c>
    </row>
    <row r="526" spans="1:5" ht="12.75">
      <c r="A526" s="35" t="s">
        <v>56</v>
      </c>
      <c r="E526" s="39" t="s">
        <v>8286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9245</v>
      </c>
      <c s="35" t="s">
        <v>5</v>
      </c>
      <c s="6" t="s">
        <v>8288</v>
      </c>
      <c s="36" t="s">
        <v>405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649</v>
      </c>
      <c>
        <f>(M529*21)/100</f>
      </c>
      <c t="s">
        <v>27</v>
      </c>
    </row>
    <row r="530" spans="1:5" ht="12.75">
      <c r="A530" s="35" t="s">
        <v>56</v>
      </c>
      <c r="E530" s="39" t="s">
        <v>8288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7894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7894</v>
      </c>
      <c r="E4" s="26" t="s">
        <v>7895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9248</v>
      </c>
      <c r="E8" s="30" t="s">
        <v>9247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9249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966</v>
      </c>
      <c s="35" t="s">
        <v>967</v>
      </c>
      <c s="6" t="s">
        <v>968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970</v>
      </c>
    </row>
    <row r="14" spans="1:16" ht="25.5">
      <c r="A14" t="s">
        <v>49</v>
      </c>
      <c s="34" t="s">
        <v>27</v>
      </c>
      <c s="34" t="s">
        <v>579</v>
      </c>
      <c s="35" t="s">
        <v>580</v>
      </c>
      <c s="6" t="s">
        <v>581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970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1646</v>
      </c>
      <c s="35" t="s">
        <v>1647</v>
      </c>
      <c s="6" t="s">
        <v>1648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1512</v>
      </c>
    </row>
    <row r="26" spans="1:16" ht="25.5">
      <c r="A26" t="s">
        <v>49</v>
      </c>
      <c s="34" t="s">
        <v>73</v>
      </c>
      <c s="34" t="s">
        <v>7907</v>
      </c>
      <c s="35" t="s">
        <v>7908</v>
      </c>
      <c s="6" t="s">
        <v>9250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9251</v>
      </c>
    </row>
    <row r="29" spans="1:5" ht="191.25">
      <c r="A29" t="s">
        <v>60</v>
      </c>
      <c r="E29" s="39" t="s">
        <v>9252</v>
      </c>
    </row>
    <row r="30" spans="1:13" ht="12.75">
      <c r="A30" t="s">
        <v>46</v>
      </c>
      <c r="C30" s="31" t="s">
        <v>9253</v>
      </c>
      <c r="E30" s="33" t="s">
        <v>3009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9254</v>
      </c>
      <c s="35" t="s">
        <v>5</v>
      </c>
      <c s="6" t="s">
        <v>9255</v>
      </c>
      <c s="36" t="s">
        <v>586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4814</v>
      </c>
      <c>
        <f>(M31*21)/100</f>
      </c>
      <c t="s">
        <v>27</v>
      </c>
    </row>
    <row r="32" spans="1:5" ht="25.5">
      <c r="A32" s="35" t="s">
        <v>56</v>
      </c>
      <c r="E32" s="39" t="s">
        <v>9255</v>
      </c>
    </row>
    <row r="33" spans="1:5" ht="38.25">
      <c r="A33" s="35" t="s">
        <v>58</v>
      </c>
      <c r="E33" s="40" t="s">
        <v>9256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9257</v>
      </c>
      <c s="35" t="s">
        <v>5</v>
      </c>
      <c s="6" t="s">
        <v>9258</v>
      </c>
      <c s="36" t="s">
        <v>586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4814</v>
      </c>
      <c>
        <f>(M35*21)/100</f>
      </c>
      <c t="s">
        <v>27</v>
      </c>
    </row>
    <row r="36" spans="1:5" ht="25.5">
      <c r="A36" s="35" t="s">
        <v>56</v>
      </c>
      <c r="E36" s="39" t="s">
        <v>9258</v>
      </c>
    </row>
    <row r="37" spans="1:5" ht="38.25">
      <c r="A37" s="35" t="s">
        <v>58</v>
      </c>
      <c r="E37" s="40" t="s">
        <v>9256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3015</v>
      </c>
      <c s="35" t="s">
        <v>5</v>
      </c>
      <c s="6" t="s">
        <v>3016</v>
      </c>
      <c s="36" t="s">
        <v>586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4814</v>
      </c>
      <c>
        <f>(M39*21)/100</f>
      </c>
      <c t="s">
        <v>27</v>
      </c>
    </row>
    <row r="40" spans="1:5" ht="51">
      <c r="A40" s="35" t="s">
        <v>56</v>
      </c>
      <c r="E40" s="39" t="s">
        <v>3017</v>
      </c>
    </row>
    <row r="41" spans="1:5" ht="38.25">
      <c r="A41" s="35" t="s">
        <v>58</v>
      </c>
      <c r="E41" s="40" t="s">
        <v>9259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9260</v>
      </c>
      <c r="E43" s="33" t="s">
        <v>7912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9261</v>
      </c>
      <c s="35" t="s">
        <v>5</v>
      </c>
      <c s="6" t="s">
        <v>9262</v>
      </c>
      <c s="36" t="s">
        <v>586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4814</v>
      </c>
      <c>
        <f>(M44*21)/100</f>
      </c>
      <c t="s">
        <v>27</v>
      </c>
    </row>
    <row r="45" spans="1:5" ht="12.75">
      <c r="A45" s="35" t="s">
        <v>56</v>
      </c>
      <c r="E45" s="39" t="s">
        <v>9262</v>
      </c>
    </row>
    <row r="46" spans="1:5" ht="63.75">
      <c r="A46" s="35" t="s">
        <v>58</v>
      </c>
      <c r="E46" s="40" t="s">
        <v>9263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9264</v>
      </c>
      <c s="35" t="s">
        <v>5</v>
      </c>
      <c s="6" t="s">
        <v>9265</v>
      </c>
      <c s="36" t="s">
        <v>586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4814</v>
      </c>
      <c>
        <f>(M48*21)/100</f>
      </c>
      <c t="s">
        <v>27</v>
      </c>
    </row>
    <row r="49" spans="1:5" ht="12.75">
      <c r="A49" s="35" t="s">
        <v>56</v>
      </c>
      <c r="E49" s="39" t="s">
        <v>9265</v>
      </c>
    </row>
    <row r="50" spans="1:5" ht="63.75">
      <c r="A50" s="35" t="s">
        <v>58</v>
      </c>
      <c r="E50" s="40" t="s">
        <v>9263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9266</v>
      </c>
      <c s="35" t="s">
        <v>5</v>
      </c>
      <c s="6" t="s">
        <v>9267</v>
      </c>
      <c s="36" t="s">
        <v>586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38.25">
      <c r="A53" s="35" t="s">
        <v>56</v>
      </c>
      <c r="E53" s="39" t="s">
        <v>9268</v>
      </c>
    </row>
    <row r="54" spans="1:5" ht="38.25">
      <c r="A54" s="35" t="s">
        <v>58</v>
      </c>
      <c r="E54" s="40" t="s">
        <v>9269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9270</v>
      </c>
      <c s="35" t="s">
        <v>5</v>
      </c>
      <c s="6" t="s">
        <v>9271</v>
      </c>
      <c s="36" t="s">
        <v>586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4814</v>
      </c>
      <c>
        <f>(M56*21)/100</f>
      </c>
      <c t="s">
        <v>27</v>
      </c>
    </row>
    <row r="57" spans="1:5" ht="25.5">
      <c r="A57" s="35" t="s">
        <v>56</v>
      </c>
      <c r="E57" s="39" t="s">
        <v>9271</v>
      </c>
    </row>
    <row r="58" spans="1:5" ht="38.25">
      <c r="A58" s="35" t="s">
        <v>58</v>
      </c>
      <c r="E58" s="40" t="s">
        <v>9272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9273</v>
      </c>
      <c s="35" t="s">
        <v>5</v>
      </c>
      <c s="6" t="s">
        <v>9274</v>
      </c>
      <c s="36" t="s">
        <v>586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4814</v>
      </c>
      <c>
        <f>(M60*21)/100</f>
      </c>
      <c t="s">
        <v>27</v>
      </c>
    </row>
    <row r="61" spans="1:5" ht="12.75">
      <c r="A61" s="35" t="s">
        <v>56</v>
      </c>
      <c r="E61" s="39" t="s">
        <v>9274</v>
      </c>
    </row>
    <row r="62" spans="1:5" ht="63.75">
      <c r="A62" s="35" t="s">
        <v>58</v>
      </c>
      <c r="E62" s="40" t="s">
        <v>9263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2936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9275</v>
      </c>
      <c s="35" t="s">
        <v>5</v>
      </c>
      <c s="6" t="s">
        <v>9276</v>
      </c>
      <c s="36" t="s">
        <v>586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4814</v>
      </c>
      <c>
        <f>(M65*21)/100</f>
      </c>
      <c t="s">
        <v>27</v>
      </c>
    </row>
    <row r="66" spans="1:5" ht="25.5">
      <c r="A66" s="35" t="s">
        <v>56</v>
      </c>
      <c r="E66" s="39" t="s">
        <v>9276</v>
      </c>
    </row>
    <row r="67" spans="1:5" ht="38.25">
      <c r="A67" s="35" t="s">
        <v>58</v>
      </c>
      <c r="E67" s="40" t="s">
        <v>9277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9278</v>
      </c>
      <c s="35" t="s">
        <v>5</v>
      </c>
      <c s="6" t="s">
        <v>9279</v>
      </c>
      <c s="36" t="s">
        <v>586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4814</v>
      </c>
      <c>
        <f>(M69*21)/100</f>
      </c>
      <c t="s">
        <v>27</v>
      </c>
    </row>
    <row r="70" spans="1:5" ht="25.5">
      <c r="A70" s="35" t="s">
        <v>56</v>
      </c>
      <c r="E70" s="39" t="s">
        <v>9279</v>
      </c>
    </row>
    <row r="71" spans="1:5" ht="89.25">
      <c r="A71" s="35" t="s">
        <v>58</v>
      </c>
      <c r="E71" s="40" t="s">
        <v>9280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9281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6437</v>
      </c>
      <c s="35" t="s">
        <v>5</v>
      </c>
      <c s="6" t="s">
        <v>4813</v>
      </c>
      <c s="36" t="s">
        <v>586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4814</v>
      </c>
      <c>
        <f>(M74*21)/100</f>
      </c>
      <c t="s">
        <v>27</v>
      </c>
    </row>
    <row r="75" spans="1:5" ht="38.25">
      <c r="A75" s="35" t="s">
        <v>56</v>
      </c>
      <c r="E75" s="39" t="s">
        <v>6439</v>
      </c>
    </row>
    <row r="76" spans="1:5" ht="38.25">
      <c r="A76" s="35" t="s">
        <v>58</v>
      </c>
      <c r="E76" s="40" t="s">
        <v>9259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117</v>
      </c>
      <c s="34" t="s">
        <v>9282</v>
      </c>
      <c s="35" t="s">
        <v>5</v>
      </c>
      <c s="6" t="s">
        <v>9283</v>
      </c>
      <c s="36" t="s">
        <v>586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4814</v>
      </c>
      <c>
        <f>(M78*21)/100</f>
      </c>
      <c t="s">
        <v>27</v>
      </c>
    </row>
    <row r="79" spans="1:5" ht="38.25">
      <c r="A79" s="35" t="s">
        <v>56</v>
      </c>
      <c r="E79" s="39" t="s">
        <v>9284</v>
      </c>
    </row>
    <row r="80" spans="1:5" ht="38.25">
      <c r="A80" s="35" t="s">
        <v>58</v>
      </c>
      <c r="E80" s="40" t="s">
        <v>9259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120</v>
      </c>
      <c s="34" t="s">
        <v>9285</v>
      </c>
      <c s="35" t="s">
        <v>5</v>
      </c>
      <c s="6" t="s">
        <v>9286</v>
      </c>
      <c s="36" t="s">
        <v>586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4814</v>
      </c>
      <c>
        <f>(M82*21)/100</f>
      </c>
      <c t="s">
        <v>27</v>
      </c>
    </row>
    <row r="83" spans="1:5" ht="38.25">
      <c r="A83" s="35" t="s">
        <v>56</v>
      </c>
      <c r="E83" s="39" t="s">
        <v>9287</v>
      </c>
    </row>
    <row r="84" spans="1:5" ht="38.25">
      <c r="A84" s="35" t="s">
        <v>58</v>
      </c>
      <c r="E84" s="40" t="s">
        <v>9256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123</v>
      </c>
      <c s="34" t="s">
        <v>4832</v>
      </c>
      <c s="35" t="s">
        <v>5</v>
      </c>
      <c s="6" t="s">
        <v>4833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4814</v>
      </c>
      <c>
        <f>(M86*21)/100</f>
      </c>
      <c t="s">
        <v>27</v>
      </c>
    </row>
    <row r="87" spans="1:5" ht="25.5">
      <c r="A87" s="35" t="s">
        <v>56</v>
      </c>
      <c r="E87" s="39" t="s">
        <v>4833</v>
      </c>
    </row>
    <row r="88" spans="1:5" ht="38.25">
      <c r="A88" s="35" t="s">
        <v>58</v>
      </c>
      <c r="E88" s="40" t="s">
        <v>9277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2946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127</v>
      </c>
      <c s="34" t="s">
        <v>8711</v>
      </c>
      <c s="35" t="s">
        <v>5</v>
      </c>
      <c s="6" t="s">
        <v>8712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4814</v>
      </c>
      <c>
        <f>(M91*21)/100</f>
      </c>
      <c t="s">
        <v>27</v>
      </c>
    </row>
    <row r="92" spans="1:5" ht="25.5">
      <c r="A92" s="35" t="s">
        <v>56</v>
      </c>
      <c r="E92" s="39" t="s">
        <v>8712</v>
      </c>
    </row>
    <row r="93" spans="1:5" ht="38.25">
      <c r="A93" s="35" t="s">
        <v>58</v>
      </c>
      <c r="E93" s="40" t="s">
        <v>9288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130</v>
      </c>
      <c s="34" t="s">
        <v>9289</v>
      </c>
      <c s="35" t="s">
        <v>5</v>
      </c>
      <c s="6" t="s">
        <v>9290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4814</v>
      </c>
      <c>
        <f>(M95*21)/100</f>
      </c>
      <c t="s">
        <v>27</v>
      </c>
    </row>
    <row r="96" spans="1:5" ht="25.5">
      <c r="A96" s="35" t="s">
        <v>56</v>
      </c>
      <c r="E96" s="39" t="s">
        <v>9290</v>
      </c>
    </row>
    <row r="97" spans="1:5" ht="38.25">
      <c r="A97" s="35" t="s">
        <v>58</v>
      </c>
      <c r="E97" s="40" t="s">
        <v>9291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133</v>
      </c>
      <c s="34" t="s">
        <v>5427</v>
      </c>
      <c s="35" t="s">
        <v>5</v>
      </c>
      <c s="6" t="s">
        <v>5429</v>
      </c>
      <c s="36" t="s">
        <v>586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4814</v>
      </c>
      <c>
        <f>(M99*21)/100</f>
      </c>
      <c t="s">
        <v>27</v>
      </c>
    </row>
    <row r="100" spans="1:5" ht="12.75">
      <c r="A100" s="35" t="s">
        <v>56</v>
      </c>
      <c r="E100" s="39" t="s">
        <v>5429</v>
      </c>
    </row>
    <row r="101" spans="1:5" ht="63.75">
      <c r="A101" s="35" t="s">
        <v>58</v>
      </c>
      <c r="E101" s="40" t="s">
        <v>9292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136</v>
      </c>
      <c s="34" t="s">
        <v>5431</v>
      </c>
      <c s="35" t="s">
        <v>5</v>
      </c>
      <c s="6" t="s">
        <v>5433</v>
      </c>
      <c s="36" t="s">
        <v>586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4814</v>
      </c>
      <c>
        <f>(M103*21)/100</f>
      </c>
      <c t="s">
        <v>27</v>
      </c>
    </row>
    <row r="104" spans="1:5" ht="12.75">
      <c r="A104" s="35" t="s">
        <v>56</v>
      </c>
      <c r="E104" s="39" t="s">
        <v>5433</v>
      </c>
    </row>
    <row r="105" spans="1:5" ht="63.75">
      <c r="A105" s="35" t="s">
        <v>58</v>
      </c>
      <c r="E105" s="40" t="s">
        <v>9292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139</v>
      </c>
      <c s="34" t="s">
        <v>9293</v>
      </c>
      <c s="35" t="s">
        <v>5</v>
      </c>
      <c s="6" t="s">
        <v>9294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4814</v>
      </c>
      <c>
        <f>(M107*21)/100</f>
      </c>
      <c t="s">
        <v>27</v>
      </c>
    </row>
    <row r="108" spans="1:5" ht="12.75">
      <c r="A108" s="35" t="s">
        <v>56</v>
      </c>
      <c r="E108" s="39" t="s">
        <v>9294</v>
      </c>
    </row>
    <row r="109" spans="1:5" ht="38.25">
      <c r="A109" s="35" t="s">
        <v>58</v>
      </c>
      <c r="E109" s="40" t="s">
        <v>9295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142</v>
      </c>
      <c s="34" t="s">
        <v>9296</v>
      </c>
      <c s="35" t="s">
        <v>5</v>
      </c>
      <c s="6" t="s">
        <v>9297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4814</v>
      </c>
      <c>
        <f>(M111*21)/100</f>
      </c>
      <c t="s">
        <v>27</v>
      </c>
    </row>
    <row r="112" spans="1:5" ht="12.75">
      <c r="A112" s="35" t="s">
        <v>56</v>
      </c>
      <c r="E112" s="39" t="s">
        <v>9297</v>
      </c>
    </row>
    <row r="113" spans="1:5" ht="63.75">
      <c r="A113" s="35" t="s">
        <v>58</v>
      </c>
      <c r="E113" s="40" t="s">
        <v>9298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237</v>
      </c>
      <c r="E115" s="33" t="s">
        <v>7982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147</v>
      </c>
      <c s="34" t="s">
        <v>9299</v>
      </c>
      <c s="35" t="s">
        <v>5</v>
      </c>
      <c s="6" t="s">
        <v>9300</v>
      </c>
      <c s="36" t="s">
        <v>586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4814</v>
      </c>
      <c>
        <f>(M116*21)/100</f>
      </c>
      <c t="s">
        <v>27</v>
      </c>
    </row>
    <row r="117" spans="1:5" ht="25.5">
      <c r="A117" s="35" t="s">
        <v>56</v>
      </c>
      <c r="E117" s="39" t="s">
        <v>9300</v>
      </c>
    </row>
    <row r="118" spans="1:5" ht="165.75">
      <c r="A118" s="35" t="s">
        <v>58</v>
      </c>
      <c r="E118" s="40" t="s">
        <v>9301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151</v>
      </c>
      <c s="34" t="s">
        <v>9302</v>
      </c>
      <c s="35" t="s">
        <v>5</v>
      </c>
      <c s="6" t="s">
        <v>9303</v>
      </c>
      <c s="36" t="s">
        <v>586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4814</v>
      </c>
      <c>
        <f>(M120*21)/100</f>
      </c>
      <c t="s">
        <v>27</v>
      </c>
    </row>
    <row r="121" spans="1:5" ht="25.5">
      <c r="A121" s="35" t="s">
        <v>56</v>
      </c>
      <c r="E121" s="39" t="s">
        <v>9303</v>
      </c>
    </row>
    <row r="122" spans="1:5" ht="165.75">
      <c r="A122" s="35" t="s">
        <v>58</v>
      </c>
      <c r="E122" s="40" t="s">
        <v>9301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155</v>
      </c>
      <c s="34" t="s">
        <v>9304</v>
      </c>
      <c s="35" t="s">
        <v>5</v>
      </c>
      <c s="6" t="s">
        <v>9305</v>
      </c>
      <c s="36" t="s">
        <v>586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4814</v>
      </c>
      <c>
        <f>(M124*21)/100</f>
      </c>
      <c t="s">
        <v>27</v>
      </c>
    </row>
    <row r="125" spans="1:5" ht="25.5">
      <c r="A125" s="35" t="s">
        <v>56</v>
      </c>
      <c r="E125" s="39" t="s">
        <v>9305</v>
      </c>
    </row>
    <row r="126" spans="1:5" ht="409.5">
      <c r="A126" s="35" t="s">
        <v>58</v>
      </c>
      <c r="E126" s="40" t="s">
        <v>9306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158</v>
      </c>
      <c s="34" t="s">
        <v>9307</v>
      </c>
      <c s="35" t="s">
        <v>5</v>
      </c>
      <c s="6" t="s">
        <v>9308</v>
      </c>
      <c s="36" t="s">
        <v>586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4814</v>
      </c>
      <c>
        <f>(M128*21)/100</f>
      </c>
      <c t="s">
        <v>27</v>
      </c>
    </row>
    <row r="129" spans="1:5" ht="25.5">
      <c r="A129" s="35" t="s">
        <v>56</v>
      </c>
      <c r="E129" s="39" t="s">
        <v>9308</v>
      </c>
    </row>
    <row r="130" spans="1:5" ht="409.5">
      <c r="A130" s="35" t="s">
        <v>58</v>
      </c>
      <c r="E130" s="40" t="s">
        <v>9306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240</v>
      </c>
      <c r="E132" s="33" t="s">
        <v>9309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161</v>
      </c>
      <c s="34" t="s">
        <v>9310</v>
      </c>
      <c s="35" t="s">
        <v>5</v>
      </c>
      <c s="6" t="s">
        <v>9311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9311</v>
      </c>
    </row>
    <row r="135" spans="1:5" ht="38.25">
      <c r="A135" s="35" t="s">
        <v>58</v>
      </c>
      <c r="E135" s="40" t="s">
        <v>9312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243</v>
      </c>
      <c r="E137" s="33" t="s">
        <v>7995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652</v>
      </c>
      <c s="34" t="s">
        <v>7996</v>
      </c>
      <c s="35" t="s">
        <v>5</v>
      </c>
      <c s="6" t="s">
        <v>7997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4814</v>
      </c>
      <c>
        <f>(M138*21)/100</f>
      </c>
      <c t="s">
        <v>27</v>
      </c>
    </row>
    <row r="139" spans="1:5" ht="25.5">
      <c r="A139" s="35" t="s">
        <v>56</v>
      </c>
      <c r="E139" s="39" t="s">
        <v>7997</v>
      </c>
    </row>
    <row r="140" spans="1:5" ht="38.25">
      <c r="A140" s="35" t="s">
        <v>58</v>
      </c>
      <c r="E140" s="40" t="s">
        <v>9313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656</v>
      </c>
      <c s="34" t="s">
        <v>5632</v>
      </c>
      <c s="35" t="s">
        <v>5</v>
      </c>
      <c s="6" t="s">
        <v>5634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4814</v>
      </c>
      <c>
        <f>(M142*21)/100</f>
      </c>
      <c t="s">
        <v>27</v>
      </c>
    </row>
    <row r="143" spans="1:5" ht="25.5">
      <c r="A143" s="35" t="s">
        <v>56</v>
      </c>
      <c r="E143" s="39" t="s">
        <v>5634</v>
      </c>
    </row>
    <row r="144" spans="1:5" ht="38.25">
      <c r="A144" s="35" t="s">
        <v>58</v>
      </c>
      <c r="E144" s="40" t="s">
        <v>9313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660</v>
      </c>
      <c s="34" t="s">
        <v>5640</v>
      </c>
      <c s="35" t="s">
        <v>5</v>
      </c>
      <c s="6" t="s">
        <v>5642</v>
      </c>
      <c s="36" t="s">
        <v>586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4814</v>
      </c>
      <c>
        <f>(M146*21)/100</f>
      </c>
      <c t="s">
        <v>27</v>
      </c>
    </row>
    <row r="147" spans="1:5" ht="12.75">
      <c r="A147" s="35" t="s">
        <v>56</v>
      </c>
      <c r="E147" s="39" t="s">
        <v>5642</v>
      </c>
    </row>
    <row r="148" spans="1:5" ht="38.25">
      <c r="A148" s="35" t="s">
        <v>58</v>
      </c>
      <c r="E148" s="40" t="s">
        <v>9314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664</v>
      </c>
      <c s="34" t="s">
        <v>5644</v>
      </c>
      <c s="35" t="s">
        <v>5</v>
      </c>
      <c s="6" t="s">
        <v>5646</v>
      </c>
      <c s="36" t="s">
        <v>586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4814</v>
      </c>
      <c>
        <f>(M150*21)/100</f>
      </c>
      <c t="s">
        <v>27</v>
      </c>
    </row>
    <row r="151" spans="1:5" ht="12.75">
      <c r="A151" s="35" t="s">
        <v>56</v>
      </c>
      <c r="E151" s="39" t="s">
        <v>5646</v>
      </c>
    </row>
    <row r="152" spans="1:5" ht="38.25">
      <c r="A152" s="35" t="s">
        <v>58</v>
      </c>
      <c r="E152" s="40" t="s">
        <v>9314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634</v>
      </c>
      <c s="34" t="s">
        <v>9315</v>
      </c>
      <c s="35" t="s">
        <v>5</v>
      </c>
      <c s="6" t="s">
        <v>9316</v>
      </c>
      <c s="36" t="s">
        <v>586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4814</v>
      </c>
      <c>
        <f>(M154*21)/100</f>
      </c>
      <c t="s">
        <v>27</v>
      </c>
    </row>
    <row r="155" spans="1:5" ht="38.25">
      <c r="A155" s="35" t="s">
        <v>56</v>
      </c>
      <c r="E155" s="39" t="s">
        <v>9317</v>
      </c>
    </row>
    <row r="156" spans="1:5" ht="178.5">
      <c r="A156" s="35" t="s">
        <v>58</v>
      </c>
      <c r="E156" s="40" t="s">
        <v>9318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670</v>
      </c>
      <c s="34" t="s">
        <v>9319</v>
      </c>
      <c s="35" t="s">
        <v>5</v>
      </c>
      <c s="6" t="s">
        <v>9320</v>
      </c>
      <c s="36" t="s">
        <v>586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4814</v>
      </c>
      <c>
        <f>(M158*21)/100</f>
      </c>
      <c t="s">
        <v>27</v>
      </c>
    </row>
    <row r="159" spans="1:5" ht="12.75">
      <c r="A159" s="35" t="s">
        <v>56</v>
      </c>
      <c r="E159" s="39" t="s">
        <v>9320</v>
      </c>
    </row>
    <row r="160" spans="1:5" ht="178.5">
      <c r="A160" s="35" t="s">
        <v>58</v>
      </c>
      <c r="E160" s="40" t="s">
        <v>9321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673</v>
      </c>
      <c s="34" t="s">
        <v>9322</v>
      </c>
      <c s="35" t="s">
        <v>5</v>
      </c>
      <c s="6" t="s">
        <v>9323</v>
      </c>
      <c s="36" t="s">
        <v>586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4814</v>
      </c>
      <c>
        <f>(M162*21)/100</f>
      </c>
      <c t="s">
        <v>27</v>
      </c>
    </row>
    <row r="163" spans="1:5" ht="12.75">
      <c r="A163" s="35" t="s">
        <v>56</v>
      </c>
      <c r="E163" s="39" t="s">
        <v>9323</v>
      </c>
    </row>
    <row r="164" spans="1:5" ht="25.5">
      <c r="A164" s="35" t="s">
        <v>58</v>
      </c>
      <c r="E164" s="40" t="s">
        <v>9324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164</v>
      </c>
      <c s="34" t="s">
        <v>9325</v>
      </c>
      <c s="35" t="s">
        <v>5</v>
      </c>
      <c s="6" t="s">
        <v>9326</v>
      </c>
      <c s="36" t="s">
        <v>586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4814</v>
      </c>
      <c>
        <f>(M166*21)/100</f>
      </c>
      <c t="s">
        <v>27</v>
      </c>
    </row>
    <row r="167" spans="1:5" ht="12.75">
      <c r="A167" s="35" t="s">
        <v>56</v>
      </c>
      <c r="E167" s="39" t="s">
        <v>9326</v>
      </c>
    </row>
    <row r="168" spans="1:5" ht="178.5">
      <c r="A168" s="35" t="s">
        <v>58</v>
      </c>
      <c r="E168" s="40" t="s">
        <v>9321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167</v>
      </c>
      <c s="34" t="s">
        <v>9327</v>
      </c>
      <c s="35" t="s">
        <v>5</v>
      </c>
      <c s="6" t="s">
        <v>9328</v>
      </c>
      <c s="36" t="s">
        <v>586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9328</v>
      </c>
    </row>
    <row r="172" spans="1:5" ht="38.25">
      <c r="A172" s="35" t="s">
        <v>58</v>
      </c>
      <c r="E172" s="40" t="s">
        <v>9329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9330</v>
      </c>
      <c r="E174" s="33" t="s">
        <v>5178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170</v>
      </c>
      <c s="34" t="s">
        <v>8023</v>
      </c>
      <c s="35" t="s">
        <v>5</v>
      </c>
      <c s="6" t="s">
        <v>8024</v>
      </c>
      <c s="36" t="s">
        <v>586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4814</v>
      </c>
      <c>
        <f>(M175*21)/100</f>
      </c>
      <c t="s">
        <v>27</v>
      </c>
    </row>
    <row r="176" spans="1:5" ht="25.5">
      <c r="A176" s="35" t="s">
        <v>56</v>
      </c>
      <c r="E176" s="39" t="s">
        <v>8024</v>
      </c>
    </row>
    <row r="177" spans="1:5" ht="409.5">
      <c r="A177" s="35" t="s">
        <v>58</v>
      </c>
      <c r="E177" s="40" t="s">
        <v>9331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173</v>
      </c>
      <c s="34" t="s">
        <v>9332</v>
      </c>
      <c s="35" t="s">
        <v>5</v>
      </c>
      <c s="6" t="s">
        <v>9333</v>
      </c>
      <c s="36" t="s">
        <v>586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25.5">
      <c r="A180" s="35" t="s">
        <v>56</v>
      </c>
      <c r="E180" s="39" t="s">
        <v>9333</v>
      </c>
    </row>
    <row r="181" spans="1:5" ht="38.25">
      <c r="A181" s="35" t="s">
        <v>58</v>
      </c>
      <c r="E181" s="40" t="s">
        <v>9334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176</v>
      </c>
      <c s="34" t="s">
        <v>9335</v>
      </c>
      <c s="35" t="s">
        <v>5</v>
      </c>
      <c s="6" t="s">
        <v>9336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4814</v>
      </c>
      <c>
        <f>(M183*21)/100</f>
      </c>
      <c t="s">
        <v>27</v>
      </c>
    </row>
    <row r="184" spans="1:5" ht="38.25">
      <c r="A184" s="35" t="s">
        <v>56</v>
      </c>
      <c r="E184" s="39" t="s">
        <v>9337</v>
      </c>
    </row>
    <row r="185" spans="1:5" ht="38.25">
      <c r="A185" s="35" t="s">
        <v>58</v>
      </c>
      <c r="E185" s="40" t="s">
        <v>9277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9338</v>
      </c>
      <c r="E187" s="33" t="s">
        <v>8034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179</v>
      </c>
      <c s="34" t="s">
        <v>9339</v>
      </c>
      <c s="35" t="s">
        <v>5</v>
      </c>
      <c s="6" t="s">
        <v>9340</v>
      </c>
      <c s="36" t="s">
        <v>586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4814</v>
      </c>
      <c>
        <f>(M188*21)/100</f>
      </c>
      <c t="s">
        <v>27</v>
      </c>
    </row>
    <row r="189" spans="1:5" ht="12.75">
      <c r="A189" s="35" t="s">
        <v>56</v>
      </c>
      <c r="E189" s="39" t="s">
        <v>9340</v>
      </c>
    </row>
    <row r="190" spans="1:5" ht="178.5">
      <c r="A190" s="35" t="s">
        <v>58</v>
      </c>
      <c r="E190" s="40" t="s">
        <v>9318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182</v>
      </c>
      <c s="34" t="s">
        <v>9341</v>
      </c>
      <c s="35" t="s">
        <v>5</v>
      </c>
      <c s="6" t="s">
        <v>9342</v>
      </c>
      <c s="36" t="s">
        <v>586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4814</v>
      </c>
      <c>
        <f>(M192*21)/100</f>
      </c>
      <c t="s">
        <v>27</v>
      </c>
    </row>
    <row r="193" spans="1:5" ht="25.5">
      <c r="A193" s="35" t="s">
        <v>56</v>
      </c>
      <c r="E193" s="39" t="s">
        <v>9342</v>
      </c>
    </row>
    <row r="194" spans="1:5" ht="409.5">
      <c r="A194" s="35" t="s">
        <v>58</v>
      </c>
      <c r="E194" s="40" t="s">
        <v>9306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185</v>
      </c>
      <c s="34" t="s">
        <v>9343</v>
      </c>
      <c s="35" t="s">
        <v>5</v>
      </c>
      <c s="6" t="s">
        <v>9344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4814</v>
      </c>
      <c>
        <f>(M196*21)/100</f>
      </c>
      <c t="s">
        <v>27</v>
      </c>
    </row>
    <row r="197" spans="1:5" ht="51">
      <c r="A197" s="35" t="s">
        <v>56</v>
      </c>
      <c r="E197" s="39" t="s">
        <v>9345</v>
      </c>
    </row>
    <row r="198" spans="1:5" ht="38.25">
      <c r="A198" s="35" t="s">
        <v>58</v>
      </c>
      <c r="E198" s="40" t="s">
        <v>9277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9346</v>
      </c>
      <c r="E200" s="33" t="s">
        <v>8048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188</v>
      </c>
      <c s="34" t="s">
        <v>9347</v>
      </c>
      <c s="35" t="s">
        <v>5</v>
      </c>
      <c s="6" t="s">
        <v>9348</v>
      </c>
      <c s="36" t="s">
        <v>586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4814</v>
      </c>
      <c>
        <f>(M201*21)/100</f>
      </c>
      <c t="s">
        <v>27</v>
      </c>
    </row>
    <row r="202" spans="1:5" ht="25.5">
      <c r="A202" s="35" t="s">
        <v>56</v>
      </c>
      <c r="E202" s="39" t="s">
        <v>9348</v>
      </c>
    </row>
    <row r="203" spans="1:5" ht="165.75">
      <c r="A203" s="35" t="s">
        <v>58</v>
      </c>
      <c r="E203" s="40" t="s">
        <v>9301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191</v>
      </c>
      <c s="34" t="s">
        <v>9349</v>
      </c>
      <c s="35" t="s">
        <v>5</v>
      </c>
      <c s="6" t="s">
        <v>9344</v>
      </c>
      <c s="36" t="s">
        <v>586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4814</v>
      </c>
      <c>
        <f>(M205*21)/100</f>
      </c>
      <c t="s">
        <v>27</v>
      </c>
    </row>
    <row r="206" spans="1:5" ht="51">
      <c r="A206" s="35" t="s">
        <v>56</v>
      </c>
      <c r="E206" s="39" t="s">
        <v>9350</v>
      </c>
    </row>
    <row r="207" spans="1:5" ht="38.25">
      <c r="A207" s="35" t="s">
        <v>58</v>
      </c>
      <c r="E207" s="40" t="s">
        <v>9259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9351</v>
      </c>
      <c r="E209" s="33" t="s">
        <v>8064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194</v>
      </c>
      <c s="34" t="s">
        <v>9352</v>
      </c>
      <c s="35" t="s">
        <v>5</v>
      </c>
      <c s="6" t="s">
        <v>9353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4814</v>
      </c>
      <c>
        <f>(M210*21)/100</f>
      </c>
      <c t="s">
        <v>27</v>
      </c>
    </row>
    <row r="211" spans="1:5" ht="25.5">
      <c r="A211" s="35" t="s">
        <v>56</v>
      </c>
      <c r="E211" s="39" t="s">
        <v>9353</v>
      </c>
    </row>
    <row r="212" spans="1:5" ht="89.25">
      <c r="A212" s="35" t="s">
        <v>58</v>
      </c>
      <c r="E212" s="40" t="s">
        <v>9354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197</v>
      </c>
      <c s="34" t="s">
        <v>9355</v>
      </c>
      <c s="35" t="s">
        <v>5</v>
      </c>
      <c s="6" t="s">
        <v>9356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4814</v>
      </c>
      <c>
        <f>(M214*21)/100</f>
      </c>
      <c t="s">
        <v>27</v>
      </c>
    </row>
    <row r="215" spans="1:5" ht="25.5">
      <c r="A215" s="35" t="s">
        <v>56</v>
      </c>
      <c r="E215" s="39" t="s">
        <v>9356</v>
      </c>
    </row>
    <row r="216" spans="1:5" ht="140.25">
      <c r="A216" s="35" t="s">
        <v>58</v>
      </c>
      <c r="E216" s="40" t="s">
        <v>9357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9358</v>
      </c>
      <c r="E218" s="33" t="s">
        <v>5200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200</v>
      </c>
      <c s="34" t="s">
        <v>8070</v>
      </c>
      <c s="35" t="s">
        <v>5</v>
      </c>
      <c s="6" t="s">
        <v>8071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4814</v>
      </c>
      <c>
        <f>(M219*21)/100</f>
      </c>
      <c t="s">
        <v>27</v>
      </c>
    </row>
    <row r="220" spans="1:5" ht="38.25">
      <c r="A220" s="35" t="s">
        <v>56</v>
      </c>
      <c r="E220" s="39" t="s">
        <v>8072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4330</v>
      </c>
      <c r="E223" s="33" t="s">
        <v>6876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203</v>
      </c>
      <c s="34" t="s">
        <v>5905</v>
      </c>
      <c s="35" t="s">
        <v>5</v>
      </c>
      <c s="6" t="s">
        <v>5907</v>
      </c>
      <c s="36" t="s">
        <v>586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4814</v>
      </c>
      <c>
        <f>(M224*21)/100</f>
      </c>
      <c t="s">
        <v>27</v>
      </c>
    </row>
    <row r="225" spans="1:5" ht="25.5">
      <c r="A225" s="35" t="s">
        <v>56</v>
      </c>
      <c r="E225" s="39" t="s">
        <v>5907</v>
      </c>
    </row>
    <row r="226" spans="1:5" ht="38.25">
      <c r="A226" s="35" t="s">
        <v>58</v>
      </c>
      <c r="E226" s="40" t="s">
        <v>9359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206</v>
      </c>
      <c s="34" t="s">
        <v>5910</v>
      </c>
      <c s="35" t="s">
        <v>5</v>
      </c>
      <c s="6" t="s">
        <v>5912</v>
      </c>
      <c s="36" t="s">
        <v>586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4814</v>
      </c>
      <c>
        <f>(M228*21)/100</f>
      </c>
      <c t="s">
        <v>27</v>
      </c>
    </row>
    <row r="229" spans="1:5" ht="25.5">
      <c r="A229" s="35" t="s">
        <v>56</v>
      </c>
      <c r="E229" s="39" t="s">
        <v>5912</v>
      </c>
    </row>
    <row r="230" spans="1:5" ht="38.25">
      <c r="A230" s="35" t="s">
        <v>58</v>
      </c>
      <c r="E230" s="40" t="s">
        <v>9360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209</v>
      </c>
      <c s="34" t="s">
        <v>5915</v>
      </c>
      <c s="35" t="s">
        <v>5</v>
      </c>
      <c s="6" t="s">
        <v>5916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4814</v>
      </c>
      <c>
        <f>(M232*21)/100</f>
      </c>
      <c t="s">
        <v>27</v>
      </c>
    </row>
    <row r="233" spans="1:5" ht="12.75">
      <c r="A233" s="35" t="s">
        <v>56</v>
      </c>
      <c r="E233" s="39" t="s">
        <v>5916</v>
      </c>
    </row>
    <row r="234" spans="1:5" ht="51">
      <c r="A234" s="35" t="s">
        <v>58</v>
      </c>
      <c r="E234" s="40" t="s">
        <v>9361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212</v>
      </c>
      <c s="34" t="s">
        <v>5933</v>
      </c>
      <c s="35" t="s">
        <v>5</v>
      </c>
      <c s="6" t="s">
        <v>5935</v>
      </c>
      <c s="36" t="s">
        <v>586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4814</v>
      </c>
      <c>
        <f>(M236*21)/100</f>
      </c>
      <c t="s">
        <v>27</v>
      </c>
    </row>
    <row r="237" spans="1:5" ht="12.75">
      <c r="A237" s="35" t="s">
        <v>56</v>
      </c>
      <c r="E237" s="39" t="s">
        <v>5935</v>
      </c>
    </row>
    <row r="238" spans="1:5" ht="38.25">
      <c r="A238" s="35" t="s">
        <v>58</v>
      </c>
      <c r="E238" s="40" t="s">
        <v>9359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216</v>
      </c>
      <c s="34" t="s">
        <v>5938</v>
      </c>
      <c s="35" t="s">
        <v>5</v>
      </c>
      <c s="6" t="s">
        <v>5940</v>
      </c>
      <c s="36" t="s">
        <v>586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4814</v>
      </c>
      <c>
        <f>(M240*21)/100</f>
      </c>
      <c t="s">
        <v>27</v>
      </c>
    </row>
    <row r="241" spans="1:5" ht="12.75">
      <c r="A241" s="35" t="s">
        <v>56</v>
      </c>
      <c r="E241" s="39" t="s">
        <v>5940</v>
      </c>
    </row>
    <row r="242" spans="1:5" ht="38.25">
      <c r="A242" s="35" t="s">
        <v>58</v>
      </c>
      <c r="E242" s="40" t="s">
        <v>9360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219</v>
      </c>
      <c s="34" t="s">
        <v>9362</v>
      </c>
      <c s="35" t="s">
        <v>5</v>
      </c>
      <c s="6" t="s">
        <v>9363</v>
      </c>
      <c s="36" t="s">
        <v>586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4814</v>
      </c>
      <c>
        <f>(M244*21)/100</f>
      </c>
      <c t="s">
        <v>27</v>
      </c>
    </row>
    <row r="245" spans="1:5" ht="25.5">
      <c r="A245" s="35" t="s">
        <v>56</v>
      </c>
      <c r="E245" s="39" t="s">
        <v>9363</v>
      </c>
    </row>
    <row r="246" spans="1:5" ht="63.75">
      <c r="A246" s="35" t="s">
        <v>58</v>
      </c>
      <c r="E246" s="40" t="s">
        <v>9364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8110</v>
      </c>
      <c r="E248" s="33" t="s">
        <v>8111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222</v>
      </c>
      <c s="34" t="s">
        <v>9365</v>
      </c>
      <c s="35" t="s">
        <v>5</v>
      </c>
      <c s="6" t="s">
        <v>9366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649</v>
      </c>
      <c>
        <f>(M249*21)/100</f>
      </c>
      <c t="s">
        <v>27</v>
      </c>
    </row>
    <row r="250" spans="1:5" ht="25.5">
      <c r="A250" s="35" t="s">
        <v>56</v>
      </c>
      <c r="E250" s="39" t="s">
        <v>9366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4341</v>
      </c>
      <c r="E253" s="33" t="s">
        <v>4342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225</v>
      </c>
      <c s="34" t="s">
        <v>9367</v>
      </c>
      <c s="35" t="s">
        <v>5</v>
      </c>
      <c s="6" t="s">
        <v>9368</v>
      </c>
      <c s="36" t="s">
        <v>2721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4814</v>
      </c>
      <c>
        <f>(M254*21)/100</f>
      </c>
      <c t="s">
        <v>27</v>
      </c>
    </row>
    <row r="255" spans="1:5" ht="25.5">
      <c r="A255" s="35" t="s">
        <v>56</v>
      </c>
      <c r="E255" s="39" t="s">
        <v>9368</v>
      </c>
    </row>
    <row r="256" spans="1:5" ht="51">
      <c r="A256" s="35" t="s">
        <v>58</v>
      </c>
      <c r="E256" s="40" t="s">
        <v>9369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228</v>
      </c>
      <c s="34" t="s">
        <v>8644</v>
      </c>
      <c s="35" t="s">
        <v>5</v>
      </c>
      <c s="6" t="s">
        <v>8645</v>
      </c>
      <c s="36" t="s">
        <v>2721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4814</v>
      </c>
      <c>
        <f>(M258*21)/100</f>
      </c>
      <c t="s">
        <v>27</v>
      </c>
    </row>
    <row r="259" spans="1:5" ht="12.75">
      <c r="A259" s="35" t="s">
        <v>56</v>
      </c>
      <c r="E259" s="39" t="s">
        <v>8645</v>
      </c>
    </row>
    <row r="260" spans="1:5" ht="63.75">
      <c r="A260" s="35" t="s">
        <v>58</v>
      </c>
      <c r="E260" s="40" t="s">
        <v>9370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231</v>
      </c>
      <c s="34" t="s">
        <v>8451</v>
      </c>
      <c s="35" t="s">
        <v>5</v>
      </c>
      <c s="6" t="s">
        <v>8452</v>
      </c>
      <c s="36" t="s">
        <v>2721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4814</v>
      </c>
      <c>
        <f>(M262*21)/100</f>
      </c>
      <c t="s">
        <v>27</v>
      </c>
    </row>
    <row r="263" spans="1:5" ht="12.75">
      <c r="A263" s="35" t="s">
        <v>56</v>
      </c>
      <c r="E263" s="39" t="s">
        <v>8452</v>
      </c>
    </row>
    <row r="264" spans="1:5" ht="89.25">
      <c r="A264" s="35" t="s">
        <v>58</v>
      </c>
      <c r="E264" s="40" t="s">
        <v>9371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234</v>
      </c>
      <c s="34" t="s">
        <v>8874</v>
      </c>
      <c s="35" t="s">
        <v>5</v>
      </c>
      <c s="6" t="s">
        <v>8872</v>
      </c>
      <c s="36" t="s">
        <v>2721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4814</v>
      </c>
      <c>
        <f>(M266*21)/100</f>
      </c>
      <c t="s">
        <v>27</v>
      </c>
    </row>
    <row r="267" spans="1:5" ht="12.75">
      <c r="A267" s="35" t="s">
        <v>56</v>
      </c>
      <c r="E267" s="39" t="s">
        <v>8872</v>
      </c>
    </row>
    <row r="268" spans="1:5" ht="114.75">
      <c r="A268" s="35" t="s">
        <v>58</v>
      </c>
      <c r="E268" s="40" t="s">
        <v>9372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9373</v>
      </c>
      <c s="35" t="s">
        <v>5</v>
      </c>
      <c s="6" t="s">
        <v>9374</v>
      </c>
      <c s="36" t="s">
        <v>2721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4814</v>
      </c>
      <c>
        <f>(M270*21)/100</f>
      </c>
      <c t="s">
        <v>27</v>
      </c>
    </row>
    <row r="271" spans="1:5" ht="12.75">
      <c r="A271" s="35" t="s">
        <v>56</v>
      </c>
      <c r="E271" s="39" t="s">
        <v>9374</v>
      </c>
    </row>
    <row r="272" spans="1:5" ht="114.75">
      <c r="A272" s="35" t="s">
        <v>58</v>
      </c>
      <c r="E272" s="40" t="s">
        <v>9375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9376</v>
      </c>
      <c s="35" t="s">
        <v>5</v>
      </c>
      <c s="6" t="s">
        <v>9377</v>
      </c>
      <c s="36" t="s">
        <v>2721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9377</v>
      </c>
    </row>
    <row r="276" spans="1:5" ht="267.75">
      <c r="A276" s="35" t="s">
        <v>58</v>
      </c>
      <c r="E276" s="40" t="s">
        <v>9378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243</v>
      </c>
      <c s="34" t="s">
        <v>8644</v>
      </c>
      <c s="35" t="s">
        <v>50</v>
      </c>
      <c s="6" t="s">
        <v>8645</v>
      </c>
      <c s="36" t="s">
        <v>2721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4814</v>
      </c>
      <c>
        <f>(M278*21)/100</f>
      </c>
      <c t="s">
        <v>27</v>
      </c>
    </row>
    <row r="279" spans="1:5" ht="12.75">
      <c r="A279" s="35" t="s">
        <v>56</v>
      </c>
      <c r="E279" s="39" t="s">
        <v>8645</v>
      </c>
    </row>
    <row r="280" spans="1:5" ht="63.75">
      <c r="A280" s="35" t="s">
        <v>58</v>
      </c>
      <c r="E280" s="40" t="s">
        <v>9379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745</v>
      </c>
      <c s="34" t="s">
        <v>8874</v>
      </c>
      <c s="35" t="s">
        <v>50</v>
      </c>
      <c s="6" t="s">
        <v>8872</v>
      </c>
      <c s="36" t="s">
        <v>2721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4814</v>
      </c>
      <c>
        <f>(M282*21)/100</f>
      </c>
      <c t="s">
        <v>27</v>
      </c>
    </row>
    <row r="283" spans="1:5" ht="12.75">
      <c r="A283" s="35" t="s">
        <v>56</v>
      </c>
      <c r="E283" s="39" t="s">
        <v>8872</v>
      </c>
    </row>
    <row r="284" spans="1:5" ht="76.5">
      <c r="A284" s="35" t="s">
        <v>58</v>
      </c>
      <c r="E284" s="40" t="s">
        <v>9380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635</v>
      </c>
      <c s="34" t="s">
        <v>9381</v>
      </c>
      <c s="35" t="s">
        <v>5</v>
      </c>
      <c s="6" t="s">
        <v>9382</v>
      </c>
      <c s="36" t="s">
        <v>2721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4814</v>
      </c>
      <c>
        <f>(M286*21)/100</f>
      </c>
      <c t="s">
        <v>27</v>
      </c>
    </row>
    <row r="287" spans="1:5" ht="12.75">
      <c r="A287" s="35" t="s">
        <v>56</v>
      </c>
      <c r="E287" s="39" t="s">
        <v>9382</v>
      </c>
    </row>
    <row r="288" spans="1:5" ht="76.5">
      <c r="A288" s="35" t="s">
        <v>58</v>
      </c>
      <c r="E288" s="40" t="s">
        <v>9383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246</v>
      </c>
      <c s="34" t="s">
        <v>9384</v>
      </c>
      <c s="35" t="s">
        <v>5</v>
      </c>
      <c s="6" t="s">
        <v>9385</v>
      </c>
      <c s="36" t="s">
        <v>2721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4814</v>
      </c>
      <c>
        <f>(M290*21)/100</f>
      </c>
      <c t="s">
        <v>27</v>
      </c>
    </row>
    <row r="291" spans="1:5" ht="25.5">
      <c r="A291" s="35" t="s">
        <v>56</v>
      </c>
      <c r="E291" s="39" t="s">
        <v>9385</v>
      </c>
    </row>
    <row r="292" spans="1:5" ht="76.5">
      <c r="A292" s="35" t="s">
        <v>58</v>
      </c>
      <c r="E292" s="40" t="s">
        <v>9386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249</v>
      </c>
      <c s="34" t="s">
        <v>9387</v>
      </c>
      <c s="35" t="s">
        <v>5</v>
      </c>
      <c s="6" t="s">
        <v>9388</v>
      </c>
      <c s="36" t="s">
        <v>2721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649</v>
      </c>
      <c>
        <f>(M294*21)/100</f>
      </c>
      <c t="s">
        <v>27</v>
      </c>
    </row>
    <row r="295" spans="1:5" ht="12.75">
      <c r="A295" s="35" t="s">
        <v>56</v>
      </c>
      <c r="E295" s="39" t="s">
        <v>9388</v>
      </c>
    </row>
    <row r="296" spans="1:5" ht="178.5">
      <c r="A296" s="35" t="s">
        <v>58</v>
      </c>
      <c r="E296" s="40" t="s">
        <v>9389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252</v>
      </c>
      <c s="34" t="s">
        <v>9390</v>
      </c>
      <c s="35" t="s">
        <v>5</v>
      </c>
      <c s="6" t="s">
        <v>9391</v>
      </c>
      <c s="36" t="s">
        <v>586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649</v>
      </c>
      <c>
        <f>(M298*21)/100</f>
      </c>
      <c t="s">
        <v>27</v>
      </c>
    </row>
    <row r="299" spans="1:5" ht="12.75">
      <c r="A299" s="35" t="s">
        <v>56</v>
      </c>
      <c r="E299" s="39" t="s">
        <v>9391</v>
      </c>
    </row>
    <row r="300" spans="1:5" ht="51">
      <c r="A300" s="35" t="s">
        <v>58</v>
      </c>
      <c r="E300" s="40" t="s">
        <v>9392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255</v>
      </c>
      <c s="34" t="s">
        <v>9393</v>
      </c>
      <c s="35" t="s">
        <v>5</v>
      </c>
      <c s="6" t="s">
        <v>9394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649</v>
      </c>
      <c>
        <f>(M302*21)/100</f>
      </c>
      <c t="s">
        <v>27</v>
      </c>
    </row>
    <row r="303" spans="1:5" ht="12.75">
      <c r="A303" s="35" t="s">
        <v>56</v>
      </c>
      <c r="E303" s="39" t="s">
        <v>9394</v>
      </c>
    </row>
    <row r="304" spans="1:5" ht="25.5">
      <c r="A304" s="35" t="s">
        <v>58</v>
      </c>
      <c r="E304" s="40" t="s">
        <v>9395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258</v>
      </c>
      <c s="34" t="s">
        <v>9396</v>
      </c>
      <c s="35" t="s">
        <v>5</v>
      </c>
      <c s="6" t="s">
        <v>9397</v>
      </c>
      <c s="36" t="s">
        <v>586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649</v>
      </c>
      <c>
        <f>(M306*21)/100</f>
      </c>
      <c t="s">
        <v>27</v>
      </c>
    </row>
    <row r="307" spans="1:5" ht="12.75">
      <c r="A307" s="35" t="s">
        <v>56</v>
      </c>
      <c r="E307" s="39" t="s">
        <v>9397</v>
      </c>
    </row>
    <row r="308" spans="1:5" ht="51">
      <c r="A308" s="35" t="s">
        <v>58</v>
      </c>
      <c r="E308" s="40" t="s">
        <v>9398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261</v>
      </c>
      <c s="34" t="s">
        <v>9399</v>
      </c>
      <c s="35" t="s">
        <v>5</v>
      </c>
      <c s="6" t="s">
        <v>9400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649</v>
      </c>
      <c>
        <f>(M310*21)/100</f>
      </c>
      <c t="s">
        <v>27</v>
      </c>
    </row>
    <row r="311" spans="1:5" ht="12.75">
      <c r="A311" s="35" t="s">
        <v>56</v>
      </c>
      <c r="E311" s="39" t="s">
        <v>9400</v>
      </c>
    </row>
    <row r="312" spans="1:5" ht="25.5">
      <c r="A312" s="35" t="s">
        <v>58</v>
      </c>
      <c r="E312" s="40" t="s">
        <v>9401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8136</v>
      </c>
      <c r="E314" s="33" t="s">
        <v>8137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264</v>
      </c>
      <c s="34" t="s">
        <v>8138</v>
      </c>
      <c s="35" t="s">
        <v>5</v>
      </c>
      <c s="6" t="s">
        <v>8139</v>
      </c>
      <c s="36" t="s">
        <v>586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4814</v>
      </c>
      <c>
        <f>(M315*21)/100</f>
      </c>
      <c t="s">
        <v>27</v>
      </c>
    </row>
    <row r="316" spans="1:5" ht="12.75">
      <c r="A316" s="35" t="s">
        <v>56</v>
      </c>
      <c r="E316" s="39" t="s">
        <v>8139</v>
      </c>
    </row>
    <row r="317" spans="1:5" ht="293.25">
      <c r="A317" s="35" t="s">
        <v>58</v>
      </c>
      <c r="E317" s="40" t="s">
        <v>9402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267</v>
      </c>
      <c s="34" t="s">
        <v>8141</v>
      </c>
      <c s="35" t="s">
        <v>5</v>
      </c>
      <c s="6" t="s">
        <v>8142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4814</v>
      </c>
      <c>
        <f>(M319*21)/100</f>
      </c>
      <c t="s">
        <v>27</v>
      </c>
    </row>
    <row r="320" spans="1:5" ht="12.75">
      <c r="A320" s="35" t="s">
        <v>56</v>
      </c>
      <c r="E320" s="39" t="s">
        <v>8142</v>
      </c>
    </row>
    <row r="321" spans="1:5" ht="114.75">
      <c r="A321" s="35" t="s">
        <v>58</v>
      </c>
      <c r="E321" s="40" t="s">
        <v>9403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270</v>
      </c>
      <c s="34" t="s">
        <v>8147</v>
      </c>
      <c s="35" t="s">
        <v>5</v>
      </c>
      <c s="6" t="s">
        <v>8148</v>
      </c>
      <c s="36" t="s">
        <v>586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4814</v>
      </c>
      <c>
        <f>(M323*21)/100</f>
      </c>
      <c t="s">
        <v>27</v>
      </c>
    </row>
    <row r="324" spans="1:5" ht="12.75">
      <c r="A324" s="35" t="s">
        <v>56</v>
      </c>
      <c r="E324" s="39" t="s">
        <v>8148</v>
      </c>
    </row>
    <row r="325" spans="1:5" ht="293.25">
      <c r="A325" s="35" t="s">
        <v>58</v>
      </c>
      <c r="E325" s="40" t="s">
        <v>9402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273</v>
      </c>
      <c s="34" t="s">
        <v>8144</v>
      </c>
      <c s="35" t="s">
        <v>5</v>
      </c>
      <c s="6" t="s">
        <v>8145</v>
      </c>
      <c s="36" t="s">
        <v>586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4814</v>
      </c>
      <c>
        <f>(M327*21)/100</f>
      </c>
      <c t="s">
        <v>27</v>
      </c>
    </row>
    <row r="328" spans="1:5" ht="12.75">
      <c r="A328" s="35" t="s">
        <v>56</v>
      </c>
      <c r="E328" s="39" t="s">
        <v>8145</v>
      </c>
    </row>
    <row r="329" spans="1:5" ht="293.25">
      <c r="A329" s="35" t="s">
        <v>58</v>
      </c>
      <c r="E329" s="40" t="s">
        <v>9402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276</v>
      </c>
      <c s="34" t="s">
        <v>8149</v>
      </c>
      <c s="35" t="s">
        <v>5</v>
      </c>
      <c s="6" t="s">
        <v>8150</v>
      </c>
      <c s="36" t="s">
        <v>586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4814</v>
      </c>
      <c>
        <f>(M331*21)/100</f>
      </c>
      <c t="s">
        <v>27</v>
      </c>
    </row>
    <row r="332" spans="1:5" ht="25.5">
      <c r="A332" s="35" t="s">
        <v>56</v>
      </c>
      <c r="E332" s="39" t="s">
        <v>8150</v>
      </c>
    </row>
    <row r="333" spans="1:5" ht="293.25">
      <c r="A333" s="35" t="s">
        <v>58</v>
      </c>
      <c r="E333" s="40" t="s">
        <v>9402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279</v>
      </c>
      <c s="34" t="s">
        <v>8157</v>
      </c>
      <c s="35" t="s">
        <v>5</v>
      </c>
      <c s="6" t="s">
        <v>8158</v>
      </c>
      <c s="36" t="s">
        <v>586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4814</v>
      </c>
      <c>
        <f>(M335*21)/100</f>
      </c>
      <c t="s">
        <v>27</v>
      </c>
    </row>
    <row r="336" spans="1:5" ht="12.75">
      <c r="A336" s="35" t="s">
        <v>56</v>
      </c>
      <c r="E336" s="39" t="s">
        <v>8158</v>
      </c>
    </row>
    <row r="337" spans="1:5" ht="293.25">
      <c r="A337" s="35" t="s">
        <v>58</v>
      </c>
      <c r="E337" s="40" t="s">
        <v>9402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282</v>
      </c>
      <c s="34" t="s">
        <v>9404</v>
      </c>
      <c s="35" t="s">
        <v>5</v>
      </c>
      <c s="6" t="s">
        <v>9405</v>
      </c>
      <c s="36" t="s">
        <v>586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649</v>
      </c>
      <c>
        <f>(M339*21)/100</f>
      </c>
      <c t="s">
        <v>27</v>
      </c>
    </row>
    <row r="340" spans="1:5" ht="25.5">
      <c r="A340" s="35" t="s">
        <v>56</v>
      </c>
      <c r="E340" s="39" t="s">
        <v>9405</v>
      </c>
    </row>
    <row r="341" spans="1:5" ht="25.5">
      <c r="A341" s="35" t="s">
        <v>58</v>
      </c>
      <c r="E341" s="40" t="s">
        <v>9406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285</v>
      </c>
      <c s="34" t="s">
        <v>8151</v>
      </c>
      <c s="35" t="s">
        <v>5</v>
      </c>
      <c s="6" t="s">
        <v>8152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4814</v>
      </c>
      <c>
        <f>(M343*21)/100</f>
      </c>
      <c t="s">
        <v>27</v>
      </c>
    </row>
    <row r="344" spans="1:5" ht="12.75">
      <c r="A344" s="35" t="s">
        <v>56</v>
      </c>
      <c r="E344" s="39" t="s">
        <v>8152</v>
      </c>
    </row>
    <row r="345" spans="1:5" ht="114.75">
      <c r="A345" s="35" t="s">
        <v>58</v>
      </c>
      <c r="E345" s="40" t="s">
        <v>9403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289</v>
      </c>
      <c s="34" t="s">
        <v>8154</v>
      </c>
      <c s="35" t="s">
        <v>5</v>
      </c>
      <c s="6" t="s">
        <v>8155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4814</v>
      </c>
      <c>
        <f>(M347*21)/100</f>
      </c>
      <c t="s">
        <v>27</v>
      </c>
    </row>
    <row r="348" spans="1:5" ht="12.75">
      <c r="A348" s="35" t="s">
        <v>56</v>
      </c>
      <c r="E348" s="39" t="s">
        <v>8155</v>
      </c>
    </row>
    <row r="349" spans="1:5" ht="25.5">
      <c r="A349" s="35" t="s">
        <v>58</v>
      </c>
      <c r="E349" s="40" t="s">
        <v>9407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293</v>
      </c>
      <c s="34" t="s">
        <v>8162</v>
      </c>
      <c s="35" t="s">
        <v>5</v>
      </c>
      <c s="6" t="s">
        <v>8163</v>
      </c>
      <c s="36" t="s">
        <v>586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4814</v>
      </c>
      <c>
        <f>(M351*21)/100</f>
      </c>
      <c t="s">
        <v>27</v>
      </c>
    </row>
    <row r="352" spans="1:5" ht="12.75">
      <c r="A352" s="35" t="s">
        <v>56</v>
      </c>
      <c r="E352" s="39" t="s">
        <v>8163</v>
      </c>
    </row>
    <row r="353" spans="1:5" ht="293.25">
      <c r="A353" s="35" t="s">
        <v>58</v>
      </c>
      <c r="E353" s="40" t="s">
        <v>9402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8164</v>
      </c>
      <c r="E355" s="33" t="s">
        <v>8165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296</v>
      </c>
      <c s="34" t="s">
        <v>9408</v>
      </c>
      <c s="35" t="s">
        <v>5</v>
      </c>
      <c s="6" t="s">
        <v>9409</v>
      </c>
      <c s="36" t="s">
        <v>586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4814</v>
      </c>
      <c>
        <f>(M356*21)/100</f>
      </c>
      <c t="s">
        <v>27</v>
      </c>
    </row>
    <row r="357" spans="1:5" ht="12.75">
      <c r="A357" s="35" t="s">
        <v>56</v>
      </c>
      <c r="E357" s="39" t="s">
        <v>9409</v>
      </c>
    </row>
    <row r="358" spans="1:5" ht="102">
      <c r="A358" s="35" t="s">
        <v>58</v>
      </c>
      <c r="E358" s="40" t="s">
        <v>9410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299</v>
      </c>
      <c s="34" t="s">
        <v>8178</v>
      </c>
      <c s="35" t="s">
        <v>5</v>
      </c>
      <c s="6" t="s">
        <v>8179</v>
      </c>
      <c s="36" t="s">
        <v>586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4814</v>
      </c>
      <c>
        <f>(M360*21)/100</f>
      </c>
      <c t="s">
        <v>27</v>
      </c>
    </row>
    <row r="361" spans="1:5" ht="25.5">
      <c r="A361" s="35" t="s">
        <v>56</v>
      </c>
      <c r="E361" s="39" t="s">
        <v>8179</v>
      </c>
    </row>
    <row r="362" spans="1:5" ht="102">
      <c r="A362" s="35" t="s">
        <v>58</v>
      </c>
      <c r="E362" s="40" t="s">
        <v>9410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302</v>
      </c>
      <c s="34" t="s">
        <v>8190</v>
      </c>
      <c s="35" t="s">
        <v>5</v>
      </c>
      <c s="6" t="s">
        <v>8191</v>
      </c>
      <c s="36" t="s">
        <v>586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4814</v>
      </c>
      <c>
        <f>(M364*21)/100</f>
      </c>
      <c t="s">
        <v>27</v>
      </c>
    </row>
    <row r="365" spans="1:5" ht="12.75">
      <c r="A365" s="35" t="s">
        <v>56</v>
      </c>
      <c r="E365" s="39" t="s">
        <v>8191</v>
      </c>
    </row>
    <row r="366" spans="1:5" ht="127.5">
      <c r="A366" s="35" t="s">
        <v>58</v>
      </c>
      <c r="E366" s="40" t="s">
        <v>9411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305</v>
      </c>
      <c s="34" t="s">
        <v>8181</v>
      </c>
      <c s="35" t="s">
        <v>5</v>
      </c>
      <c s="6" t="s">
        <v>8182</v>
      </c>
      <c s="36" t="s">
        <v>586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4814</v>
      </c>
      <c>
        <f>(M368*21)/100</f>
      </c>
      <c t="s">
        <v>27</v>
      </c>
    </row>
    <row r="369" spans="1:5" ht="12.75">
      <c r="A369" s="35" t="s">
        <v>56</v>
      </c>
      <c r="E369" s="39" t="s">
        <v>8182</v>
      </c>
    </row>
    <row r="370" spans="1:5" ht="114.75">
      <c r="A370" s="35" t="s">
        <v>58</v>
      </c>
      <c r="E370" s="40" t="s">
        <v>9412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308</v>
      </c>
      <c s="34" t="s">
        <v>8184</v>
      </c>
      <c s="35" t="s">
        <v>5</v>
      </c>
      <c s="6" t="s">
        <v>8185</v>
      </c>
      <c s="36" t="s">
        <v>586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4814</v>
      </c>
      <c>
        <f>(M372*21)/100</f>
      </c>
      <c t="s">
        <v>27</v>
      </c>
    </row>
    <row r="373" spans="1:5" ht="12.75">
      <c r="A373" s="35" t="s">
        <v>56</v>
      </c>
      <c r="E373" s="39" t="s">
        <v>8185</v>
      </c>
    </row>
    <row r="374" spans="1:5" ht="114.75">
      <c r="A374" s="35" t="s">
        <v>58</v>
      </c>
      <c r="E374" s="40" t="s">
        <v>9412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311</v>
      </c>
      <c s="34" t="s">
        <v>9413</v>
      </c>
      <c s="35" t="s">
        <v>5</v>
      </c>
      <c s="6" t="s">
        <v>9414</v>
      </c>
      <c s="36" t="s">
        <v>586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4814</v>
      </c>
      <c>
        <f>(M376*21)/100</f>
      </c>
      <c t="s">
        <v>27</v>
      </c>
    </row>
    <row r="377" spans="1:5" ht="25.5">
      <c r="A377" s="35" t="s">
        <v>56</v>
      </c>
      <c r="E377" s="39" t="s">
        <v>9414</v>
      </c>
    </row>
    <row r="378" spans="1:5" ht="102">
      <c r="A378" s="35" t="s">
        <v>58</v>
      </c>
      <c r="E378" s="40" t="s">
        <v>9410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315</v>
      </c>
      <c s="34" t="s">
        <v>9415</v>
      </c>
      <c s="35" t="s">
        <v>5</v>
      </c>
      <c s="6" t="s">
        <v>9416</v>
      </c>
      <c s="36" t="s">
        <v>586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649</v>
      </c>
      <c>
        <f>(M380*21)/100</f>
      </c>
      <c t="s">
        <v>27</v>
      </c>
    </row>
    <row r="381" spans="1:5" ht="12.75">
      <c r="A381" s="35" t="s">
        <v>56</v>
      </c>
      <c r="E381" s="39" t="s">
        <v>9416</v>
      </c>
    </row>
    <row r="382" spans="1:5" ht="127.5">
      <c r="A382" s="35" t="s">
        <v>58</v>
      </c>
      <c r="E382" s="40" t="s">
        <v>9411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318</v>
      </c>
      <c s="34" t="s">
        <v>9417</v>
      </c>
      <c s="35" t="s">
        <v>5</v>
      </c>
      <c s="6" t="s">
        <v>9418</v>
      </c>
      <c s="36" t="s">
        <v>586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4814</v>
      </c>
      <c>
        <f>(M384*21)/100</f>
      </c>
      <c t="s">
        <v>27</v>
      </c>
    </row>
    <row r="385" spans="1:5" ht="12.75">
      <c r="A385" s="35" t="s">
        <v>56</v>
      </c>
      <c r="E385" s="39" t="s">
        <v>9418</v>
      </c>
    </row>
    <row r="386" spans="1:5" ht="127.5">
      <c r="A386" s="35" t="s">
        <v>58</v>
      </c>
      <c r="E386" s="40" t="s">
        <v>9411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8199</v>
      </c>
      <c r="E388" s="33" t="s">
        <v>8200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321</v>
      </c>
      <c s="34" t="s">
        <v>8204</v>
      </c>
      <c s="35" t="s">
        <v>5</v>
      </c>
      <c s="6" t="s">
        <v>8205</v>
      </c>
      <c s="36" t="s">
        <v>586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4814</v>
      </c>
      <c>
        <f>(M389*21)/100</f>
      </c>
      <c t="s">
        <v>27</v>
      </c>
    </row>
    <row r="390" spans="1:5" ht="25.5">
      <c r="A390" s="35" t="s">
        <v>56</v>
      </c>
      <c r="E390" s="39" t="s">
        <v>8205</v>
      </c>
    </row>
    <row r="391" spans="1:5" ht="306">
      <c r="A391" s="35" t="s">
        <v>58</v>
      </c>
      <c r="E391" s="40" t="s">
        <v>9419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1647</v>
      </c>
      <c r="E393" s="33" t="s">
        <v>3040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324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649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4353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327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649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4356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8246</v>
      </c>
      <c r="E402" s="33" t="s">
        <v>9020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164</v>
      </c>
      <c s="34" t="s">
        <v>9420</v>
      </c>
      <c s="35" t="s">
        <v>5</v>
      </c>
      <c s="6" t="s">
        <v>8284</v>
      </c>
      <c s="36" t="s">
        <v>405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649</v>
      </c>
      <c>
        <f>(M403*21)/100</f>
      </c>
      <c t="s">
        <v>27</v>
      </c>
    </row>
    <row r="404" spans="1:5" ht="12.75">
      <c r="A404" s="35" t="s">
        <v>56</v>
      </c>
      <c r="E404" s="39" t="s">
        <v>8284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167</v>
      </c>
      <c s="34" t="s">
        <v>9421</v>
      </c>
      <c s="35" t="s">
        <v>5</v>
      </c>
      <c s="6" t="s">
        <v>8286</v>
      </c>
      <c s="36" t="s">
        <v>405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649</v>
      </c>
      <c>
        <f>(M407*21)/100</f>
      </c>
      <c t="s">
        <v>27</v>
      </c>
    </row>
    <row r="408" spans="1:5" ht="12.75">
      <c r="A408" s="35" t="s">
        <v>56</v>
      </c>
      <c r="E408" s="39" t="s">
        <v>8286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170</v>
      </c>
      <c s="34" t="s">
        <v>9422</v>
      </c>
      <c s="35" t="s">
        <v>5</v>
      </c>
      <c s="6" t="s">
        <v>8288</v>
      </c>
      <c s="36" t="s">
        <v>405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649</v>
      </c>
      <c>
        <f>(M411*21)/100</f>
      </c>
      <c t="s">
        <v>27</v>
      </c>
    </row>
    <row r="412" spans="1:5" ht="12.75">
      <c r="A412" s="35" t="s">
        <v>56</v>
      </c>
      <c r="E412" s="39" t="s">
        <v>8288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8257</v>
      </c>
      <c r="E415" s="33" t="s">
        <v>9016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670</v>
      </c>
      <c s="34" t="s">
        <v>9423</v>
      </c>
      <c s="35" t="s">
        <v>5</v>
      </c>
      <c s="6" t="s">
        <v>8278</v>
      </c>
      <c s="36" t="s">
        <v>2721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649</v>
      </c>
      <c>
        <f>(M416*21)/100</f>
      </c>
      <c t="s">
        <v>27</v>
      </c>
    </row>
    <row r="417" spans="1:5" ht="12.75">
      <c r="A417" s="35" t="s">
        <v>56</v>
      </c>
      <c r="E417" s="39" t="s">
        <v>8278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673</v>
      </c>
      <c s="34" t="s">
        <v>9424</v>
      </c>
      <c s="35" t="s">
        <v>5</v>
      </c>
      <c s="6" t="s">
        <v>8280</v>
      </c>
      <c s="36" t="s">
        <v>956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649</v>
      </c>
      <c>
        <f>(M420*21)/100</f>
      </c>
      <c t="s">
        <v>27</v>
      </c>
    </row>
    <row r="421" spans="1:5" ht="12.75">
      <c r="A421" s="35" t="s">
        <v>56</v>
      </c>
      <c r="E421" s="39" t="s">
        <v>8280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8265</v>
      </c>
      <c r="E424" s="33" t="s">
        <v>9425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9426</v>
      </c>
      <c s="35" t="s">
        <v>5</v>
      </c>
      <c s="6" t="s">
        <v>8248</v>
      </c>
      <c s="36" t="s">
        <v>3988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649</v>
      </c>
      <c>
        <f>(M425*21)/100</f>
      </c>
      <c t="s">
        <v>27</v>
      </c>
    </row>
    <row r="426" spans="1:5" ht="38.25">
      <c r="A426" s="35" t="s">
        <v>56</v>
      </c>
      <c r="E426" s="39" t="s">
        <v>9427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9428</v>
      </c>
      <c s="35" t="s">
        <v>5</v>
      </c>
      <c s="6" t="s">
        <v>8251</v>
      </c>
      <c s="36" t="s">
        <v>3988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649</v>
      </c>
      <c>
        <f>(M429*21)/100</f>
      </c>
      <c t="s">
        <v>27</v>
      </c>
    </row>
    <row r="430" spans="1:5" ht="25.5">
      <c r="A430" s="35" t="s">
        <v>56</v>
      </c>
      <c r="E430" s="39" t="s">
        <v>8251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9429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8253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9430</v>
      </c>
      <c s="35" t="s">
        <v>5</v>
      </c>
      <c s="6" t="s">
        <v>8255</v>
      </c>
      <c s="36" t="s">
        <v>8256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649</v>
      </c>
      <c>
        <f>(M437*21)/100</f>
      </c>
      <c t="s">
        <v>27</v>
      </c>
    </row>
    <row r="438" spans="1:5" ht="12.75">
      <c r="A438" s="35" t="s">
        <v>56</v>
      </c>
      <c r="E438" s="39" t="s">
        <v>8255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8269</v>
      </c>
      <c r="E441" s="33" t="s">
        <v>9431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9432</v>
      </c>
      <c s="35" t="s">
        <v>5</v>
      </c>
      <c s="6" t="s">
        <v>9433</v>
      </c>
      <c s="36" t="s">
        <v>3988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649</v>
      </c>
      <c>
        <f>(M442*21)/100</f>
      </c>
      <c t="s">
        <v>27</v>
      </c>
    </row>
    <row r="443" spans="1:5" ht="38.25">
      <c r="A443" s="35" t="s">
        <v>56</v>
      </c>
      <c r="E443" s="39" t="s">
        <v>9434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9435</v>
      </c>
      <c s="35" t="s">
        <v>5</v>
      </c>
      <c s="6" t="s">
        <v>9436</v>
      </c>
      <c s="36" t="s">
        <v>3988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649</v>
      </c>
      <c>
        <f>(M446*21)/100</f>
      </c>
      <c t="s">
        <v>27</v>
      </c>
    </row>
    <row r="447" spans="1:5" ht="25.5">
      <c r="A447" s="35" t="s">
        <v>56</v>
      </c>
      <c r="E447" s="39" t="s">
        <v>9436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9437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649</v>
      </c>
      <c>
        <f>(M450*21)/100</f>
      </c>
      <c t="s">
        <v>27</v>
      </c>
    </row>
    <row r="451" spans="1:5" ht="12.75">
      <c r="A451" s="35" t="s">
        <v>56</v>
      </c>
      <c r="E451" s="39" t="s">
        <v>8253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9438</v>
      </c>
      <c s="35" t="s">
        <v>5</v>
      </c>
      <c s="6" t="s">
        <v>8255</v>
      </c>
      <c s="36" t="s">
        <v>8256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649</v>
      </c>
      <c>
        <f>(M454*21)/100</f>
      </c>
      <c t="s">
        <v>27</v>
      </c>
    </row>
    <row r="455" spans="1:5" ht="12.75">
      <c r="A455" s="35" t="s">
        <v>56</v>
      </c>
      <c r="E455" s="39" t="s">
        <v>8255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8275</v>
      </c>
      <c r="E458" s="33" t="s">
        <v>9439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9440</v>
      </c>
      <c s="35" t="s">
        <v>5</v>
      </c>
      <c s="6" t="s">
        <v>8895</v>
      </c>
      <c s="36" t="s">
        <v>3988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649</v>
      </c>
      <c>
        <f>(M459*21)/100</f>
      </c>
      <c t="s">
        <v>27</v>
      </c>
    </row>
    <row r="460" spans="1:5" ht="38.25">
      <c r="A460" s="35" t="s">
        <v>56</v>
      </c>
      <c r="E460" s="39" t="s">
        <v>8896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9441</v>
      </c>
      <c s="35" t="s">
        <v>5</v>
      </c>
      <c s="6" t="s">
        <v>8898</v>
      </c>
      <c s="36" t="s">
        <v>3988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649</v>
      </c>
      <c>
        <f>(M463*21)/100</f>
      </c>
      <c t="s">
        <v>27</v>
      </c>
    </row>
    <row r="464" spans="1:5" ht="25.5">
      <c r="A464" s="35" t="s">
        <v>56</v>
      </c>
      <c r="E464" s="39" t="s">
        <v>8898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9442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649</v>
      </c>
      <c>
        <f>(M467*21)/100</f>
      </c>
      <c t="s">
        <v>27</v>
      </c>
    </row>
    <row r="468" spans="1:5" ht="12.75">
      <c r="A468" s="35" t="s">
        <v>56</v>
      </c>
      <c r="E468" s="39" t="s">
        <v>8253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9443</v>
      </c>
      <c s="35" t="s">
        <v>5</v>
      </c>
      <c s="6" t="s">
        <v>9444</v>
      </c>
      <c s="36" t="s">
        <v>3988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649</v>
      </c>
      <c>
        <f>(M471*21)/100</f>
      </c>
      <c t="s">
        <v>27</v>
      </c>
    </row>
    <row r="472" spans="1:5" ht="12.75">
      <c r="A472" s="35" t="s">
        <v>56</v>
      </c>
      <c r="E472" s="39" t="s">
        <v>9444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9445</v>
      </c>
      <c s="35" t="s">
        <v>5</v>
      </c>
      <c s="6" t="s">
        <v>8255</v>
      </c>
      <c s="36" t="s">
        <v>8256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649</v>
      </c>
      <c>
        <f>(M475*21)/100</f>
      </c>
      <c t="s">
        <v>27</v>
      </c>
    </row>
    <row r="476" spans="1:5" ht="12.75">
      <c r="A476" s="35" t="s">
        <v>56</v>
      </c>
      <c r="E476" s="39" t="s">
        <v>8255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8281</v>
      </c>
      <c r="E479" s="33" t="s">
        <v>9446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9447</v>
      </c>
      <c s="35" t="s">
        <v>5</v>
      </c>
      <c s="6" t="s">
        <v>8895</v>
      </c>
      <c s="36" t="s">
        <v>3988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649</v>
      </c>
      <c>
        <f>(M480*21)/100</f>
      </c>
      <c t="s">
        <v>27</v>
      </c>
    </row>
    <row r="481" spans="1:5" ht="38.25">
      <c r="A481" s="35" t="s">
        <v>56</v>
      </c>
      <c r="E481" s="39" t="s">
        <v>8896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9448</v>
      </c>
      <c s="35" t="s">
        <v>5</v>
      </c>
      <c s="6" t="s">
        <v>8898</v>
      </c>
      <c s="36" t="s">
        <v>3988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649</v>
      </c>
      <c>
        <f>(M484*21)/100</f>
      </c>
      <c t="s">
        <v>27</v>
      </c>
    </row>
    <row r="485" spans="1:5" ht="25.5">
      <c r="A485" s="35" t="s">
        <v>56</v>
      </c>
      <c r="E485" s="39" t="s">
        <v>8898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117</v>
      </c>
      <c s="34" t="s">
        <v>9449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649</v>
      </c>
      <c>
        <f>(M488*21)/100</f>
      </c>
      <c t="s">
        <v>27</v>
      </c>
    </row>
    <row r="489" spans="1:5" ht="12.75">
      <c r="A489" s="35" t="s">
        <v>56</v>
      </c>
      <c r="E489" s="39" t="s">
        <v>8253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120</v>
      </c>
      <c s="34" t="s">
        <v>9450</v>
      </c>
      <c s="35" t="s">
        <v>5</v>
      </c>
      <c s="6" t="s">
        <v>9444</v>
      </c>
      <c s="36" t="s">
        <v>3988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649</v>
      </c>
      <c>
        <f>(M492*21)/100</f>
      </c>
      <c t="s">
        <v>27</v>
      </c>
    </row>
    <row r="493" spans="1:5" ht="12.75">
      <c r="A493" s="35" t="s">
        <v>56</v>
      </c>
      <c r="E493" s="39" t="s">
        <v>9444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123</v>
      </c>
      <c s="34" t="s">
        <v>9451</v>
      </c>
      <c s="35" t="s">
        <v>5</v>
      </c>
      <c s="6" t="s">
        <v>8255</v>
      </c>
      <c s="36" t="s">
        <v>8256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649</v>
      </c>
      <c>
        <f>(M496*21)/100</f>
      </c>
      <c t="s">
        <v>27</v>
      </c>
    </row>
    <row r="497" spans="1:5" ht="12.75">
      <c r="A497" s="35" t="s">
        <v>56</v>
      </c>
      <c r="E497" s="39" t="s">
        <v>8255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9452</v>
      </c>
      <c r="E500" s="33" t="s">
        <v>9453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127</v>
      </c>
      <c s="34" t="s">
        <v>9454</v>
      </c>
      <c s="35" t="s">
        <v>5</v>
      </c>
      <c s="6" t="s">
        <v>8895</v>
      </c>
      <c s="36" t="s">
        <v>3988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649</v>
      </c>
      <c>
        <f>(M501*21)/100</f>
      </c>
      <c t="s">
        <v>27</v>
      </c>
    </row>
    <row r="502" spans="1:5" ht="38.25">
      <c r="A502" s="35" t="s">
        <v>56</v>
      </c>
      <c r="E502" s="39" t="s">
        <v>8896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130</v>
      </c>
      <c s="34" t="s">
        <v>9455</v>
      </c>
      <c s="35" t="s">
        <v>5</v>
      </c>
      <c s="6" t="s">
        <v>8898</v>
      </c>
      <c s="36" t="s">
        <v>3988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649</v>
      </c>
      <c>
        <f>(M505*21)/100</f>
      </c>
      <c t="s">
        <v>27</v>
      </c>
    </row>
    <row r="506" spans="1:5" ht="25.5">
      <c r="A506" s="35" t="s">
        <v>56</v>
      </c>
      <c r="E506" s="39" t="s">
        <v>8898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133</v>
      </c>
      <c s="34" t="s">
        <v>9456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649</v>
      </c>
      <c>
        <f>(M509*21)/100</f>
      </c>
      <c t="s">
        <v>27</v>
      </c>
    </row>
    <row r="510" spans="1:5" ht="12.75">
      <c r="A510" s="35" t="s">
        <v>56</v>
      </c>
      <c r="E510" s="39" t="s">
        <v>8253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136</v>
      </c>
      <c s="34" t="s">
        <v>9229</v>
      </c>
      <c s="35" t="s">
        <v>5</v>
      </c>
      <c s="6" t="s">
        <v>9444</v>
      </c>
      <c s="36" t="s">
        <v>3988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649</v>
      </c>
      <c>
        <f>(M513*21)/100</f>
      </c>
      <c t="s">
        <v>27</v>
      </c>
    </row>
    <row r="514" spans="1:5" ht="12.75">
      <c r="A514" s="35" t="s">
        <v>56</v>
      </c>
      <c r="E514" s="39" t="s">
        <v>9444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139</v>
      </c>
      <c s="34" t="s">
        <v>9457</v>
      </c>
      <c s="35" t="s">
        <v>5</v>
      </c>
      <c s="6" t="s">
        <v>9458</v>
      </c>
      <c s="36" t="s">
        <v>3988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649</v>
      </c>
      <c>
        <f>(M517*21)/100</f>
      </c>
      <c t="s">
        <v>27</v>
      </c>
    </row>
    <row r="518" spans="1:5" ht="12.75">
      <c r="A518" s="35" t="s">
        <v>56</v>
      </c>
      <c r="E518" s="39" t="s">
        <v>9458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142</v>
      </c>
      <c s="34" t="s">
        <v>9459</v>
      </c>
      <c s="35" t="s">
        <v>5</v>
      </c>
      <c s="6" t="s">
        <v>8255</v>
      </c>
      <c s="36" t="s">
        <v>8256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649</v>
      </c>
      <c>
        <f>(M521*21)/100</f>
      </c>
      <c t="s">
        <v>27</v>
      </c>
    </row>
    <row r="522" spans="1:5" ht="12.75">
      <c r="A522" s="35" t="s">
        <v>56</v>
      </c>
      <c r="E522" s="39" t="s">
        <v>8255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9460</v>
      </c>
      <c r="E525" s="33" t="s">
        <v>9461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147</v>
      </c>
      <c s="34" t="s">
        <v>9462</v>
      </c>
      <c s="35" t="s">
        <v>5</v>
      </c>
      <c s="6" t="s">
        <v>8895</v>
      </c>
      <c s="36" t="s">
        <v>3988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649</v>
      </c>
      <c>
        <f>(M526*21)/100</f>
      </c>
      <c t="s">
        <v>27</v>
      </c>
    </row>
    <row r="527" spans="1:5" ht="38.25">
      <c r="A527" s="35" t="s">
        <v>56</v>
      </c>
      <c r="E527" s="39" t="s">
        <v>8896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151</v>
      </c>
      <c s="34" t="s">
        <v>9463</v>
      </c>
      <c s="35" t="s">
        <v>5</v>
      </c>
      <c s="6" t="s">
        <v>8898</v>
      </c>
      <c s="36" t="s">
        <v>3988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649</v>
      </c>
      <c>
        <f>(M530*21)/100</f>
      </c>
      <c t="s">
        <v>27</v>
      </c>
    </row>
    <row r="531" spans="1:5" ht="25.5">
      <c r="A531" s="35" t="s">
        <v>56</v>
      </c>
      <c r="E531" s="39" t="s">
        <v>8898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155</v>
      </c>
      <c s="34" t="s">
        <v>9464</v>
      </c>
      <c s="35" t="s">
        <v>5</v>
      </c>
      <c s="6" t="s">
        <v>8253</v>
      </c>
      <c s="36" t="s">
        <v>3988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649</v>
      </c>
      <c>
        <f>(M534*21)/100</f>
      </c>
      <c t="s">
        <v>27</v>
      </c>
    </row>
    <row r="535" spans="1:5" ht="12.75">
      <c r="A535" s="35" t="s">
        <v>56</v>
      </c>
      <c r="E535" s="39" t="s">
        <v>8253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158</v>
      </c>
      <c s="34" t="s">
        <v>9465</v>
      </c>
      <c s="35" t="s">
        <v>5</v>
      </c>
      <c s="6" t="s">
        <v>9444</v>
      </c>
      <c s="36" t="s">
        <v>3988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649</v>
      </c>
      <c>
        <f>(M538*21)/100</f>
      </c>
      <c t="s">
        <v>27</v>
      </c>
    </row>
    <row r="539" spans="1:5" ht="12.75">
      <c r="A539" s="35" t="s">
        <v>56</v>
      </c>
      <c r="E539" s="39" t="s">
        <v>9444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161</v>
      </c>
      <c s="34" t="s">
        <v>9466</v>
      </c>
      <c s="35" t="s">
        <v>5</v>
      </c>
      <c s="6" t="s">
        <v>9458</v>
      </c>
      <c s="36" t="s">
        <v>3988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649</v>
      </c>
      <c>
        <f>(M542*21)/100</f>
      </c>
      <c t="s">
        <v>27</v>
      </c>
    </row>
    <row r="543" spans="1:5" ht="12.75">
      <c r="A543" s="35" t="s">
        <v>56</v>
      </c>
      <c r="E543" s="39" t="s">
        <v>9458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652</v>
      </c>
      <c s="34" t="s">
        <v>9467</v>
      </c>
      <c s="35" t="s">
        <v>5</v>
      </c>
      <c s="6" t="s">
        <v>8255</v>
      </c>
      <c s="36" t="s">
        <v>8256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649</v>
      </c>
      <c>
        <f>(M546*21)/100</f>
      </c>
      <c t="s">
        <v>27</v>
      </c>
    </row>
    <row r="547" spans="1:5" ht="12.75">
      <c r="A547" s="35" t="s">
        <v>56</v>
      </c>
      <c r="E547" s="39" t="s">
        <v>8255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9468</v>
      </c>
      <c r="E550" s="33" t="s">
        <v>9469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656</v>
      </c>
      <c s="34" t="s">
        <v>9470</v>
      </c>
      <c s="35" t="s">
        <v>5</v>
      </c>
      <c s="6" t="s">
        <v>9471</v>
      </c>
      <c s="36" t="s">
        <v>956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649</v>
      </c>
      <c>
        <f>(M551*21)/100</f>
      </c>
      <c t="s">
        <v>27</v>
      </c>
    </row>
    <row r="552" spans="1:5" ht="25.5">
      <c r="A552" s="35" t="s">
        <v>56</v>
      </c>
      <c r="E552" s="39" t="s">
        <v>9471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9472</v>
      </c>
      <c r="E555" s="33" t="s">
        <v>9473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660</v>
      </c>
      <c s="34" t="s">
        <v>9474</v>
      </c>
      <c s="35" t="s">
        <v>5</v>
      </c>
      <c s="6" t="s">
        <v>8272</v>
      </c>
      <c s="36" t="s">
        <v>2721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649</v>
      </c>
      <c>
        <f>(M556*21)/100</f>
      </c>
      <c t="s">
        <v>27</v>
      </c>
    </row>
    <row r="557" spans="1:5" ht="12.75">
      <c r="A557" s="35" t="s">
        <v>56</v>
      </c>
      <c r="E557" s="39" t="s">
        <v>8272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664</v>
      </c>
      <c s="34" t="s">
        <v>9475</v>
      </c>
      <c s="35" t="s">
        <v>5</v>
      </c>
      <c s="6" t="s">
        <v>8274</v>
      </c>
      <c s="36" t="s">
        <v>405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649</v>
      </c>
      <c>
        <f>(M560*21)/100</f>
      </c>
      <c t="s">
        <v>27</v>
      </c>
    </row>
    <row r="561" spans="1:5" ht="12.75">
      <c r="A561" s="35" t="s">
        <v>56</v>
      </c>
      <c r="E561" s="39" t="s">
        <v>8274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8289</v>
      </c>
      <c r="E564" s="33" t="s">
        <v>9476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9477</v>
      </c>
      <c s="35" t="s">
        <v>5</v>
      </c>
      <c s="6" t="s">
        <v>9478</v>
      </c>
      <c s="36" t="s">
        <v>3988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9478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9479</v>
      </c>
      <c s="35" t="s">
        <v>5</v>
      </c>
      <c s="6" t="s">
        <v>9480</v>
      </c>
      <c s="36" t="s">
        <v>3988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25.5">
      <c r="A570" s="35" t="s">
        <v>56</v>
      </c>
      <c r="E570" s="39" t="s">
        <v>9480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9481</v>
      </c>
      <c s="35" t="s">
        <v>5</v>
      </c>
      <c s="6" t="s">
        <v>9482</v>
      </c>
      <c s="36" t="s">
        <v>3988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649</v>
      </c>
      <c>
        <f>(M573*21)/100</f>
      </c>
      <c t="s">
        <v>27</v>
      </c>
    </row>
    <row r="574" spans="1:5" ht="12.75">
      <c r="A574" s="35" t="s">
        <v>56</v>
      </c>
      <c r="E574" s="39" t="s">
        <v>9482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9483</v>
      </c>
      <c s="35" t="s">
        <v>5</v>
      </c>
      <c s="6" t="s">
        <v>9484</v>
      </c>
      <c s="36" t="s">
        <v>3988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9484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9485</v>
      </c>
      <c s="35" t="s">
        <v>5</v>
      </c>
      <c s="6" t="s">
        <v>8970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25.5">
      <c r="A582" s="35" t="s">
        <v>56</v>
      </c>
      <c r="E582" s="39" t="s">
        <v>8970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9486</v>
      </c>
      <c s="35" t="s">
        <v>5</v>
      </c>
      <c s="6" t="s">
        <v>8975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12.75">
      <c r="A586" s="35" t="s">
        <v>56</v>
      </c>
      <c r="E586" s="39" t="s">
        <v>8975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9487</v>
      </c>
      <c s="35" t="s">
        <v>5</v>
      </c>
      <c s="6" t="s">
        <v>8977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12.75">
      <c r="A590" s="35" t="s">
        <v>56</v>
      </c>
      <c r="E590" s="39" t="s">
        <v>8977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9488</v>
      </c>
      <c s="35" t="s">
        <v>5</v>
      </c>
      <c s="6" t="s">
        <v>8981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649</v>
      </c>
      <c>
        <f>(M593*21)/100</f>
      </c>
      <c t="s">
        <v>27</v>
      </c>
    </row>
    <row r="594" spans="1:5" ht="12.75">
      <c r="A594" s="35" t="s">
        <v>56</v>
      </c>
      <c r="E594" s="39" t="s">
        <v>8981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9489</v>
      </c>
      <c s="35" t="s">
        <v>5</v>
      </c>
      <c s="6" t="s">
        <v>3969</v>
      </c>
      <c s="36" t="s">
        <v>586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649</v>
      </c>
      <c>
        <f>(M597*21)/100</f>
      </c>
      <c t="s">
        <v>27</v>
      </c>
    </row>
    <row r="598" spans="1:5" ht="12.75">
      <c r="A598" s="35" t="s">
        <v>56</v>
      </c>
      <c r="E598" s="39" t="s">
        <v>3969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8296</v>
      </c>
      <c r="E601" s="33" t="s">
        <v>9490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176</v>
      </c>
      <c s="34" t="s">
        <v>9491</v>
      </c>
      <c s="35" t="s">
        <v>5</v>
      </c>
      <c s="6" t="s">
        <v>8390</v>
      </c>
      <c s="36" t="s">
        <v>956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12.75">
      <c r="A603" s="35" t="s">
        <v>56</v>
      </c>
      <c r="E603" s="39" t="s">
        <v>8390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8303</v>
      </c>
      <c r="E606" s="33" t="s">
        <v>9492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656</v>
      </c>
      <c s="34" t="s">
        <v>9493</v>
      </c>
      <c s="35" t="s">
        <v>5</v>
      </c>
      <c s="6" t="s">
        <v>9494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649</v>
      </c>
      <c>
        <f>(M607*21)/100</f>
      </c>
      <c t="s">
        <v>27</v>
      </c>
    </row>
    <row r="608" spans="1:5" ht="25.5">
      <c r="A608" s="35" t="s">
        <v>56</v>
      </c>
      <c r="E608" s="39" t="s">
        <v>9494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660</v>
      </c>
      <c s="34" t="s">
        <v>9495</v>
      </c>
      <c s="35" t="s">
        <v>5</v>
      </c>
      <c s="6" t="s">
        <v>8375</v>
      </c>
      <c s="36" t="s">
        <v>3988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649</v>
      </c>
      <c>
        <f>(M611*21)/100</f>
      </c>
      <c t="s">
        <v>27</v>
      </c>
    </row>
    <row r="612" spans="1:5" ht="12.75">
      <c r="A612" s="35" t="s">
        <v>56</v>
      </c>
      <c r="E612" s="39" t="s">
        <v>8375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664</v>
      </c>
      <c s="34" t="s">
        <v>9496</v>
      </c>
      <c s="35" t="s">
        <v>5</v>
      </c>
      <c s="6" t="s">
        <v>9497</v>
      </c>
      <c s="36" t="s">
        <v>3988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649</v>
      </c>
      <c>
        <f>(M615*21)/100</f>
      </c>
      <c t="s">
        <v>27</v>
      </c>
    </row>
    <row r="616" spans="1:5" ht="12.75">
      <c r="A616" s="35" t="s">
        <v>56</v>
      </c>
      <c r="E616" s="39" t="s">
        <v>9497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634</v>
      </c>
      <c s="34" t="s">
        <v>9498</v>
      </c>
      <c s="35" t="s">
        <v>5</v>
      </c>
      <c s="6" t="s">
        <v>3982</v>
      </c>
      <c s="36" t="s">
        <v>2721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649</v>
      </c>
      <c>
        <f>(M619*21)/100</f>
      </c>
      <c t="s">
        <v>27</v>
      </c>
    </row>
    <row r="620" spans="1:5" ht="12.75">
      <c r="A620" s="35" t="s">
        <v>56</v>
      </c>
      <c r="E620" s="39" t="s">
        <v>3982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670</v>
      </c>
      <c s="34" t="s">
        <v>9499</v>
      </c>
      <c s="35" t="s">
        <v>5</v>
      </c>
      <c s="6" t="s">
        <v>8378</v>
      </c>
      <c s="36" t="s">
        <v>3988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649</v>
      </c>
      <c>
        <f>(M623*21)/100</f>
      </c>
      <c t="s">
        <v>27</v>
      </c>
    </row>
    <row r="624" spans="1:5" ht="12.75">
      <c r="A624" s="35" t="s">
        <v>56</v>
      </c>
      <c r="E624" s="39" t="s">
        <v>8378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673</v>
      </c>
      <c s="34" t="s">
        <v>9500</v>
      </c>
      <c s="35" t="s">
        <v>5</v>
      </c>
      <c s="6" t="s">
        <v>8380</v>
      </c>
      <c s="36" t="s">
        <v>3988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649</v>
      </c>
      <c>
        <f>(M627*21)/100</f>
      </c>
      <c t="s">
        <v>27</v>
      </c>
    </row>
    <row r="628" spans="1:5" ht="12.75">
      <c r="A628" s="35" t="s">
        <v>56</v>
      </c>
      <c r="E628" s="39" t="s">
        <v>8380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164</v>
      </c>
      <c s="34" t="s">
        <v>9501</v>
      </c>
      <c s="35" t="s">
        <v>5</v>
      </c>
      <c s="6" t="s">
        <v>8386</v>
      </c>
      <c s="36" t="s">
        <v>405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649</v>
      </c>
      <c>
        <f>(M631*21)/100</f>
      </c>
      <c t="s">
        <v>27</v>
      </c>
    </row>
    <row r="632" spans="1:5" ht="12.75">
      <c r="A632" s="35" t="s">
        <v>56</v>
      </c>
      <c r="E632" s="39" t="s">
        <v>8386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8326</v>
      </c>
      <c r="E635" s="33" t="s">
        <v>9502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117</v>
      </c>
      <c s="34" t="s">
        <v>9503</v>
      </c>
      <c s="35" t="s">
        <v>5</v>
      </c>
      <c s="6" t="s">
        <v>9504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649</v>
      </c>
      <c>
        <f>(M636*21)/100</f>
      </c>
      <c t="s">
        <v>27</v>
      </c>
    </row>
    <row r="637" spans="1:5" ht="12.75">
      <c r="A637" s="35" t="s">
        <v>56</v>
      </c>
      <c r="E637" s="39" t="s">
        <v>9504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120</v>
      </c>
      <c s="34" t="s">
        <v>9505</v>
      </c>
      <c s="35" t="s">
        <v>5</v>
      </c>
      <c s="6" t="s">
        <v>9506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649</v>
      </c>
      <c>
        <f>(M640*21)/100</f>
      </c>
      <c t="s">
        <v>27</v>
      </c>
    </row>
    <row r="641" spans="1:5" ht="12.75">
      <c r="A641" s="35" t="s">
        <v>56</v>
      </c>
      <c r="E641" s="39" t="s">
        <v>9506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123</v>
      </c>
      <c s="34" t="s">
        <v>9507</v>
      </c>
      <c s="35" t="s">
        <v>5</v>
      </c>
      <c s="6" t="s">
        <v>9508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649</v>
      </c>
      <c>
        <f>(M644*21)/100</f>
      </c>
      <c t="s">
        <v>27</v>
      </c>
    </row>
    <row r="645" spans="1:5" ht="12.75">
      <c r="A645" s="35" t="s">
        <v>56</v>
      </c>
      <c r="E645" s="39" t="s">
        <v>9508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127</v>
      </c>
      <c s="34" t="s">
        <v>9509</v>
      </c>
      <c s="35" t="s">
        <v>5</v>
      </c>
      <c s="6" t="s">
        <v>9510</v>
      </c>
      <c s="36" t="s">
        <v>3988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649</v>
      </c>
      <c>
        <f>(M648*21)/100</f>
      </c>
      <c t="s">
        <v>27</v>
      </c>
    </row>
    <row r="649" spans="1:5" ht="12.75">
      <c r="A649" s="35" t="s">
        <v>56</v>
      </c>
      <c r="E649" s="39" t="s">
        <v>9510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130</v>
      </c>
      <c s="34" t="s">
        <v>9511</v>
      </c>
      <c s="35" t="s">
        <v>5</v>
      </c>
      <c s="6" t="s">
        <v>9512</v>
      </c>
      <c s="36" t="s">
        <v>3988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649</v>
      </c>
      <c>
        <f>(M652*21)/100</f>
      </c>
      <c t="s">
        <v>27</v>
      </c>
    </row>
    <row r="653" spans="1:5" ht="12.75">
      <c r="A653" s="35" t="s">
        <v>56</v>
      </c>
      <c r="E653" s="39" t="s">
        <v>9512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133</v>
      </c>
      <c s="34" t="s">
        <v>9513</v>
      </c>
      <c s="35" t="s">
        <v>5</v>
      </c>
      <c s="6" t="s">
        <v>9514</v>
      </c>
      <c s="36" t="s">
        <v>3988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649</v>
      </c>
      <c>
        <f>(M656*21)/100</f>
      </c>
      <c t="s">
        <v>27</v>
      </c>
    </row>
    <row r="657" spans="1:5" ht="12.75">
      <c r="A657" s="35" t="s">
        <v>56</v>
      </c>
      <c r="E657" s="39" t="s">
        <v>9514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136</v>
      </c>
      <c s="34" t="s">
        <v>9515</v>
      </c>
      <c s="35" t="s">
        <v>5</v>
      </c>
      <c s="6" t="s">
        <v>9516</v>
      </c>
      <c s="36" t="s">
        <v>3988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649</v>
      </c>
      <c>
        <f>(M660*21)/100</f>
      </c>
      <c t="s">
        <v>27</v>
      </c>
    </row>
    <row r="661" spans="1:5" ht="12.75">
      <c r="A661" s="35" t="s">
        <v>56</v>
      </c>
      <c r="E661" s="39" t="s">
        <v>9516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139</v>
      </c>
      <c s="34" t="s">
        <v>9517</v>
      </c>
      <c s="35" t="s">
        <v>5</v>
      </c>
      <c s="6" t="s">
        <v>9518</v>
      </c>
      <c s="36" t="s">
        <v>3988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649</v>
      </c>
      <c>
        <f>(M664*21)/100</f>
      </c>
      <c t="s">
        <v>27</v>
      </c>
    </row>
    <row r="665" spans="1:5" ht="12.75">
      <c r="A665" s="35" t="s">
        <v>56</v>
      </c>
      <c r="E665" s="39" t="s">
        <v>9518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142</v>
      </c>
      <c s="34" t="s">
        <v>9519</v>
      </c>
      <c s="35" t="s">
        <v>5</v>
      </c>
      <c s="6" t="s">
        <v>9520</v>
      </c>
      <c s="36" t="s">
        <v>956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649</v>
      </c>
      <c>
        <f>(M668*21)/100</f>
      </c>
      <c t="s">
        <v>27</v>
      </c>
    </row>
    <row r="669" spans="1:5" ht="12.75">
      <c r="A669" s="35" t="s">
        <v>56</v>
      </c>
      <c r="E669" s="39" t="s">
        <v>9520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147</v>
      </c>
      <c s="34" t="s">
        <v>9521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649</v>
      </c>
      <c>
        <f>(M672*21)/100</f>
      </c>
      <c t="s">
        <v>27</v>
      </c>
    </row>
    <row r="673" spans="1:5" ht="12.75">
      <c r="A673" s="35" t="s">
        <v>56</v>
      </c>
      <c r="E673" s="39" t="s">
        <v>3956</v>
      </c>
    </row>
    <row r="674" spans="1:5" ht="12.75">
      <c r="A674" s="35" t="s">
        <v>58</v>
      </c>
      <c r="E674" s="40" t="s">
        <v>3957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8357</v>
      </c>
      <c r="E676" s="33" t="s">
        <v>9522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9523</v>
      </c>
      <c s="35" t="s">
        <v>5</v>
      </c>
      <c s="6" t="s">
        <v>8310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649</v>
      </c>
      <c>
        <f>(M677*21)/100</f>
      </c>
      <c t="s">
        <v>27</v>
      </c>
    </row>
    <row r="678" spans="1:5" ht="12.75">
      <c r="A678" s="35" t="s">
        <v>56</v>
      </c>
      <c r="E678" s="39" t="s">
        <v>8310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9524</v>
      </c>
      <c s="35" t="s">
        <v>5</v>
      </c>
      <c s="6" t="s">
        <v>3947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649</v>
      </c>
      <c>
        <f>(M681*21)/100</f>
      </c>
      <c t="s">
        <v>27</v>
      </c>
    </row>
    <row r="682" spans="1:5" ht="12.75">
      <c r="A682" s="35" t="s">
        <v>56</v>
      </c>
      <c r="E682" s="39" t="s">
        <v>3947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9525</v>
      </c>
      <c s="35" t="s">
        <v>5</v>
      </c>
      <c s="6" t="s">
        <v>8320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649</v>
      </c>
      <c>
        <f>(M685*21)/100</f>
      </c>
      <c t="s">
        <v>27</v>
      </c>
    </row>
    <row r="686" spans="1:5" ht="12.75">
      <c r="A686" s="35" t="s">
        <v>56</v>
      </c>
      <c r="E686" s="39" t="s">
        <v>8320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9526</v>
      </c>
      <c s="35" t="s">
        <v>5</v>
      </c>
      <c s="6" t="s">
        <v>3954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649</v>
      </c>
      <c>
        <f>(M689*21)/100</f>
      </c>
      <c t="s">
        <v>27</v>
      </c>
    </row>
    <row r="690" spans="1:5" ht="12.75">
      <c r="A690" s="35" t="s">
        <v>56</v>
      </c>
      <c r="E690" s="39" t="s">
        <v>3954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9527</v>
      </c>
      <c s="35" t="s">
        <v>5</v>
      </c>
      <c s="6" t="s">
        <v>3956</v>
      </c>
      <c s="36" t="s">
        <v>956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649</v>
      </c>
      <c>
        <f>(M693*21)/100</f>
      </c>
      <c t="s">
        <v>27</v>
      </c>
    </row>
    <row r="694" spans="1:5" ht="12.75">
      <c r="A694" s="35" t="s">
        <v>56</v>
      </c>
      <c r="E694" s="39" t="s">
        <v>3956</v>
      </c>
    </row>
    <row r="695" spans="1:5" ht="12.75">
      <c r="A695" s="35" t="s">
        <v>58</v>
      </c>
      <c r="E695" s="40" t="s">
        <v>3957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8372</v>
      </c>
      <c r="E697" s="33" t="s">
        <v>9528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147</v>
      </c>
      <c s="34" t="s">
        <v>9529</v>
      </c>
      <c s="35" t="s">
        <v>5</v>
      </c>
      <c s="6" t="s">
        <v>8366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649</v>
      </c>
      <c>
        <f>(M698*21)/100</f>
      </c>
      <c t="s">
        <v>27</v>
      </c>
    </row>
    <row r="699" spans="1:5" ht="12.75">
      <c r="A699" s="35" t="s">
        <v>56</v>
      </c>
      <c r="E699" s="39" t="s">
        <v>8366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151</v>
      </c>
      <c s="34" t="s">
        <v>9530</v>
      </c>
      <c s="35" t="s">
        <v>5</v>
      </c>
      <c s="6" t="s">
        <v>9531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649</v>
      </c>
      <c>
        <f>(M702*21)/100</f>
      </c>
      <c t="s">
        <v>27</v>
      </c>
    </row>
    <row r="703" spans="1:5" ht="12.75">
      <c r="A703" s="35" t="s">
        <v>56</v>
      </c>
      <c r="E703" s="39" t="s">
        <v>9531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155</v>
      </c>
      <c s="34" t="s">
        <v>9532</v>
      </c>
      <c s="35" t="s">
        <v>5</v>
      </c>
      <c s="6" t="s">
        <v>9533</v>
      </c>
      <c s="36" t="s">
        <v>3988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649</v>
      </c>
      <c>
        <f>(M706*21)/100</f>
      </c>
      <c t="s">
        <v>27</v>
      </c>
    </row>
    <row r="707" spans="1:5" ht="12.75">
      <c r="A707" s="35" t="s">
        <v>56</v>
      </c>
      <c r="E707" s="39" t="s">
        <v>9533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9534</v>
      </c>
      <c s="35" t="s">
        <v>5</v>
      </c>
      <c s="6" t="s">
        <v>9535</v>
      </c>
      <c s="36" t="s">
        <v>405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649</v>
      </c>
      <c>
        <f>(M710*21)/100</f>
      </c>
      <c t="s">
        <v>27</v>
      </c>
    </row>
    <row r="711" spans="1:5" ht="12.75">
      <c r="A711" s="35" t="s">
        <v>56</v>
      </c>
      <c r="E711" s="39" t="s">
        <v>9535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652</v>
      </c>
      <c s="34" t="s">
        <v>9536</v>
      </c>
      <c s="35" t="s">
        <v>5</v>
      </c>
      <c s="6" t="s">
        <v>3978</v>
      </c>
      <c s="36" t="s">
        <v>3988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649</v>
      </c>
      <c>
        <f>(M714*21)/100</f>
      </c>
      <c t="s">
        <v>27</v>
      </c>
    </row>
    <row r="715" spans="1:5" ht="12.75">
      <c r="A715" s="35" t="s">
        <v>56</v>
      </c>
      <c r="E715" s="39" t="s">
        <v>3978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8481</v>
      </c>
      <c r="E718" s="33" t="s">
        <v>8471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9537</v>
      </c>
      <c s="35" t="s">
        <v>5</v>
      </c>
      <c s="6" t="s">
        <v>8498</v>
      </c>
      <c s="36" t="s">
        <v>405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649</v>
      </c>
      <c>
        <f>(M719*21)/100</f>
      </c>
      <c t="s">
        <v>27</v>
      </c>
    </row>
    <row r="720" spans="1:5" ht="12.75">
      <c r="A720" s="35" t="s">
        <v>56</v>
      </c>
      <c r="E720" s="39" t="s">
        <v>8498</v>
      </c>
    </row>
    <row r="721" spans="1:5" ht="25.5">
      <c r="A721" s="35" t="s">
        <v>58</v>
      </c>
      <c r="E721" s="40" t="s">
        <v>9538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8496</v>
      </c>
      <c r="E723" s="33" t="s">
        <v>8482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9539</v>
      </c>
      <c s="35" t="s">
        <v>5</v>
      </c>
      <c s="6" t="s">
        <v>9540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9540</v>
      </c>
    </row>
    <row r="726" spans="1:5" ht="25.5">
      <c r="A726" s="35" t="s">
        <v>58</v>
      </c>
      <c r="E726" s="40" t="s">
        <v>9541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9542</v>
      </c>
      <c s="35" t="s">
        <v>5</v>
      </c>
      <c s="6" t="s">
        <v>8484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8484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8486</v>
      </c>
      <c s="35" t="s">
        <v>5</v>
      </c>
      <c s="6" t="s">
        <v>8487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4814</v>
      </c>
      <c>
        <f>(M732*21)/100</f>
      </c>
      <c t="s">
        <v>27</v>
      </c>
    </row>
    <row r="733" spans="1:5" ht="12.75">
      <c r="A733" s="35" t="s">
        <v>56</v>
      </c>
      <c r="E733" s="39" t="s">
        <v>8487</v>
      </c>
    </row>
    <row r="734" spans="1:5" ht="25.5">
      <c r="A734" s="35" t="s">
        <v>58</v>
      </c>
      <c r="E734" s="40" t="s">
        <v>9543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8489</v>
      </c>
      <c s="35" t="s">
        <v>5</v>
      </c>
      <c s="6" t="s">
        <v>8490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4814</v>
      </c>
      <c>
        <f>(M736*21)/100</f>
      </c>
      <c t="s">
        <v>27</v>
      </c>
    </row>
    <row r="737" spans="1:5" ht="12.75">
      <c r="A737" s="35" t="s">
        <v>56</v>
      </c>
      <c r="E737" s="39" t="s">
        <v>8490</v>
      </c>
    </row>
    <row r="738" spans="1:5" ht="25.5">
      <c r="A738" s="35" t="s">
        <v>58</v>
      </c>
      <c r="E738" s="40" t="s">
        <v>9544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8492</v>
      </c>
      <c s="35" t="s">
        <v>5</v>
      </c>
      <c s="6" t="s">
        <v>8493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25.5">
      <c r="A741" s="35" t="s">
        <v>56</v>
      </c>
      <c r="E741" s="39" t="s">
        <v>8493</v>
      </c>
    </row>
    <row r="742" spans="1:5" ht="25.5">
      <c r="A742" s="35" t="s">
        <v>58</v>
      </c>
      <c r="E742" s="40" t="s">
        <v>9544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5210</v>
      </c>
      <c s="35" t="s">
        <v>5</v>
      </c>
      <c s="6" t="s">
        <v>5211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4814</v>
      </c>
      <c>
        <f>(M744*21)/100</f>
      </c>
      <c t="s">
        <v>27</v>
      </c>
    </row>
    <row r="745" spans="1:5" ht="12.75">
      <c r="A745" s="35" t="s">
        <v>56</v>
      </c>
      <c r="E745" s="39" t="s">
        <v>5211</v>
      </c>
    </row>
    <row r="746" spans="1:5" ht="25.5">
      <c r="A746" s="35" t="s">
        <v>58</v>
      </c>
      <c r="E746" s="40" t="s">
        <v>9541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8494</v>
      </c>
      <c s="35" t="s">
        <v>5</v>
      </c>
      <c s="6" t="s">
        <v>8495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8495</v>
      </c>
    </row>
    <row r="750" spans="1:5" ht="25.5">
      <c r="A750" s="35" t="s">
        <v>58</v>
      </c>
      <c r="E750" s="40" t="s">
        <v>9543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5212</v>
      </c>
      <c s="35" t="s">
        <v>5</v>
      </c>
      <c s="6" t="s">
        <v>5213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4814</v>
      </c>
      <c>
        <f>(M752*21)/100</f>
      </c>
      <c t="s">
        <v>27</v>
      </c>
    </row>
    <row r="753" spans="1:5" ht="25.5">
      <c r="A753" s="35" t="s">
        <v>56</v>
      </c>
      <c r="E753" s="39" t="s">
        <v>5213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7894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7894</v>
      </c>
      <c r="E4" s="26" t="s">
        <v>7895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9547</v>
      </c>
      <c r="E8" s="30" t="s">
        <v>9546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240</v>
      </c>
      <c r="E9" s="33" t="s">
        <v>9309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8563</v>
      </c>
      <c s="35" t="s">
        <v>5</v>
      </c>
      <c s="6" t="s">
        <v>8564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4814</v>
      </c>
      <c>
        <f>(M10*21)/100</f>
      </c>
      <c t="s">
        <v>27</v>
      </c>
    </row>
    <row r="11" spans="1:5" ht="25.5">
      <c r="A11" s="35" t="s">
        <v>56</v>
      </c>
      <c r="E11" s="39" t="s">
        <v>8564</v>
      </c>
    </row>
    <row r="12" spans="1:5" ht="51">
      <c r="A12" s="35" t="s">
        <v>58</v>
      </c>
      <c r="E12" s="40" t="s">
        <v>9548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9549</v>
      </c>
      <c r="E14" s="33" t="s">
        <v>5178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8026</v>
      </c>
      <c s="35" t="s">
        <v>5</v>
      </c>
      <c s="6" t="s">
        <v>8027</v>
      </c>
      <c s="36" t="s">
        <v>586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4814</v>
      </c>
      <c>
        <f>(M15*21)/100</f>
      </c>
      <c t="s">
        <v>27</v>
      </c>
    </row>
    <row r="16" spans="1:5" ht="25.5">
      <c r="A16" s="35" t="s">
        <v>56</v>
      </c>
      <c r="E16" s="39" t="s">
        <v>8027</v>
      </c>
    </row>
    <row r="17" spans="1:5" ht="38.25">
      <c r="A17" s="35" t="s">
        <v>58</v>
      </c>
      <c r="E17" s="40" t="s">
        <v>9550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9551</v>
      </c>
      <c s="35" t="s">
        <v>5</v>
      </c>
      <c s="6" t="s">
        <v>9552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4814</v>
      </c>
      <c>
        <f>(M19*21)/100</f>
      </c>
      <c t="s">
        <v>27</v>
      </c>
    </row>
    <row r="20" spans="1:5" ht="25.5">
      <c r="A20" s="35" t="s">
        <v>56</v>
      </c>
      <c r="E20" s="39" t="s">
        <v>9552</v>
      </c>
    </row>
    <row r="21" spans="1:5" ht="63.75">
      <c r="A21" s="35" t="s">
        <v>58</v>
      </c>
      <c r="E21" s="40" t="s">
        <v>9553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9554</v>
      </c>
      <c s="35" t="s">
        <v>5</v>
      </c>
      <c s="6" t="s">
        <v>9555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4814</v>
      </c>
      <c>
        <f>(M23*21)/100</f>
      </c>
      <c t="s">
        <v>27</v>
      </c>
    </row>
    <row r="24" spans="1:5" ht="25.5">
      <c r="A24" s="35" t="s">
        <v>56</v>
      </c>
      <c r="E24" s="39" t="s">
        <v>9555</v>
      </c>
    </row>
    <row r="25" spans="1:5" ht="63.75">
      <c r="A25" s="35" t="s">
        <v>58</v>
      </c>
      <c r="E25" s="40" t="s">
        <v>9556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9557</v>
      </c>
      <c s="35" t="s">
        <v>5</v>
      </c>
      <c s="6" t="s">
        <v>9558</v>
      </c>
      <c s="36" t="s">
        <v>2721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649</v>
      </c>
      <c>
        <f>(M27*21)/100</f>
      </c>
      <c t="s">
        <v>27</v>
      </c>
    </row>
    <row r="28" spans="1:5" ht="12.75">
      <c r="A28" s="35" t="s">
        <v>56</v>
      </c>
      <c r="E28" s="39" t="s">
        <v>9558</v>
      </c>
    </row>
    <row r="29" spans="1:5" ht="38.25">
      <c r="A29" s="35" t="s">
        <v>58</v>
      </c>
      <c r="E29" s="40" t="s">
        <v>9559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9560</v>
      </c>
      <c r="E31" s="33" t="s">
        <v>8812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9561</v>
      </c>
      <c s="35" t="s">
        <v>5</v>
      </c>
      <c s="6" t="s">
        <v>9562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4814</v>
      </c>
      <c>
        <f>(M32*21)/100</f>
      </c>
      <c t="s">
        <v>27</v>
      </c>
    </row>
    <row r="33" spans="1:5" ht="25.5">
      <c r="A33" s="35" t="s">
        <v>56</v>
      </c>
      <c r="E33" s="39" t="s">
        <v>9562</v>
      </c>
    </row>
    <row r="34" spans="1:5" ht="25.5">
      <c r="A34" s="35" t="s">
        <v>58</v>
      </c>
      <c r="E34" s="40" t="s">
        <v>9563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9564</v>
      </c>
      <c s="35" t="s">
        <v>5</v>
      </c>
      <c s="6" t="s">
        <v>9565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4814</v>
      </c>
      <c>
        <f>(M36*21)/100</f>
      </c>
      <c t="s">
        <v>27</v>
      </c>
    </row>
    <row r="37" spans="1:5" ht="25.5">
      <c r="A37" s="35" t="s">
        <v>56</v>
      </c>
      <c r="E37" s="39" t="s">
        <v>9565</v>
      </c>
    </row>
    <row r="38" spans="1:5" ht="38.25">
      <c r="A38" s="35" t="s">
        <v>58</v>
      </c>
      <c r="E38" s="40" t="s">
        <v>9566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9567</v>
      </c>
      <c s="35" t="s">
        <v>5</v>
      </c>
      <c s="6" t="s">
        <v>9568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4814</v>
      </c>
      <c>
        <f>(M40*21)/100</f>
      </c>
      <c t="s">
        <v>27</v>
      </c>
    </row>
    <row r="41" spans="1:5" ht="25.5">
      <c r="A41" s="35" t="s">
        <v>56</v>
      </c>
      <c r="E41" s="39" t="s">
        <v>9568</v>
      </c>
    </row>
    <row r="42" spans="1:5" ht="25.5">
      <c r="A42" s="35" t="s">
        <v>58</v>
      </c>
      <c r="E42" s="40" t="s">
        <v>9563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9569</v>
      </c>
      <c s="35" t="s">
        <v>5</v>
      </c>
      <c s="6" t="s">
        <v>9570</v>
      </c>
      <c s="36" t="s">
        <v>586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4814</v>
      </c>
      <c>
        <f>(M44*21)/100</f>
      </c>
      <c t="s">
        <v>27</v>
      </c>
    </row>
    <row r="45" spans="1:5" ht="25.5">
      <c r="A45" s="35" t="s">
        <v>56</v>
      </c>
      <c r="E45" s="39" t="s">
        <v>9570</v>
      </c>
    </row>
    <row r="46" spans="1:5" ht="38.25">
      <c r="A46" s="35" t="s">
        <v>58</v>
      </c>
      <c r="E46" s="40" t="s">
        <v>9571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8825</v>
      </c>
      <c s="35" t="s">
        <v>5</v>
      </c>
      <c s="6" t="s">
        <v>8826</v>
      </c>
      <c s="36" t="s">
        <v>586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4814</v>
      </c>
      <c>
        <f>(M48*21)/100</f>
      </c>
      <c t="s">
        <v>27</v>
      </c>
    </row>
    <row r="49" spans="1:5" ht="25.5">
      <c r="A49" s="35" t="s">
        <v>56</v>
      </c>
      <c r="E49" s="39" t="s">
        <v>8826</v>
      </c>
    </row>
    <row r="50" spans="1:5" ht="38.25">
      <c r="A50" s="35" t="s">
        <v>58</v>
      </c>
      <c r="E50" s="40" t="s">
        <v>9572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9573</v>
      </c>
      <c s="35" t="s">
        <v>5</v>
      </c>
      <c s="6" t="s">
        <v>9574</v>
      </c>
      <c s="36" t="s">
        <v>586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4814</v>
      </c>
      <c>
        <f>(M52*21)/100</f>
      </c>
      <c t="s">
        <v>27</v>
      </c>
    </row>
    <row r="53" spans="1:5" ht="25.5">
      <c r="A53" s="35" t="s">
        <v>56</v>
      </c>
      <c r="E53" s="39" t="s">
        <v>9574</v>
      </c>
    </row>
    <row r="54" spans="1:5" ht="38.25">
      <c r="A54" s="35" t="s">
        <v>58</v>
      </c>
      <c r="E54" s="40" t="s">
        <v>9571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9575</v>
      </c>
      <c r="E56" s="33" t="s">
        <v>8064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8070</v>
      </c>
      <c s="35" t="s">
        <v>5</v>
      </c>
      <c s="6" t="s">
        <v>8071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4814</v>
      </c>
      <c>
        <f>(M57*21)/100</f>
      </c>
      <c t="s">
        <v>27</v>
      </c>
    </row>
    <row r="58" spans="1:5" ht="38.25">
      <c r="A58" s="35" t="s">
        <v>56</v>
      </c>
      <c r="E58" s="39" t="s">
        <v>8072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8571</v>
      </c>
      <c r="E61" s="33" t="s">
        <v>8572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9576</v>
      </c>
      <c s="35" t="s">
        <v>5</v>
      </c>
      <c s="6" t="s">
        <v>9577</v>
      </c>
      <c s="36" t="s">
        <v>586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4814</v>
      </c>
      <c>
        <f>(M62*21)/100</f>
      </c>
      <c t="s">
        <v>27</v>
      </c>
    </row>
    <row r="63" spans="1:5" ht="25.5">
      <c r="A63" s="35" t="s">
        <v>56</v>
      </c>
      <c r="E63" s="39" t="s">
        <v>9577</v>
      </c>
    </row>
    <row r="64" spans="1:5" ht="25.5">
      <c r="A64" s="35" t="s">
        <v>58</v>
      </c>
      <c r="E64" s="40" t="s">
        <v>9578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9579</v>
      </c>
      <c s="35" t="s">
        <v>5</v>
      </c>
      <c s="6" t="s">
        <v>9580</v>
      </c>
      <c s="36" t="s">
        <v>586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4814</v>
      </c>
      <c>
        <f>(M66*21)/100</f>
      </c>
      <c t="s">
        <v>27</v>
      </c>
    </row>
    <row r="67" spans="1:5" ht="38.25">
      <c r="A67" s="35" t="s">
        <v>56</v>
      </c>
      <c r="E67" s="39" t="s">
        <v>9581</v>
      </c>
    </row>
    <row r="68" spans="1:5" ht="25.5">
      <c r="A68" s="35" t="s">
        <v>58</v>
      </c>
      <c r="E68" s="40" t="s">
        <v>9582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9583</v>
      </c>
      <c s="35" t="s">
        <v>5</v>
      </c>
      <c s="6" t="s">
        <v>9584</v>
      </c>
      <c s="36" t="s">
        <v>586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4814</v>
      </c>
      <c>
        <f>(M70*21)/100</f>
      </c>
      <c t="s">
        <v>27</v>
      </c>
    </row>
    <row r="71" spans="1:5" ht="25.5">
      <c r="A71" s="35" t="s">
        <v>56</v>
      </c>
      <c r="E71" s="39" t="s">
        <v>9584</v>
      </c>
    </row>
    <row r="72" spans="1:5" ht="25.5">
      <c r="A72" s="35" t="s">
        <v>58</v>
      </c>
      <c r="E72" s="40" t="s">
        <v>9578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117</v>
      </c>
      <c s="34" t="s">
        <v>8576</v>
      </c>
      <c s="35" t="s">
        <v>5</v>
      </c>
      <c s="6" t="s">
        <v>8577</v>
      </c>
      <c s="36" t="s">
        <v>586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4814</v>
      </c>
      <c>
        <f>(M74*21)/100</f>
      </c>
      <c t="s">
        <v>27</v>
      </c>
    </row>
    <row r="75" spans="1:5" ht="25.5">
      <c r="A75" s="35" t="s">
        <v>56</v>
      </c>
      <c r="E75" s="39" t="s">
        <v>8577</v>
      </c>
    </row>
    <row r="76" spans="1:5" ht="25.5">
      <c r="A76" s="35" t="s">
        <v>58</v>
      </c>
      <c r="E76" s="40" t="s">
        <v>9585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120</v>
      </c>
      <c s="34" t="s">
        <v>9586</v>
      </c>
      <c s="35" t="s">
        <v>5</v>
      </c>
      <c s="6" t="s">
        <v>9587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4814</v>
      </c>
      <c>
        <f>(M78*21)/100</f>
      </c>
      <c t="s">
        <v>27</v>
      </c>
    </row>
    <row r="79" spans="1:5" ht="25.5">
      <c r="A79" s="35" t="s">
        <v>56</v>
      </c>
      <c r="E79" s="39" t="s">
        <v>9587</v>
      </c>
    </row>
    <row r="80" spans="1:5" ht="38.25">
      <c r="A80" s="35" t="s">
        <v>58</v>
      </c>
      <c r="E80" s="40" t="s">
        <v>9588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9589</v>
      </c>
      <c s="35" t="s">
        <v>5</v>
      </c>
      <c s="6" t="s">
        <v>9590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9590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127</v>
      </c>
      <c s="34" t="s">
        <v>9591</v>
      </c>
      <c s="35" t="s">
        <v>5</v>
      </c>
      <c s="6" t="s">
        <v>9592</v>
      </c>
      <c s="36" t="s">
        <v>586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4814</v>
      </c>
      <c>
        <f>(M86*21)/100</f>
      </c>
      <c t="s">
        <v>27</v>
      </c>
    </row>
    <row r="87" spans="1:5" ht="25.5">
      <c r="A87" s="35" t="s">
        <v>56</v>
      </c>
      <c r="E87" s="39" t="s">
        <v>9592</v>
      </c>
    </row>
    <row r="88" spans="1:5" ht="25.5">
      <c r="A88" s="35" t="s">
        <v>58</v>
      </c>
      <c r="E88" s="40" t="s">
        <v>9578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130</v>
      </c>
      <c s="34" t="s">
        <v>9593</v>
      </c>
      <c s="35" t="s">
        <v>5</v>
      </c>
      <c s="6" t="s">
        <v>9594</v>
      </c>
      <c s="36" t="s">
        <v>586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4814</v>
      </c>
      <c>
        <f>(M90*21)/100</f>
      </c>
      <c t="s">
        <v>27</v>
      </c>
    </row>
    <row r="91" spans="1:5" ht="12.75">
      <c r="A91" s="35" t="s">
        <v>56</v>
      </c>
      <c r="E91" s="39" t="s">
        <v>9594</v>
      </c>
    </row>
    <row r="92" spans="1:5" ht="25.5">
      <c r="A92" s="35" t="s">
        <v>58</v>
      </c>
      <c r="E92" s="40" t="s">
        <v>9595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9136</v>
      </c>
      <c r="E94" s="33" t="s">
        <v>8079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133</v>
      </c>
      <c s="34" t="s">
        <v>9596</v>
      </c>
      <c s="35" t="s">
        <v>5</v>
      </c>
      <c s="6" t="s">
        <v>9597</v>
      </c>
      <c s="36" t="s">
        <v>586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4814</v>
      </c>
      <c>
        <f>(M95*21)/100</f>
      </c>
      <c t="s">
        <v>27</v>
      </c>
    </row>
    <row r="96" spans="1:5" ht="25.5">
      <c r="A96" s="35" t="s">
        <v>56</v>
      </c>
      <c r="E96" s="39" t="s">
        <v>9597</v>
      </c>
    </row>
    <row r="97" spans="1:5" ht="25.5">
      <c r="A97" s="35" t="s">
        <v>58</v>
      </c>
      <c r="E97" s="40" t="s">
        <v>9578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9598</v>
      </c>
      <c s="35" t="s">
        <v>5</v>
      </c>
      <c s="6" t="s">
        <v>9599</v>
      </c>
      <c s="36" t="s">
        <v>586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4814</v>
      </c>
      <c>
        <f>(M99*21)/100</f>
      </c>
      <c t="s">
        <v>27</v>
      </c>
    </row>
    <row r="100" spans="1:5" ht="12.75">
      <c r="A100" s="35" t="s">
        <v>56</v>
      </c>
      <c r="E100" s="39" t="s">
        <v>9599</v>
      </c>
    </row>
    <row r="101" spans="1:5" ht="25.5">
      <c r="A101" s="35" t="s">
        <v>58</v>
      </c>
      <c r="E101" s="40" t="s">
        <v>9595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8591</v>
      </c>
      <c r="E103" s="33" t="s">
        <v>8086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139</v>
      </c>
      <c s="34" t="s">
        <v>9600</v>
      </c>
      <c s="35" t="s">
        <v>5</v>
      </c>
      <c s="6" t="s">
        <v>9601</v>
      </c>
      <c s="36" t="s">
        <v>586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4814</v>
      </c>
      <c>
        <f>(M104*21)/100</f>
      </c>
      <c t="s">
        <v>27</v>
      </c>
    </row>
    <row r="105" spans="1:5" ht="25.5">
      <c r="A105" s="35" t="s">
        <v>56</v>
      </c>
      <c r="E105" s="39" t="s">
        <v>9601</v>
      </c>
    </row>
    <row r="106" spans="1:5" ht="25.5">
      <c r="A106" s="35" t="s">
        <v>58</v>
      </c>
      <c r="E106" s="40" t="s">
        <v>9578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9602</v>
      </c>
      <c s="35" t="s">
        <v>5</v>
      </c>
      <c s="6" t="s">
        <v>9603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4814</v>
      </c>
      <c>
        <f>(M108*21)/100</f>
      </c>
      <c t="s">
        <v>27</v>
      </c>
    </row>
    <row r="109" spans="1:5" ht="12.75">
      <c r="A109" s="35" t="s">
        <v>56</v>
      </c>
      <c r="E109" s="39" t="s">
        <v>9603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4341</v>
      </c>
      <c r="E112" s="33" t="s">
        <v>4342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147</v>
      </c>
      <c s="34" t="s">
        <v>9604</v>
      </c>
      <c s="35" t="s">
        <v>5</v>
      </c>
      <c s="6" t="s">
        <v>9605</v>
      </c>
      <c s="36" t="s">
        <v>586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4814</v>
      </c>
      <c>
        <f>(M113*21)/100</f>
      </c>
      <c t="s">
        <v>27</v>
      </c>
    </row>
    <row r="114" spans="1:5" ht="12.75">
      <c r="A114" s="35" t="s">
        <v>56</v>
      </c>
      <c r="E114" s="39" t="s">
        <v>9605</v>
      </c>
    </row>
    <row r="115" spans="1:5" ht="63.75">
      <c r="A115" s="35" t="s">
        <v>58</v>
      </c>
      <c r="E115" s="40" t="s">
        <v>9606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151</v>
      </c>
      <c s="34" t="s">
        <v>9607</v>
      </c>
      <c s="35" t="s">
        <v>5</v>
      </c>
      <c s="6" t="s">
        <v>9608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649</v>
      </c>
      <c>
        <f>(M117*21)/100</f>
      </c>
      <c t="s">
        <v>27</v>
      </c>
    </row>
    <row r="118" spans="1:5" ht="12.75">
      <c r="A118" s="35" t="s">
        <v>56</v>
      </c>
      <c r="E118" s="39" t="s">
        <v>9608</v>
      </c>
    </row>
    <row r="119" spans="1:5" ht="38.25">
      <c r="A119" s="35" t="s">
        <v>58</v>
      </c>
      <c r="E119" s="40" t="s">
        <v>9609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155</v>
      </c>
      <c s="34" t="s">
        <v>9610</v>
      </c>
      <c s="35" t="s">
        <v>5</v>
      </c>
      <c s="6" t="s">
        <v>9611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649</v>
      </c>
      <c>
        <f>(M121*21)/100</f>
      </c>
      <c t="s">
        <v>27</v>
      </c>
    </row>
    <row r="122" spans="1:5" ht="12.75">
      <c r="A122" s="35" t="s">
        <v>56</v>
      </c>
      <c r="E122" s="39" t="s">
        <v>9611</v>
      </c>
    </row>
    <row r="123" spans="1:5" ht="38.25">
      <c r="A123" s="35" t="s">
        <v>58</v>
      </c>
      <c r="E123" s="40" t="s">
        <v>9612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158</v>
      </c>
      <c s="34" t="s">
        <v>9613</v>
      </c>
      <c s="35" t="s">
        <v>5</v>
      </c>
      <c s="6" t="s">
        <v>9614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4814</v>
      </c>
      <c>
        <f>(M125*21)/100</f>
      </c>
      <c t="s">
        <v>27</v>
      </c>
    </row>
    <row r="126" spans="1:5" ht="12.75">
      <c r="A126" s="35" t="s">
        <v>56</v>
      </c>
      <c r="E126" s="39" t="s">
        <v>9614</v>
      </c>
    </row>
    <row r="127" spans="1:5" ht="63.75">
      <c r="A127" s="35" t="s">
        <v>58</v>
      </c>
      <c r="E127" s="40" t="s">
        <v>9615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161</v>
      </c>
      <c s="34" t="s">
        <v>9616</v>
      </c>
      <c s="35" t="s">
        <v>5</v>
      </c>
      <c s="6" t="s">
        <v>9617</v>
      </c>
      <c s="36" t="s">
        <v>956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649</v>
      </c>
      <c>
        <f>(M129*21)/100</f>
      </c>
      <c t="s">
        <v>27</v>
      </c>
    </row>
    <row r="130" spans="1:5" ht="12.75">
      <c r="A130" s="35" t="s">
        <v>56</v>
      </c>
      <c r="E130" s="39" t="s">
        <v>9617</v>
      </c>
    </row>
    <row r="131" spans="1:5" ht="38.25">
      <c r="A131" s="35" t="s">
        <v>58</v>
      </c>
      <c r="E131" s="40" t="s">
        <v>9618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652</v>
      </c>
      <c s="34" t="s">
        <v>9619</v>
      </c>
      <c s="35" t="s">
        <v>5</v>
      </c>
      <c s="6" t="s">
        <v>9620</v>
      </c>
      <c s="36" t="s">
        <v>956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649</v>
      </c>
      <c>
        <f>(M133*21)/100</f>
      </c>
      <c t="s">
        <v>27</v>
      </c>
    </row>
    <row r="134" spans="1:5" ht="12.75">
      <c r="A134" s="35" t="s">
        <v>56</v>
      </c>
      <c r="E134" s="39" t="s">
        <v>9620</v>
      </c>
    </row>
    <row r="135" spans="1:5" ht="38.25">
      <c r="A135" s="35" t="s">
        <v>58</v>
      </c>
      <c r="E135" s="40" t="s">
        <v>9621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656</v>
      </c>
      <c s="34" t="s">
        <v>9622</v>
      </c>
      <c s="35" t="s">
        <v>5</v>
      </c>
      <c s="6" t="s">
        <v>9623</v>
      </c>
      <c s="36" t="s">
        <v>956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649</v>
      </c>
      <c>
        <f>(M137*21)/100</f>
      </c>
      <c t="s">
        <v>27</v>
      </c>
    </row>
    <row r="138" spans="1:5" ht="12.75">
      <c r="A138" s="35" t="s">
        <v>56</v>
      </c>
      <c r="E138" s="39" t="s">
        <v>9623</v>
      </c>
    </row>
    <row r="139" spans="1:5" ht="25.5">
      <c r="A139" s="35" t="s">
        <v>58</v>
      </c>
      <c r="E139" s="40" t="s">
        <v>9624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660</v>
      </c>
      <c s="34" t="s">
        <v>9625</v>
      </c>
      <c s="35" t="s">
        <v>5</v>
      </c>
      <c s="6" t="s">
        <v>9626</v>
      </c>
      <c s="36" t="s">
        <v>956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649</v>
      </c>
      <c>
        <f>(M141*21)/100</f>
      </c>
      <c t="s">
        <v>27</v>
      </c>
    </row>
    <row r="142" spans="1:5" ht="12.75">
      <c r="A142" s="35" t="s">
        <v>56</v>
      </c>
      <c r="E142" s="39" t="s">
        <v>9626</v>
      </c>
    </row>
    <row r="143" spans="1:5" ht="38.25">
      <c r="A143" s="35" t="s">
        <v>58</v>
      </c>
      <c r="E143" s="40" t="s">
        <v>9627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664</v>
      </c>
      <c s="34" t="s">
        <v>9628</v>
      </c>
      <c s="35" t="s">
        <v>5</v>
      </c>
      <c s="6" t="s">
        <v>9629</v>
      </c>
      <c s="36" t="s">
        <v>956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649</v>
      </c>
      <c>
        <f>(M145*21)/100</f>
      </c>
      <c t="s">
        <v>27</v>
      </c>
    </row>
    <row r="146" spans="1:5" ht="12.75">
      <c r="A146" s="35" t="s">
        <v>56</v>
      </c>
      <c r="E146" s="39" t="s">
        <v>9629</v>
      </c>
    </row>
    <row r="147" spans="1:5" ht="38.25">
      <c r="A147" s="35" t="s">
        <v>58</v>
      </c>
      <c r="E147" s="40" t="s">
        <v>9627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634</v>
      </c>
      <c s="34" t="s">
        <v>9630</v>
      </c>
      <c s="35" t="s">
        <v>5</v>
      </c>
      <c s="6" t="s">
        <v>9631</v>
      </c>
      <c s="36" t="s">
        <v>956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649</v>
      </c>
      <c>
        <f>(M149*21)/100</f>
      </c>
      <c t="s">
        <v>27</v>
      </c>
    </row>
    <row r="150" spans="1:5" ht="12.75">
      <c r="A150" s="35" t="s">
        <v>56</v>
      </c>
      <c r="E150" s="39" t="s">
        <v>9631</v>
      </c>
    </row>
    <row r="151" spans="1:5" ht="38.25">
      <c r="A151" s="35" t="s">
        <v>58</v>
      </c>
      <c r="E151" s="40" t="s">
        <v>9632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670</v>
      </c>
      <c s="34" t="s">
        <v>9633</v>
      </c>
      <c s="35" t="s">
        <v>5</v>
      </c>
      <c s="6" t="s">
        <v>9634</v>
      </c>
      <c s="36" t="s">
        <v>956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9634</v>
      </c>
    </row>
    <row r="155" spans="1:5" ht="38.25">
      <c r="A155" s="35" t="s">
        <v>58</v>
      </c>
      <c r="E155" s="40" t="s">
        <v>9635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673</v>
      </c>
      <c s="34" t="s">
        <v>9636</v>
      </c>
      <c s="35" t="s">
        <v>5</v>
      </c>
      <c s="6" t="s">
        <v>9637</v>
      </c>
      <c s="36" t="s">
        <v>956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649</v>
      </c>
      <c>
        <f>(M157*21)/100</f>
      </c>
      <c t="s">
        <v>27</v>
      </c>
    </row>
    <row r="158" spans="1:5" ht="12.75">
      <c r="A158" s="35" t="s">
        <v>56</v>
      </c>
      <c r="E158" s="39" t="s">
        <v>9637</v>
      </c>
    </row>
    <row r="159" spans="1:5" ht="38.25">
      <c r="A159" s="35" t="s">
        <v>58</v>
      </c>
      <c r="E159" s="40" t="s">
        <v>9638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164</v>
      </c>
      <c s="34" t="s">
        <v>9639</v>
      </c>
      <c s="35" t="s">
        <v>5</v>
      </c>
      <c s="6" t="s">
        <v>9640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4814</v>
      </c>
      <c>
        <f>(M161*21)/100</f>
      </c>
      <c t="s">
        <v>27</v>
      </c>
    </row>
    <row r="162" spans="1:5" ht="12.75">
      <c r="A162" s="35" t="s">
        <v>56</v>
      </c>
      <c r="E162" s="39" t="s">
        <v>9640</v>
      </c>
    </row>
    <row r="163" spans="1:5" ht="38.25">
      <c r="A163" s="35" t="s">
        <v>58</v>
      </c>
      <c r="E163" s="40" t="s">
        <v>9641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167</v>
      </c>
      <c s="34" t="s">
        <v>8844</v>
      </c>
      <c s="35" t="s">
        <v>5</v>
      </c>
      <c s="6" t="s">
        <v>9642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649</v>
      </c>
      <c>
        <f>(M165*21)/100</f>
      </c>
      <c t="s">
        <v>27</v>
      </c>
    </row>
    <row r="166" spans="1:5" ht="12.75">
      <c r="A166" s="35" t="s">
        <v>56</v>
      </c>
      <c r="E166" s="39" t="s">
        <v>9642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170</v>
      </c>
      <c s="34" t="s">
        <v>9643</v>
      </c>
      <c s="35" t="s">
        <v>5</v>
      </c>
      <c s="6" t="s">
        <v>9644</v>
      </c>
      <c s="36" t="s">
        <v>586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649</v>
      </c>
      <c>
        <f>(M169*21)/100</f>
      </c>
      <c t="s">
        <v>27</v>
      </c>
    </row>
    <row r="170" spans="1:5" ht="12.75">
      <c r="A170" s="35" t="s">
        <v>56</v>
      </c>
      <c r="E170" s="39" t="s">
        <v>9644</v>
      </c>
    </row>
    <row r="171" spans="1:5" ht="38.25">
      <c r="A171" s="35" t="s">
        <v>58</v>
      </c>
      <c r="E171" s="40" t="s">
        <v>9645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173</v>
      </c>
      <c s="34" t="s">
        <v>9646</v>
      </c>
      <c s="35" t="s">
        <v>5</v>
      </c>
      <c s="6" t="s">
        <v>9647</v>
      </c>
      <c s="36" t="s">
        <v>956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649</v>
      </c>
      <c>
        <f>(M173*21)/100</f>
      </c>
      <c t="s">
        <v>27</v>
      </c>
    </row>
    <row r="174" spans="1:5" ht="12.75">
      <c r="A174" s="35" t="s">
        <v>56</v>
      </c>
      <c r="E174" s="39" t="s">
        <v>9647</v>
      </c>
    </row>
    <row r="175" spans="1:5" ht="38.25">
      <c r="A175" s="35" t="s">
        <v>58</v>
      </c>
      <c r="E175" s="40" t="s">
        <v>9648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8164</v>
      </c>
      <c r="E177" s="33" t="s">
        <v>8165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176</v>
      </c>
      <c s="34" t="s">
        <v>9649</v>
      </c>
      <c s="35" t="s">
        <v>5</v>
      </c>
      <c s="6" t="s">
        <v>9650</v>
      </c>
      <c s="36" t="s">
        <v>586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4814</v>
      </c>
      <c>
        <f>(M178*21)/100</f>
      </c>
      <c t="s">
        <v>27</v>
      </c>
    </row>
    <row r="179" spans="1:5" ht="25.5">
      <c r="A179" s="35" t="s">
        <v>56</v>
      </c>
      <c r="E179" s="39" t="s">
        <v>9650</v>
      </c>
    </row>
    <row r="180" spans="1:5" ht="38.25">
      <c r="A180" s="35" t="s">
        <v>58</v>
      </c>
      <c r="E180" s="40" t="s">
        <v>9651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179</v>
      </c>
      <c s="34" t="s">
        <v>9417</v>
      </c>
      <c s="35" t="s">
        <v>5</v>
      </c>
      <c s="6" t="s">
        <v>9418</v>
      </c>
      <c s="36" t="s">
        <v>586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4814</v>
      </c>
      <c>
        <f>(M182*21)/100</f>
      </c>
      <c t="s">
        <v>27</v>
      </c>
    </row>
    <row r="183" spans="1:5" ht="12.75">
      <c r="A183" s="35" t="s">
        <v>56</v>
      </c>
      <c r="E183" s="39" t="s">
        <v>9418</v>
      </c>
    </row>
    <row r="184" spans="1:5" ht="38.25">
      <c r="A184" s="35" t="s">
        <v>58</v>
      </c>
      <c r="E184" s="40" t="s">
        <v>9651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182</v>
      </c>
      <c s="34" t="s">
        <v>9652</v>
      </c>
      <c s="35" t="s">
        <v>5</v>
      </c>
      <c s="6" t="s">
        <v>9653</v>
      </c>
      <c s="36" t="s">
        <v>586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4814</v>
      </c>
      <c>
        <f>(M186*21)/100</f>
      </c>
      <c t="s">
        <v>27</v>
      </c>
    </row>
    <row r="187" spans="1:5" ht="12.75">
      <c r="A187" s="35" t="s">
        <v>56</v>
      </c>
      <c r="E187" s="39" t="s">
        <v>9653</v>
      </c>
    </row>
    <row r="188" spans="1:5" ht="38.25">
      <c r="A188" s="35" t="s">
        <v>58</v>
      </c>
      <c r="E188" s="40" t="s">
        <v>9651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185</v>
      </c>
      <c s="34" t="s">
        <v>9654</v>
      </c>
      <c s="35" t="s">
        <v>5</v>
      </c>
      <c s="6" t="s">
        <v>9655</v>
      </c>
      <c s="36" t="s">
        <v>586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4814</v>
      </c>
      <c>
        <f>(M190*21)/100</f>
      </c>
      <c t="s">
        <v>27</v>
      </c>
    </row>
    <row r="191" spans="1:5" ht="12.75">
      <c r="A191" s="35" t="s">
        <v>56</v>
      </c>
      <c r="E191" s="39" t="s">
        <v>9655</v>
      </c>
    </row>
    <row r="192" spans="1:5" ht="38.25">
      <c r="A192" s="35" t="s">
        <v>58</v>
      </c>
      <c r="E192" s="40" t="s">
        <v>9656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8669</v>
      </c>
      <c r="E194" s="33" t="s">
        <v>8670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188</v>
      </c>
      <c s="34" t="s">
        <v>9657</v>
      </c>
      <c s="35" t="s">
        <v>5</v>
      </c>
      <c s="6" t="s">
        <v>9658</v>
      </c>
      <c s="36" t="s">
        <v>586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649</v>
      </c>
      <c>
        <f>(M195*21)/100</f>
      </c>
      <c t="s">
        <v>27</v>
      </c>
    </row>
    <row r="196" spans="1:5" ht="12.75">
      <c r="A196" s="35" t="s">
        <v>56</v>
      </c>
      <c r="E196" s="39" t="s">
        <v>9658</v>
      </c>
    </row>
    <row r="197" spans="1:5" ht="51">
      <c r="A197" s="35" t="s">
        <v>58</v>
      </c>
      <c r="E197" s="40" t="s">
        <v>9659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191</v>
      </c>
      <c s="34" t="s">
        <v>9660</v>
      </c>
      <c s="35" t="s">
        <v>5</v>
      </c>
      <c s="6" t="s">
        <v>9661</v>
      </c>
      <c s="36" t="s">
        <v>586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649</v>
      </c>
      <c>
        <f>(M199*21)/100</f>
      </c>
      <c t="s">
        <v>27</v>
      </c>
    </row>
    <row r="200" spans="1:5" ht="12.75">
      <c r="A200" s="35" t="s">
        <v>56</v>
      </c>
      <c r="E200" s="39" t="s">
        <v>9661</v>
      </c>
    </row>
    <row r="201" spans="1:5" ht="76.5">
      <c r="A201" s="35" t="s">
        <v>58</v>
      </c>
      <c r="E201" s="40" t="s">
        <v>9662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8213</v>
      </c>
      <c r="E203" s="33" t="s">
        <v>3040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194</v>
      </c>
      <c s="34" t="s">
        <v>954</v>
      </c>
      <c s="35" t="s">
        <v>133</v>
      </c>
      <c s="6" t="s">
        <v>3989</v>
      </c>
      <c s="36" t="s">
        <v>956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8892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9663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9663</v>
      </c>
      <c r="E4" s="26" t="s">
        <v>9664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9667</v>
      </c>
      <c r="E8" s="30" t="s">
        <v>9666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9249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9668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7904</v>
      </c>
    </row>
    <row r="12" spans="1:5" ht="25.5">
      <c r="A12" s="35" t="s">
        <v>58</v>
      </c>
      <c r="E12" s="40" t="s">
        <v>9669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966</v>
      </c>
      <c s="35" t="s">
        <v>967</v>
      </c>
      <c s="6" t="s">
        <v>9670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7904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4636</v>
      </c>
    </row>
    <row r="18" spans="1:16" ht="25.5">
      <c r="A18" t="s">
        <v>49</v>
      </c>
      <c s="34" t="s">
        <v>26</v>
      </c>
      <c s="34" t="s">
        <v>4099</v>
      </c>
      <c s="35" t="s">
        <v>4100</v>
      </c>
      <c s="6" t="s">
        <v>9671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7904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970</v>
      </c>
    </row>
    <row r="22" spans="1:16" ht="25.5">
      <c r="A22" t="s">
        <v>49</v>
      </c>
      <c s="34" t="s">
        <v>69</v>
      </c>
      <c s="34" t="s">
        <v>1632</v>
      </c>
      <c s="35" t="s">
        <v>1633</v>
      </c>
      <c s="6" t="s">
        <v>1634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7904</v>
      </c>
    </row>
    <row r="24" spans="1:5" ht="25.5">
      <c r="A24" s="35" t="s">
        <v>58</v>
      </c>
      <c r="E24" s="40" t="s">
        <v>9672</v>
      </c>
    </row>
    <row r="25" spans="1:5" ht="76.5">
      <c r="A25" t="s">
        <v>60</v>
      </c>
      <c r="E25" s="39" t="s">
        <v>4636</v>
      </c>
    </row>
    <row r="26" spans="1:16" ht="12.75">
      <c r="A26" t="s">
        <v>49</v>
      </c>
      <c s="34" t="s">
        <v>73</v>
      </c>
      <c s="34" t="s">
        <v>1637</v>
      </c>
      <c s="35" t="s">
        <v>1638</v>
      </c>
      <c s="6" t="s">
        <v>9673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7904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975</v>
      </c>
    </row>
    <row r="30" spans="1:16" ht="25.5">
      <c r="A30" t="s">
        <v>49</v>
      </c>
      <c s="34" t="s">
        <v>77</v>
      </c>
      <c s="34" t="s">
        <v>9674</v>
      </c>
      <c s="35" t="s">
        <v>9675</v>
      </c>
      <c s="6" t="s">
        <v>9676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7904</v>
      </c>
    </row>
    <row r="32" spans="1:5" ht="25.5">
      <c r="A32" s="35" t="s">
        <v>58</v>
      </c>
      <c r="E32" s="40" t="s">
        <v>9677</v>
      </c>
    </row>
    <row r="33" spans="1:5" ht="191.25">
      <c r="A33" t="s">
        <v>60</v>
      </c>
      <c r="E33" s="39" t="s">
        <v>1512</v>
      </c>
    </row>
    <row r="34" spans="1:13" ht="12.75">
      <c r="A34" t="s">
        <v>46</v>
      </c>
      <c r="C34" s="31" t="s">
        <v>9678</v>
      </c>
      <c r="E34" s="33" t="s">
        <v>9679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9680</v>
      </c>
      <c s="35" t="s">
        <v>5</v>
      </c>
      <c s="6" t="s">
        <v>9681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4814</v>
      </c>
      <c>
        <f>(M35*21)/100</f>
      </c>
      <c t="s">
        <v>27</v>
      </c>
    </row>
    <row r="36" spans="1:5" ht="25.5">
      <c r="A36" s="35" t="s">
        <v>56</v>
      </c>
      <c r="E36" s="39" t="s">
        <v>9681</v>
      </c>
    </row>
    <row r="37" spans="1:5" ht="51">
      <c r="A37" s="35" t="s">
        <v>58</v>
      </c>
      <c r="E37" s="40" t="s">
        <v>9682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9683</v>
      </c>
      <c s="35" t="s">
        <v>5</v>
      </c>
      <c s="6" t="s">
        <v>9684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4814</v>
      </c>
      <c>
        <f>(M39*21)/100</f>
      </c>
      <c t="s">
        <v>27</v>
      </c>
    </row>
    <row r="40" spans="1:5" ht="25.5">
      <c r="A40" s="35" t="s">
        <v>56</v>
      </c>
      <c r="E40" s="39" t="s">
        <v>9684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2936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9685</v>
      </c>
      <c s="35" t="s">
        <v>5</v>
      </c>
      <c s="6" t="s">
        <v>9686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4814</v>
      </c>
      <c>
        <f>(M44*21)/100</f>
      </c>
      <c t="s">
        <v>27</v>
      </c>
    </row>
    <row r="45" spans="1:5" ht="25.5">
      <c r="A45" s="35" t="s">
        <v>56</v>
      </c>
      <c r="E45" s="39" t="s">
        <v>9686</v>
      </c>
    </row>
    <row r="46" spans="1:5" ht="51">
      <c r="A46" s="35" t="s">
        <v>58</v>
      </c>
      <c r="E46" s="40" t="s">
        <v>9687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2937</v>
      </c>
      <c s="35" t="s">
        <v>5</v>
      </c>
      <c s="6" t="s">
        <v>2938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4814</v>
      </c>
      <c>
        <f>(M48*21)/100</f>
      </c>
      <c t="s">
        <v>27</v>
      </c>
    </row>
    <row r="49" spans="1:5" ht="25.5">
      <c r="A49" s="35" t="s">
        <v>56</v>
      </c>
      <c r="E49" s="39" t="s">
        <v>2938</v>
      </c>
    </row>
    <row r="50" spans="1:5" ht="102">
      <c r="A50" s="35" t="s">
        <v>58</v>
      </c>
      <c r="E50" s="40" t="s">
        <v>9688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9689</v>
      </c>
      <c s="35" t="s">
        <v>5</v>
      </c>
      <c s="6" t="s">
        <v>9690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4814</v>
      </c>
      <c>
        <f>(M52*21)/100</f>
      </c>
      <c t="s">
        <v>27</v>
      </c>
    </row>
    <row r="53" spans="1:5" ht="25.5">
      <c r="A53" s="35" t="s">
        <v>56</v>
      </c>
      <c r="E53" s="39" t="s">
        <v>9690</v>
      </c>
    </row>
    <row r="54" spans="1:5" ht="51">
      <c r="A54" s="35" t="s">
        <v>58</v>
      </c>
      <c r="E54" s="40" t="s">
        <v>9691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9692</v>
      </c>
      <c s="35" t="s">
        <v>5</v>
      </c>
      <c s="6" t="s">
        <v>9693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4814</v>
      </c>
      <c>
        <f>(M56*21)/100</f>
      </c>
      <c t="s">
        <v>27</v>
      </c>
    </row>
    <row r="57" spans="1:5" ht="25.5">
      <c r="A57" s="35" t="s">
        <v>56</v>
      </c>
      <c r="E57" s="39" t="s">
        <v>9693</v>
      </c>
    </row>
    <row r="58" spans="1:5" ht="76.5">
      <c r="A58" s="35" t="s">
        <v>58</v>
      </c>
      <c r="E58" s="40" t="s">
        <v>9694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5361</v>
      </c>
      <c s="35" t="s">
        <v>5</v>
      </c>
      <c s="6" t="s">
        <v>4933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4814</v>
      </c>
      <c>
        <f>(M60*21)/100</f>
      </c>
      <c t="s">
        <v>27</v>
      </c>
    </row>
    <row r="61" spans="1:5" ht="38.25">
      <c r="A61" s="35" t="s">
        <v>56</v>
      </c>
      <c r="E61" s="39" t="s">
        <v>5363</v>
      </c>
    </row>
    <row r="62" spans="1:5" ht="63.75">
      <c r="A62" s="35" t="s">
        <v>58</v>
      </c>
      <c r="E62" s="40" t="s">
        <v>9695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7931</v>
      </c>
      <c s="35" t="s">
        <v>5</v>
      </c>
      <c s="6" t="s">
        <v>7932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4814</v>
      </c>
      <c>
        <f>(M64*21)/100</f>
      </c>
      <c t="s">
        <v>27</v>
      </c>
    </row>
    <row r="65" spans="1:5" ht="25.5">
      <c r="A65" s="35" t="s">
        <v>56</v>
      </c>
      <c r="E65" s="39" t="s">
        <v>7932</v>
      </c>
    </row>
    <row r="66" spans="1:5" ht="38.25">
      <c r="A66" s="35" t="s">
        <v>58</v>
      </c>
      <c r="E66" s="40" t="s">
        <v>9696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4950</v>
      </c>
      <c s="35" t="s">
        <v>5</v>
      </c>
      <c s="6" t="s">
        <v>4951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4814</v>
      </c>
      <c>
        <f>(M68*21)/100</f>
      </c>
      <c t="s">
        <v>27</v>
      </c>
    </row>
    <row r="69" spans="1:5" ht="25.5">
      <c r="A69" s="35" t="s">
        <v>56</v>
      </c>
      <c r="E69" s="39" t="s">
        <v>4951</v>
      </c>
    </row>
    <row r="70" spans="1:5" ht="114.75">
      <c r="A70" s="35" t="s">
        <v>58</v>
      </c>
      <c r="E70" s="40" t="s">
        <v>9697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117</v>
      </c>
      <c s="34" t="s">
        <v>2940</v>
      </c>
      <c s="35" t="s">
        <v>5</v>
      </c>
      <c s="6" t="s">
        <v>2941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4814</v>
      </c>
      <c>
        <f>(M72*21)/100</f>
      </c>
      <c t="s">
        <v>27</v>
      </c>
    </row>
    <row r="73" spans="1:5" ht="25.5">
      <c r="A73" s="35" t="s">
        <v>56</v>
      </c>
      <c r="E73" s="39" t="s">
        <v>2941</v>
      </c>
    </row>
    <row r="74" spans="1:5" ht="89.25">
      <c r="A74" s="35" t="s">
        <v>58</v>
      </c>
      <c r="E74" s="40" t="s">
        <v>9698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120</v>
      </c>
      <c s="34" t="s">
        <v>9699</v>
      </c>
      <c s="35" t="s">
        <v>5</v>
      </c>
      <c s="6" t="s">
        <v>9700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4814</v>
      </c>
      <c>
        <f>(M76*21)/100</f>
      </c>
      <c t="s">
        <v>27</v>
      </c>
    </row>
    <row r="77" spans="1:5" ht="38.25">
      <c r="A77" s="35" t="s">
        <v>56</v>
      </c>
      <c r="E77" s="39" t="s">
        <v>9701</v>
      </c>
    </row>
    <row r="78" spans="1:5" ht="38.25">
      <c r="A78" s="35" t="s">
        <v>58</v>
      </c>
      <c r="E78" s="40" t="s">
        <v>9702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123</v>
      </c>
      <c s="34" t="s">
        <v>5365</v>
      </c>
      <c s="35" t="s">
        <v>5</v>
      </c>
      <c s="6" t="s">
        <v>4933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4814</v>
      </c>
      <c>
        <f>(M80*21)/100</f>
      </c>
      <c t="s">
        <v>27</v>
      </c>
    </row>
    <row r="81" spans="1:5" ht="38.25">
      <c r="A81" s="35" t="s">
        <v>56</v>
      </c>
      <c r="E81" s="39" t="s">
        <v>5367</v>
      </c>
    </row>
    <row r="82" spans="1:5" ht="51">
      <c r="A82" s="35" t="s">
        <v>58</v>
      </c>
      <c r="E82" s="40" t="s">
        <v>9703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127</v>
      </c>
      <c s="34" t="s">
        <v>9704</v>
      </c>
      <c s="35" t="s">
        <v>5</v>
      </c>
      <c s="6" t="s">
        <v>4933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4814</v>
      </c>
      <c>
        <f>(M84*21)/100</f>
      </c>
      <c t="s">
        <v>27</v>
      </c>
    </row>
    <row r="85" spans="1:5" ht="51">
      <c r="A85" s="35" t="s">
        <v>56</v>
      </c>
      <c r="E85" s="39" t="s">
        <v>9705</v>
      </c>
    </row>
    <row r="86" spans="1:5" ht="51">
      <c r="A86" s="35" t="s">
        <v>58</v>
      </c>
      <c r="E86" s="40" t="s">
        <v>9706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130</v>
      </c>
      <c s="34" t="s">
        <v>9707</v>
      </c>
      <c s="35" t="s">
        <v>5</v>
      </c>
      <c s="6" t="s">
        <v>2941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4814</v>
      </c>
      <c>
        <f>(M88*21)/100</f>
      </c>
      <c t="s">
        <v>27</v>
      </c>
    </row>
    <row r="89" spans="1:5" ht="25.5">
      <c r="A89" s="35" t="s">
        <v>56</v>
      </c>
      <c r="E89" s="39" t="s">
        <v>2941</v>
      </c>
    </row>
    <row r="90" spans="1:5" ht="38.25">
      <c r="A90" s="35" t="s">
        <v>58</v>
      </c>
      <c r="E90" s="40" t="s">
        <v>9702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133</v>
      </c>
      <c s="34" t="s">
        <v>9708</v>
      </c>
      <c s="35" t="s">
        <v>5</v>
      </c>
      <c s="6" t="s">
        <v>9709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4814</v>
      </c>
      <c>
        <f>(M92*21)/100</f>
      </c>
      <c t="s">
        <v>27</v>
      </c>
    </row>
    <row r="93" spans="1:5" ht="25.5">
      <c r="A93" s="35" t="s">
        <v>56</v>
      </c>
      <c r="E93" s="39" t="s">
        <v>9709</v>
      </c>
    </row>
    <row r="94" spans="1:5" ht="51">
      <c r="A94" s="35" t="s">
        <v>58</v>
      </c>
      <c r="E94" s="40" t="s">
        <v>9703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2946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136</v>
      </c>
      <c s="34" t="s">
        <v>9710</v>
      </c>
      <c s="35" t="s">
        <v>5</v>
      </c>
      <c s="6" t="s">
        <v>9711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4814</v>
      </c>
      <c>
        <f>(M97*21)/100</f>
      </c>
      <c t="s">
        <v>27</v>
      </c>
    </row>
    <row r="98" spans="1:5" ht="25.5">
      <c r="A98" s="35" t="s">
        <v>56</v>
      </c>
      <c r="E98" s="39" t="s">
        <v>9711</v>
      </c>
    </row>
    <row r="99" spans="1:5" ht="191.25">
      <c r="A99" s="35" t="s">
        <v>58</v>
      </c>
      <c r="E99" s="40" t="s">
        <v>9712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2967</v>
      </c>
      <c s="35" t="s">
        <v>5</v>
      </c>
      <c s="6" t="s">
        <v>2968</v>
      </c>
      <c s="36" t="s">
        <v>586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4814</v>
      </c>
      <c>
        <f>(M101*21)/100</f>
      </c>
      <c t="s">
        <v>27</v>
      </c>
    </row>
    <row r="102" spans="1:5" ht="12.75">
      <c r="A102" s="35" t="s">
        <v>56</v>
      </c>
      <c r="E102" s="39" t="s">
        <v>2968</v>
      </c>
    </row>
    <row r="103" spans="1:5" ht="191.25">
      <c r="A103" s="35" t="s">
        <v>58</v>
      </c>
      <c r="E103" s="40" t="s">
        <v>9713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142</v>
      </c>
      <c s="34" t="s">
        <v>2970</v>
      </c>
      <c s="35" t="s">
        <v>5</v>
      </c>
      <c s="6" t="s">
        <v>2971</v>
      </c>
      <c s="36" t="s">
        <v>586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4814</v>
      </c>
      <c>
        <f>(M105*21)/100</f>
      </c>
      <c t="s">
        <v>27</v>
      </c>
    </row>
    <row r="106" spans="1:5" ht="12.75">
      <c r="A106" s="35" t="s">
        <v>56</v>
      </c>
      <c r="E106" s="39" t="s">
        <v>2971</v>
      </c>
    </row>
    <row r="107" spans="1:5" ht="191.25">
      <c r="A107" s="35" t="s">
        <v>58</v>
      </c>
      <c r="E107" s="40" t="s">
        <v>9713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147</v>
      </c>
      <c s="34" t="s">
        <v>8512</v>
      </c>
      <c s="35" t="s">
        <v>5</v>
      </c>
      <c s="6" t="s">
        <v>8513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4814</v>
      </c>
      <c>
        <f>(M109*21)/100</f>
      </c>
      <c t="s">
        <v>27</v>
      </c>
    </row>
    <row r="110" spans="1:5" ht="12.75">
      <c r="A110" s="35" t="s">
        <v>56</v>
      </c>
      <c r="E110" s="39" t="s">
        <v>8513</v>
      </c>
    </row>
    <row r="111" spans="1:5" ht="51">
      <c r="A111" s="35" t="s">
        <v>58</v>
      </c>
      <c r="E111" s="40" t="s">
        <v>9714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151</v>
      </c>
      <c s="34" t="s">
        <v>9715</v>
      </c>
      <c s="35" t="s">
        <v>5</v>
      </c>
      <c s="6" t="s">
        <v>9716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25.5">
      <c r="A114" s="35" t="s">
        <v>56</v>
      </c>
      <c r="E114" s="39" t="s">
        <v>9716</v>
      </c>
    </row>
    <row r="115" spans="1:5" ht="38.25">
      <c r="A115" s="35" t="s">
        <v>58</v>
      </c>
      <c r="E115" s="40" t="s">
        <v>9717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240</v>
      </c>
      <c r="E117" s="33" t="s">
        <v>9309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155</v>
      </c>
      <c s="34" t="s">
        <v>9718</v>
      </c>
      <c s="35" t="s">
        <v>5</v>
      </c>
      <c s="6" t="s">
        <v>9719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9719</v>
      </c>
    </row>
    <row r="120" spans="1:5" ht="38.25">
      <c r="A120" s="35" t="s">
        <v>58</v>
      </c>
      <c r="E120" s="40" t="s">
        <v>9720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243</v>
      </c>
      <c r="E122" s="33" t="s">
        <v>7995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158</v>
      </c>
      <c s="34" t="s">
        <v>9721</v>
      </c>
      <c s="35" t="s">
        <v>5</v>
      </c>
      <c s="6" t="s">
        <v>9722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4814</v>
      </c>
      <c>
        <f>(M123*21)/100</f>
      </c>
      <c t="s">
        <v>27</v>
      </c>
    </row>
    <row r="124" spans="1:5" ht="25.5">
      <c r="A124" s="35" t="s">
        <v>56</v>
      </c>
      <c r="E124" s="39" t="s">
        <v>9722</v>
      </c>
    </row>
    <row r="125" spans="1:5" ht="38.25">
      <c r="A125" s="35" t="s">
        <v>58</v>
      </c>
      <c r="E125" s="40" t="s">
        <v>9723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9330</v>
      </c>
      <c r="E127" s="33" t="s">
        <v>5178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161</v>
      </c>
      <c s="34" t="s">
        <v>8026</v>
      </c>
      <c s="35" t="s">
        <v>5</v>
      </c>
      <c s="6" t="s">
        <v>8027</v>
      </c>
      <c s="36" t="s">
        <v>586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4814</v>
      </c>
      <c>
        <f>(M128*21)/100</f>
      </c>
      <c t="s">
        <v>27</v>
      </c>
    </row>
    <row r="129" spans="1:5" ht="25.5">
      <c r="A129" s="35" t="s">
        <v>56</v>
      </c>
      <c r="E129" s="39" t="s">
        <v>8027</v>
      </c>
    </row>
    <row r="130" spans="1:5" ht="38.25">
      <c r="A130" s="35" t="s">
        <v>58</v>
      </c>
      <c r="E130" s="40" t="s">
        <v>9724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652</v>
      </c>
      <c s="34" t="s">
        <v>9725</v>
      </c>
      <c s="35" t="s">
        <v>5</v>
      </c>
      <c s="6" t="s">
        <v>9726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4814</v>
      </c>
      <c>
        <f>(M132*21)/100</f>
      </c>
      <c t="s">
        <v>27</v>
      </c>
    </row>
    <row r="133" spans="1:5" ht="25.5">
      <c r="A133" s="35" t="s">
        <v>56</v>
      </c>
      <c r="E133" s="39" t="s">
        <v>9726</v>
      </c>
    </row>
    <row r="134" spans="1:5" ht="280.5">
      <c r="A134" s="35" t="s">
        <v>58</v>
      </c>
      <c r="E134" s="40" t="s">
        <v>9727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9728</v>
      </c>
      <c s="35" t="s">
        <v>5</v>
      </c>
      <c s="6" t="s">
        <v>9729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4814</v>
      </c>
      <c>
        <f>(M136*21)/100</f>
      </c>
      <c t="s">
        <v>27</v>
      </c>
    </row>
    <row r="137" spans="1:5" ht="25.5">
      <c r="A137" s="35" t="s">
        <v>56</v>
      </c>
      <c r="E137" s="39" t="s">
        <v>9729</v>
      </c>
    </row>
    <row r="138" spans="1:5" ht="409.5">
      <c r="A138" s="35" t="s">
        <v>58</v>
      </c>
      <c r="E138" s="40" t="s">
        <v>9730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660</v>
      </c>
      <c s="34" t="s">
        <v>9731</v>
      </c>
      <c s="35" t="s">
        <v>5</v>
      </c>
      <c s="6" t="s">
        <v>9732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4814</v>
      </c>
      <c>
        <f>(M140*21)/100</f>
      </c>
      <c t="s">
        <v>27</v>
      </c>
    </row>
    <row r="141" spans="1:5" ht="25.5">
      <c r="A141" s="35" t="s">
        <v>56</v>
      </c>
      <c r="E141" s="39" t="s">
        <v>9732</v>
      </c>
    </row>
    <row r="142" spans="1:5" ht="165.75">
      <c r="A142" s="35" t="s">
        <v>58</v>
      </c>
      <c r="E142" s="40" t="s">
        <v>9733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664</v>
      </c>
      <c s="34" t="s">
        <v>9734</v>
      </c>
      <c s="35" t="s">
        <v>5</v>
      </c>
      <c s="6" t="s">
        <v>9735</v>
      </c>
      <c s="36" t="s">
        <v>2721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649</v>
      </c>
      <c>
        <f>(M144*21)/100</f>
      </c>
      <c t="s">
        <v>27</v>
      </c>
    </row>
    <row r="145" spans="1:5" ht="12.75">
      <c r="A145" s="35" t="s">
        <v>56</v>
      </c>
      <c r="E145" s="39" t="s">
        <v>9735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9736</v>
      </c>
    </row>
    <row r="148" spans="1:16" ht="25.5">
      <c r="A148" t="s">
        <v>49</v>
      </c>
      <c s="34" t="s">
        <v>634</v>
      </c>
      <c s="34" t="s">
        <v>9737</v>
      </c>
      <c s="35" t="s">
        <v>5</v>
      </c>
      <c s="6" t="s">
        <v>9738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4814</v>
      </c>
      <c>
        <f>(M148*21)/100</f>
      </c>
      <c t="s">
        <v>27</v>
      </c>
    </row>
    <row r="149" spans="1:5" ht="25.5">
      <c r="A149" s="35" t="s">
        <v>56</v>
      </c>
      <c r="E149" s="39" t="s">
        <v>9738</v>
      </c>
    </row>
    <row r="150" spans="1:5" ht="51">
      <c r="A150" s="35" t="s">
        <v>58</v>
      </c>
      <c r="E150" s="40" t="s">
        <v>9739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670</v>
      </c>
      <c s="34" t="s">
        <v>9740</v>
      </c>
      <c s="35" t="s">
        <v>5</v>
      </c>
      <c s="6" t="s">
        <v>9741</v>
      </c>
      <c s="36" t="s">
        <v>2721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649</v>
      </c>
      <c>
        <f>(M152*21)/100</f>
      </c>
      <c t="s">
        <v>27</v>
      </c>
    </row>
    <row r="153" spans="1:5" ht="12.75">
      <c r="A153" s="35" t="s">
        <v>56</v>
      </c>
      <c r="E153" s="39" t="s">
        <v>9741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9742</v>
      </c>
    </row>
    <row r="156" spans="1:16" ht="12.75">
      <c r="A156" t="s">
        <v>49</v>
      </c>
      <c s="34" t="s">
        <v>673</v>
      </c>
      <c s="34" t="s">
        <v>9743</v>
      </c>
      <c s="35" t="s">
        <v>5</v>
      </c>
      <c s="6" t="s">
        <v>9744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9744</v>
      </c>
    </row>
    <row r="158" spans="1:5" ht="38.25">
      <c r="A158" s="35" t="s">
        <v>58</v>
      </c>
      <c r="E158" s="40" t="s">
        <v>9745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164</v>
      </c>
      <c s="34" t="s">
        <v>9746</v>
      </c>
      <c s="35" t="s">
        <v>5</v>
      </c>
      <c s="6" t="s">
        <v>9747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649</v>
      </c>
      <c>
        <f>(M160*21)/100</f>
      </c>
      <c t="s">
        <v>27</v>
      </c>
    </row>
    <row r="161" spans="1:5" ht="12.75">
      <c r="A161" s="35" t="s">
        <v>56</v>
      </c>
      <c r="E161" s="39" t="s">
        <v>9747</v>
      </c>
    </row>
    <row r="162" spans="1:5" ht="38.25">
      <c r="A162" s="35" t="s">
        <v>58</v>
      </c>
      <c r="E162" s="40" t="s">
        <v>9748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167</v>
      </c>
      <c s="34" t="s">
        <v>9749</v>
      </c>
      <c s="35" t="s">
        <v>5</v>
      </c>
      <c s="6" t="s">
        <v>9750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649</v>
      </c>
      <c>
        <f>(M164*21)/100</f>
      </c>
      <c t="s">
        <v>27</v>
      </c>
    </row>
    <row r="165" spans="1:5" ht="12.75">
      <c r="A165" s="35" t="s">
        <v>56</v>
      </c>
      <c r="E165" s="39" t="s">
        <v>9750</v>
      </c>
    </row>
    <row r="166" spans="1:5" ht="38.25">
      <c r="A166" s="35" t="s">
        <v>58</v>
      </c>
      <c r="E166" s="40" t="s">
        <v>9751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170</v>
      </c>
      <c s="34" t="s">
        <v>9752</v>
      </c>
      <c s="35" t="s">
        <v>5</v>
      </c>
      <c s="6" t="s">
        <v>9753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649</v>
      </c>
      <c>
        <f>(M168*21)/100</f>
      </c>
      <c t="s">
        <v>27</v>
      </c>
    </row>
    <row r="169" spans="1:5" ht="12.75">
      <c r="A169" s="35" t="s">
        <v>56</v>
      </c>
      <c r="E169" s="39" t="s">
        <v>9753</v>
      </c>
    </row>
    <row r="170" spans="1:5" ht="38.25">
      <c r="A170" s="35" t="s">
        <v>58</v>
      </c>
      <c r="E170" s="40" t="s">
        <v>9754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173</v>
      </c>
      <c s="34" t="s">
        <v>9755</v>
      </c>
      <c s="35" t="s">
        <v>5</v>
      </c>
      <c s="6" t="s">
        <v>9756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649</v>
      </c>
      <c>
        <f>(M172*21)/100</f>
      </c>
      <c t="s">
        <v>27</v>
      </c>
    </row>
    <row r="173" spans="1:5" ht="12.75">
      <c r="A173" s="35" t="s">
        <v>56</v>
      </c>
      <c r="E173" s="39" t="s">
        <v>9756</v>
      </c>
    </row>
    <row r="174" spans="1:5" ht="38.25">
      <c r="A174" s="35" t="s">
        <v>58</v>
      </c>
      <c r="E174" s="40" t="s">
        <v>9757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176</v>
      </c>
      <c s="34" t="s">
        <v>9758</v>
      </c>
      <c s="35" t="s">
        <v>5</v>
      </c>
      <c s="6" t="s">
        <v>9759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649</v>
      </c>
      <c>
        <f>(M176*21)/100</f>
      </c>
      <c t="s">
        <v>27</v>
      </c>
    </row>
    <row r="177" spans="1:5" ht="12.75">
      <c r="A177" s="35" t="s">
        <v>56</v>
      </c>
      <c r="E177" s="39" t="s">
        <v>9759</v>
      </c>
    </row>
    <row r="178" spans="1:5" ht="51">
      <c r="A178" s="35" t="s">
        <v>58</v>
      </c>
      <c r="E178" s="40" t="s">
        <v>9760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179</v>
      </c>
      <c s="34" t="s">
        <v>9761</v>
      </c>
      <c s="35" t="s">
        <v>5</v>
      </c>
      <c s="6" t="s">
        <v>9762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649</v>
      </c>
      <c>
        <f>(M180*21)/100</f>
      </c>
      <c t="s">
        <v>27</v>
      </c>
    </row>
    <row r="181" spans="1:5" ht="12.75">
      <c r="A181" s="35" t="s">
        <v>56</v>
      </c>
      <c r="E181" s="39" t="s">
        <v>9762</v>
      </c>
    </row>
    <row r="182" spans="1:5" ht="38.25">
      <c r="A182" s="35" t="s">
        <v>58</v>
      </c>
      <c r="E182" s="40" t="s">
        <v>9763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9351</v>
      </c>
      <c r="E184" s="33" t="s">
        <v>8064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182</v>
      </c>
      <c s="34" t="s">
        <v>5893</v>
      </c>
      <c s="35" t="s">
        <v>5</v>
      </c>
      <c s="6" t="s">
        <v>8071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4814</v>
      </c>
      <c>
        <f>(M185*21)/100</f>
      </c>
      <c t="s">
        <v>27</v>
      </c>
    </row>
    <row r="186" spans="1:5" ht="38.25">
      <c r="A186" s="35" t="s">
        <v>56</v>
      </c>
      <c r="E186" s="39" t="s">
        <v>5895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9764</v>
      </c>
      <c r="E189" s="33" t="s">
        <v>9765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185</v>
      </c>
      <c s="34" t="s">
        <v>9766</v>
      </c>
      <c s="35" t="s">
        <v>5</v>
      </c>
      <c s="6" t="s">
        <v>9767</v>
      </c>
      <c s="36" t="s">
        <v>956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649</v>
      </c>
      <c>
        <f>(M190*21)/100</f>
      </c>
      <c t="s">
        <v>27</v>
      </c>
    </row>
    <row r="191" spans="1:5" ht="51">
      <c r="A191" s="35" t="s">
        <v>56</v>
      </c>
      <c r="E191" s="39" t="s">
        <v>9768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9769</v>
      </c>
      <c r="E194" s="33" t="s">
        <v>8221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188</v>
      </c>
      <c s="34" t="s">
        <v>9770</v>
      </c>
      <c s="35" t="s">
        <v>5</v>
      </c>
      <c s="6" t="s">
        <v>9771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4814</v>
      </c>
      <c>
        <f>(M195*21)/100</f>
      </c>
      <c t="s">
        <v>27</v>
      </c>
    </row>
    <row r="196" spans="1:5" ht="25.5">
      <c r="A196" s="35" t="s">
        <v>56</v>
      </c>
      <c r="E196" s="39" t="s">
        <v>9771</v>
      </c>
    </row>
    <row r="197" spans="1:5" ht="38.25">
      <c r="A197" s="35" t="s">
        <v>58</v>
      </c>
      <c r="E197" s="40" t="s">
        <v>9772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9773</v>
      </c>
      <c s="35" t="s">
        <v>5</v>
      </c>
      <c s="6" t="s">
        <v>9774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4814</v>
      </c>
      <c>
        <f>(M199*21)/100</f>
      </c>
      <c t="s">
        <v>27</v>
      </c>
    </row>
    <row r="200" spans="1:5" ht="25.5">
      <c r="A200" s="35" t="s">
        <v>56</v>
      </c>
      <c r="E200" s="39" t="s">
        <v>9774</v>
      </c>
    </row>
    <row r="201" spans="1:5" ht="38.25">
      <c r="A201" s="35" t="s">
        <v>58</v>
      </c>
      <c r="E201" s="40" t="s">
        <v>9772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194</v>
      </c>
      <c s="34" t="s">
        <v>7375</v>
      </c>
      <c s="35" t="s">
        <v>5</v>
      </c>
      <c s="6" t="s">
        <v>7377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4814</v>
      </c>
      <c>
        <f>(M203*21)/100</f>
      </c>
      <c t="s">
        <v>27</v>
      </c>
    </row>
    <row r="204" spans="1:5" ht="25.5">
      <c r="A204" s="35" t="s">
        <v>56</v>
      </c>
      <c r="E204" s="39" t="s">
        <v>7377</v>
      </c>
    </row>
    <row r="205" spans="1:5" ht="63.75">
      <c r="A205" s="35" t="s">
        <v>58</v>
      </c>
      <c r="E205" s="40" t="s">
        <v>9775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197</v>
      </c>
      <c s="34" t="s">
        <v>7380</v>
      </c>
      <c s="35" t="s">
        <v>5</v>
      </c>
      <c s="6" t="s">
        <v>7381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4814</v>
      </c>
      <c>
        <f>(M207*21)/100</f>
      </c>
      <c t="s">
        <v>27</v>
      </c>
    </row>
    <row r="208" spans="1:5" ht="25.5">
      <c r="A208" s="35" t="s">
        <v>56</v>
      </c>
      <c r="E208" s="39" t="s">
        <v>7381</v>
      </c>
    </row>
    <row r="209" spans="1:5" ht="63.75">
      <c r="A209" s="35" t="s">
        <v>58</v>
      </c>
      <c r="E209" s="40" t="s">
        <v>9775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4330</v>
      </c>
      <c r="E211" s="33" t="s">
        <v>6876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200</v>
      </c>
      <c s="34" t="s">
        <v>9776</v>
      </c>
      <c s="35" t="s">
        <v>5</v>
      </c>
      <c s="6" t="s">
        <v>9777</v>
      </c>
      <c s="36" t="s">
        <v>586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4814</v>
      </c>
      <c>
        <f>(M212*21)/100</f>
      </c>
      <c t="s">
        <v>27</v>
      </c>
    </row>
    <row r="213" spans="1:5" ht="25.5">
      <c r="A213" s="35" t="s">
        <v>56</v>
      </c>
      <c r="E213" s="39" t="s">
        <v>9777</v>
      </c>
    </row>
    <row r="214" spans="1:5" ht="191.25">
      <c r="A214" s="35" t="s">
        <v>58</v>
      </c>
      <c r="E214" s="40" t="s">
        <v>9778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5915</v>
      </c>
      <c s="35" t="s">
        <v>5</v>
      </c>
      <c s="6" t="s">
        <v>5916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4814</v>
      </c>
      <c>
        <f>(M216*21)/100</f>
      </c>
      <c t="s">
        <v>27</v>
      </c>
    </row>
    <row r="217" spans="1:5" ht="12.75">
      <c r="A217" s="35" t="s">
        <v>56</v>
      </c>
      <c r="E217" s="39" t="s">
        <v>5916</v>
      </c>
    </row>
    <row r="218" spans="1:5" ht="25.5">
      <c r="A218" s="35" t="s">
        <v>58</v>
      </c>
      <c r="E218" s="40" t="s">
        <v>9779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5905</v>
      </c>
      <c s="35" t="s">
        <v>5</v>
      </c>
      <c s="6" t="s">
        <v>5907</v>
      </c>
      <c s="36" t="s">
        <v>586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4814</v>
      </c>
      <c>
        <f>(M220*21)/100</f>
      </c>
      <c t="s">
        <v>27</v>
      </c>
    </row>
    <row r="221" spans="1:5" ht="25.5">
      <c r="A221" s="35" t="s">
        <v>56</v>
      </c>
      <c r="E221" s="39" t="s">
        <v>5907</v>
      </c>
    </row>
    <row r="222" spans="1:5" ht="191.25">
      <c r="A222" s="35" t="s">
        <v>58</v>
      </c>
      <c r="E222" s="40" t="s">
        <v>9778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9780</v>
      </c>
      <c s="35" t="s">
        <v>5</v>
      </c>
      <c s="6" t="s">
        <v>9781</v>
      </c>
      <c s="36" t="s">
        <v>2721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649</v>
      </c>
      <c>
        <f>(M224*21)/100</f>
      </c>
      <c t="s">
        <v>27</v>
      </c>
    </row>
    <row r="225" spans="1:5" ht="12.75">
      <c r="A225" s="35" t="s">
        <v>56</v>
      </c>
      <c r="E225" s="39" t="s">
        <v>9781</v>
      </c>
    </row>
    <row r="226" spans="1:5" ht="25.5">
      <c r="A226" s="35" t="s">
        <v>58</v>
      </c>
      <c r="E226" s="40" t="s">
        <v>9782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8571</v>
      </c>
      <c r="E228" s="33" t="s">
        <v>8572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324</v>
      </c>
      <c s="34" t="s">
        <v>9783</v>
      </c>
      <c s="35" t="s">
        <v>5</v>
      </c>
      <c s="6" t="s">
        <v>9784</v>
      </c>
      <c s="36" t="s">
        <v>586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4814</v>
      </c>
      <c>
        <f>(M229*21)/100</f>
      </c>
      <c t="s">
        <v>27</v>
      </c>
    </row>
    <row r="230" spans="1:5" ht="25.5">
      <c r="A230" s="35" t="s">
        <v>56</v>
      </c>
      <c r="E230" s="39" t="s">
        <v>9784</v>
      </c>
    </row>
    <row r="231" spans="1:5" ht="51">
      <c r="A231" s="35" t="s">
        <v>58</v>
      </c>
      <c r="E231" s="40" t="s">
        <v>9785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9786</v>
      </c>
      <c r="E233" s="33" t="s">
        <v>9787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212</v>
      </c>
      <c s="34" t="s">
        <v>9788</v>
      </c>
      <c s="35" t="s">
        <v>5</v>
      </c>
      <c s="6" t="s">
        <v>9789</v>
      </c>
      <c s="36" t="s">
        <v>586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9789</v>
      </c>
    </row>
    <row r="236" spans="1:5" ht="38.25">
      <c r="A236" s="35" t="s">
        <v>58</v>
      </c>
      <c r="E236" s="40" t="s">
        <v>9790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9791</v>
      </c>
      <c r="E238" s="33" t="s">
        <v>5206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216</v>
      </c>
      <c s="34" t="s">
        <v>9792</v>
      </c>
      <c s="35" t="s">
        <v>5</v>
      </c>
      <c s="6" t="s">
        <v>9793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649</v>
      </c>
      <c>
        <f>(M239*21)/100</f>
      </c>
      <c t="s">
        <v>27</v>
      </c>
    </row>
    <row r="240" spans="1:5" ht="12.75">
      <c r="A240" s="35" t="s">
        <v>56</v>
      </c>
      <c r="E240" s="39" t="s">
        <v>9793</v>
      </c>
    </row>
    <row r="241" spans="1:5" ht="38.25">
      <c r="A241" s="35" t="s">
        <v>58</v>
      </c>
      <c r="E241" s="40" t="s">
        <v>9794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8591</v>
      </c>
      <c r="E243" s="33" t="s">
        <v>8086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219</v>
      </c>
      <c s="34" t="s">
        <v>9795</v>
      </c>
      <c s="35" t="s">
        <v>5</v>
      </c>
      <c s="6" t="s">
        <v>9796</v>
      </c>
      <c s="36" t="s">
        <v>586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4814</v>
      </c>
      <c>
        <f>(M244*21)/100</f>
      </c>
      <c t="s">
        <v>27</v>
      </c>
    </row>
    <row r="245" spans="1:5" ht="25.5">
      <c r="A245" s="35" t="s">
        <v>56</v>
      </c>
      <c r="E245" s="39" t="s">
        <v>9796</v>
      </c>
    </row>
    <row r="246" spans="1:5" ht="38.25">
      <c r="A246" s="35" t="s">
        <v>58</v>
      </c>
      <c r="E246" s="40" t="s">
        <v>9797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222</v>
      </c>
      <c s="34" t="s">
        <v>9798</v>
      </c>
      <c s="35" t="s">
        <v>5</v>
      </c>
      <c s="6" t="s">
        <v>9799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4814</v>
      </c>
      <c>
        <f>(M248*21)/100</f>
      </c>
      <c t="s">
        <v>27</v>
      </c>
    </row>
    <row r="249" spans="1:5" ht="25.5">
      <c r="A249" s="35" t="s">
        <v>56</v>
      </c>
      <c r="E249" s="39" t="s">
        <v>9799</v>
      </c>
    </row>
    <row r="250" spans="1:5" ht="76.5">
      <c r="A250" s="35" t="s">
        <v>58</v>
      </c>
      <c r="E250" s="40" t="s">
        <v>9800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225</v>
      </c>
      <c s="34" t="s">
        <v>9801</v>
      </c>
      <c s="35" t="s">
        <v>5</v>
      </c>
      <c s="6" t="s">
        <v>9802</v>
      </c>
      <c s="36" t="s">
        <v>586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4814</v>
      </c>
      <c>
        <f>(M252*21)/100</f>
      </c>
      <c t="s">
        <v>27</v>
      </c>
    </row>
    <row r="253" spans="1:5" ht="25.5">
      <c r="A253" s="35" t="s">
        <v>56</v>
      </c>
      <c r="E253" s="39" t="s">
        <v>9802</v>
      </c>
    </row>
    <row r="254" spans="1:5" ht="51">
      <c r="A254" s="35" t="s">
        <v>58</v>
      </c>
      <c r="E254" s="40" t="s">
        <v>9785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8093</v>
      </c>
      <c r="E256" s="33" t="s">
        <v>8094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228</v>
      </c>
      <c s="34" t="s">
        <v>9803</v>
      </c>
      <c s="35" t="s">
        <v>5</v>
      </c>
      <c s="6" t="s">
        <v>9804</v>
      </c>
      <c s="36" t="s">
        <v>586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4814</v>
      </c>
      <c>
        <f>(M257*21)/100</f>
      </c>
      <c t="s">
        <v>27</v>
      </c>
    </row>
    <row r="258" spans="1:5" ht="38.25">
      <c r="A258" s="35" t="s">
        <v>56</v>
      </c>
      <c r="E258" s="39" t="s">
        <v>9805</v>
      </c>
    </row>
    <row r="259" spans="1:5" ht="38.25">
      <c r="A259" s="35" t="s">
        <v>58</v>
      </c>
      <c r="E259" s="40" t="s">
        <v>9806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8617</v>
      </c>
      <c r="E261" s="33" t="s">
        <v>8618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225</v>
      </c>
      <c s="34" t="s">
        <v>8625</v>
      </c>
      <c s="35" t="s">
        <v>5</v>
      </c>
      <c s="6" t="s">
        <v>8626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4814</v>
      </c>
      <c>
        <f>(M262*21)/100</f>
      </c>
      <c t="s">
        <v>27</v>
      </c>
    </row>
    <row r="263" spans="1:5" ht="12.75">
      <c r="A263" s="35" t="s">
        <v>56</v>
      </c>
      <c r="E263" s="39" t="s">
        <v>8626</v>
      </c>
    </row>
    <row r="264" spans="1:5" ht="38.25">
      <c r="A264" s="35" t="s">
        <v>58</v>
      </c>
      <c r="E264" s="40" t="s">
        <v>9807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231</v>
      </c>
      <c s="34" t="s">
        <v>9808</v>
      </c>
      <c s="35" t="s">
        <v>5</v>
      </c>
      <c s="6" t="s">
        <v>9809</v>
      </c>
      <c s="36" t="s">
        <v>586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649</v>
      </c>
      <c>
        <f>(M266*21)/100</f>
      </c>
      <c t="s">
        <v>27</v>
      </c>
    </row>
    <row r="267" spans="1:5" ht="25.5">
      <c r="A267" s="35" t="s">
        <v>56</v>
      </c>
      <c r="E267" s="39" t="s">
        <v>9809</v>
      </c>
    </row>
    <row r="268" spans="1:5" ht="38.25">
      <c r="A268" s="35" t="s">
        <v>58</v>
      </c>
      <c r="E268" s="40" t="s">
        <v>9806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234</v>
      </c>
      <c s="34" t="s">
        <v>9810</v>
      </c>
      <c s="35" t="s">
        <v>5</v>
      </c>
      <c s="6" t="s">
        <v>9811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649</v>
      </c>
      <c>
        <f>(M270*21)/100</f>
      </c>
      <c t="s">
        <v>27</v>
      </c>
    </row>
    <row r="271" spans="1:5" ht="12.75">
      <c r="A271" s="35" t="s">
        <v>56</v>
      </c>
      <c r="E271" s="39" t="s">
        <v>9811</v>
      </c>
    </row>
    <row r="272" spans="1:5" ht="38.25">
      <c r="A272" s="35" t="s">
        <v>58</v>
      </c>
      <c r="E272" s="40" t="s">
        <v>9812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237</v>
      </c>
      <c s="34" t="s">
        <v>9813</v>
      </c>
      <c s="35" t="s">
        <v>5</v>
      </c>
      <c s="6" t="s">
        <v>9814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649</v>
      </c>
      <c>
        <f>(M274*21)/100</f>
      </c>
      <c t="s">
        <v>27</v>
      </c>
    </row>
    <row r="275" spans="1:5" ht="12.75">
      <c r="A275" s="35" t="s">
        <v>56</v>
      </c>
      <c r="E275" s="39" t="s">
        <v>9814</v>
      </c>
    </row>
    <row r="276" spans="1:5" ht="38.25">
      <c r="A276" s="35" t="s">
        <v>58</v>
      </c>
      <c r="E276" s="40" t="s">
        <v>9815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240</v>
      </c>
      <c s="34" t="s">
        <v>9816</v>
      </c>
      <c s="35" t="s">
        <v>5</v>
      </c>
      <c s="6" t="s">
        <v>9817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649</v>
      </c>
      <c>
        <f>(M278*21)/100</f>
      </c>
      <c t="s">
        <v>27</v>
      </c>
    </row>
    <row r="279" spans="1:5" ht="25.5">
      <c r="A279" s="35" t="s">
        <v>56</v>
      </c>
      <c r="E279" s="39" t="s">
        <v>9817</v>
      </c>
    </row>
    <row r="280" spans="1:5" ht="38.25">
      <c r="A280" s="35" t="s">
        <v>58</v>
      </c>
      <c r="E280" s="40" t="s">
        <v>9818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243</v>
      </c>
      <c s="34" t="s">
        <v>9819</v>
      </c>
      <c s="35" t="s">
        <v>5</v>
      </c>
      <c s="6" t="s">
        <v>9820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649</v>
      </c>
      <c>
        <f>(M282*21)/100</f>
      </c>
      <c t="s">
        <v>27</v>
      </c>
    </row>
    <row r="283" spans="1:5" ht="12.75">
      <c r="A283" s="35" t="s">
        <v>56</v>
      </c>
      <c r="E283" s="39" t="s">
        <v>9820</v>
      </c>
    </row>
    <row r="284" spans="1:5" ht="38.25">
      <c r="A284" s="35" t="s">
        <v>58</v>
      </c>
      <c r="E284" s="40" t="s">
        <v>9821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745</v>
      </c>
      <c s="34" t="s">
        <v>9822</v>
      </c>
      <c s="35" t="s">
        <v>5</v>
      </c>
      <c s="6" t="s">
        <v>9823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649</v>
      </c>
      <c>
        <f>(M286*21)/100</f>
      </c>
      <c t="s">
        <v>27</v>
      </c>
    </row>
    <row r="287" spans="1:5" ht="12.75">
      <c r="A287" s="35" t="s">
        <v>56</v>
      </c>
      <c r="E287" s="39" t="s">
        <v>9823</v>
      </c>
    </row>
    <row r="288" spans="1:5" ht="38.25">
      <c r="A288" s="35" t="s">
        <v>58</v>
      </c>
      <c r="E288" s="40" t="s">
        <v>9824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9825</v>
      </c>
      <c r="E290" s="33" t="s">
        <v>9826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635</v>
      </c>
      <c s="34" t="s">
        <v>9827</v>
      </c>
      <c s="35" t="s">
        <v>5</v>
      </c>
      <c s="6" t="s">
        <v>9828</v>
      </c>
      <c s="36" t="s">
        <v>586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4814</v>
      </c>
      <c>
        <f>(M291*21)/100</f>
      </c>
      <c t="s">
        <v>27</v>
      </c>
    </row>
    <row r="292" spans="1:5" ht="12.75">
      <c r="A292" s="35" t="s">
        <v>56</v>
      </c>
      <c r="E292" s="39" t="s">
        <v>9828</v>
      </c>
    </row>
    <row r="293" spans="1:5" ht="38.25">
      <c r="A293" s="35" t="s">
        <v>58</v>
      </c>
      <c r="E293" s="40" t="s">
        <v>9829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4341</v>
      </c>
      <c r="E295" s="33" t="s">
        <v>4342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246</v>
      </c>
      <c s="34" t="s">
        <v>9830</v>
      </c>
      <c s="35" t="s">
        <v>5</v>
      </c>
      <c s="6" t="s">
        <v>9831</v>
      </c>
      <c s="36" t="s">
        <v>586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4814</v>
      </c>
      <c>
        <f>(M296*21)/100</f>
      </c>
      <c t="s">
        <v>27</v>
      </c>
    </row>
    <row r="297" spans="1:5" ht="12.75">
      <c r="A297" s="35" t="s">
        <v>56</v>
      </c>
      <c r="E297" s="39" t="s">
        <v>9831</v>
      </c>
    </row>
    <row r="298" spans="1:5" ht="76.5">
      <c r="A298" s="35" t="s">
        <v>58</v>
      </c>
      <c r="E298" s="40" t="s">
        <v>9832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249</v>
      </c>
      <c s="34" t="s">
        <v>9367</v>
      </c>
      <c s="35" t="s">
        <v>5</v>
      </c>
      <c s="6" t="s">
        <v>9368</v>
      </c>
      <c s="36" t="s">
        <v>2721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4814</v>
      </c>
      <c>
        <f>(M300*21)/100</f>
      </c>
      <c t="s">
        <v>27</v>
      </c>
    </row>
    <row r="301" spans="1:5" ht="25.5">
      <c r="A301" s="35" t="s">
        <v>56</v>
      </c>
      <c r="E301" s="39" t="s">
        <v>9368</v>
      </c>
    </row>
    <row r="302" spans="1:5" ht="331.5">
      <c r="A302" s="35" t="s">
        <v>58</v>
      </c>
      <c r="E302" s="40" t="s">
        <v>9833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252</v>
      </c>
      <c s="34" t="s">
        <v>9834</v>
      </c>
      <c s="35" t="s">
        <v>5</v>
      </c>
      <c s="6" t="s">
        <v>9835</v>
      </c>
      <c s="36" t="s">
        <v>586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4814</v>
      </c>
      <c>
        <f>(M304*21)/100</f>
      </c>
      <c t="s">
        <v>27</v>
      </c>
    </row>
    <row r="305" spans="1:5" ht="25.5">
      <c r="A305" s="35" t="s">
        <v>56</v>
      </c>
      <c r="E305" s="39" t="s">
        <v>9835</v>
      </c>
    </row>
    <row r="306" spans="1:5" ht="38.25">
      <c r="A306" s="35" t="s">
        <v>58</v>
      </c>
      <c r="E306" s="40" t="s">
        <v>9806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255</v>
      </c>
      <c s="34" t="s">
        <v>9836</v>
      </c>
      <c s="35" t="s">
        <v>5</v>
      </c>
      <c s="6" t="s">
        <v>9837</v>
      </c>
      <c s="36" t="s">
        <v>586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4814</v>
      </c>
      <c>
        <f>(M308*21)/100</f>
      </c>
      <c t="s">
        <v>27</v>
      </c>
    </row>
    <row r="309" spans="1:5" ht="12.75">
      <c r="A309" s="35" t="s">
        <v>56</v>
      </c>
      <c r="E309" s="39" t="s">
        <v>9837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258</v>
      </c>
      <c s="34" t="s">
        <v>9373</v>
      </c>
      <c s="35" t="s">
        <v>5</v>
      </c>
      <c s="6" t="s">
        <v>9374</v>
      </c>
      <c s="36" t="s">
        <v>2721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4814</v>
      </c>
      <c>
        <f>(M312*21)/100</f>
      </c>
      <c t="s">
        <v>27</v>
      </c>
    </row>
    <row r="313" spans="1:5" ht="12.75">
      <c r="A313" s="35" t="s">
        <v>56</v>
      </c>
      <c r="E313" s="39" t="s">
        <v>9374</v>
      </c>
    </row>
    <row r="314" spans="1:5" ht="89.25">
      <c r="A314" s="35" t="s">
        <v>58</v>
      </c>
      <c r="E314" s="40" t="s">
        <v>9838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261</v>
      </c>
      <c s="34" t="s">
        <v>9839</v>
      </c>
      <c s="35" t="s">
        <v>5</v>
      </c>
      <c s="6" t="s">
        <v>9840</v>
      </c>
      <c s="36" t="s">
        <v>2721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649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9841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264</v>
      </c>
      <c s="34" t="s">
        <v>9842</v>
      </c>
      <c s="35" t="s">
        <v>5</v>
      </c>
      <c s="6" t="s">
        <v>9843</v>
      </c>
      <c s="36" t="s">
        <v>2721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12.75">
      <c r="A321" s="35" t="s">
        <v>56</v>
      </c>
      <c r="E321" s="39" t="s">
        <v>9843</v>
      </c>
    </row>
    <row r="322" spans="1:5" ht="38.25">
      <c r="A322" s="35" t="s">
        <v>58</v>
      </c>
      <c r="E322" s="40" t="s">
        <v>9844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267</v>
      </c>
      <c s="34" t="s">
        <v>9845</v>
      </c>
      <c s="35" t="s">
        <v>5</v>
      </c>
      <c s="6" t="s">
        <v>9846</v>
      </c>
      <c s="36" t="s">
        <v>2721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4814</v>
      </c>
      <c>
        <f>(M324*21)/100</f>
      </c>
      <c t="s">
        <v>27</v>
      </c>
    </row>
    <row r="325" spans="1:5" ht="12.75">
      <c r="A325" s="35" t="s">
        <v>56</v>
      </c>
      <c r="E325" s="39" t="s">
        <v>9846</v>
      </c>
    </row>
    <row r="326" spans="1:5" ht="38.25">
      <c r="A326" s="35" t="s">
        <v>58</v>
      </c>
      <c r="E326" s="40" t="s">
        <v>9847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270</v>
      </c>
      <c s="34" t="s">
        <v>9848</v>
      </c>
      <c s="35" t="s">
        <v>5</v>
      </c>
      <c s="6" t="s">
        <v>9849</v>
      </c>
      <c s="36" t="s">
        <v>2721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649</v>
      </c>
      <c>
        <f>(M328*21)/100</f>
      </c>
      <c t="s">
        <v>27</v>
      </c>
    </row>
    <row r="329" spans="1:5" ht="12.75">
      <c r="A329" s="35" t="s">
        <v>56</v>
      </c>
      <c r="E329" s="39" t="s">
        <v>9849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273</v>
      </c>
      <c s="34" t="s">
        <v>9850</v>
      </c>
      <c s="35" t="s">
        <v>5</v>
      </c>
      <c s="6" t="s">
        <v>9851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12.75">
      <c r="A333" s="35" t="s">
        <v>56</v>
      </c>
      <c r="E333" s="39" t="s">
        <v>9851</v>
      </c>
    </row>
    <row r="334" spans="1:5" ht="51">
      <c r="A334" s="35" t="s">
        <v>58</v>
      </c>
      <c r="E334" s="40" t="s">
        <v>9852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276</v>
      </c>
      <c s="34" t="s">
        <v>9853</v>
      </c>
      <c s="35" t="s">
        <v>5</v>
      </c>
      <c s="6" t="s">
        <v>9854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4814</v>
      </c>
      <c>
        <f>(M336*21)/100</f>
      </c>
      <c t="s">
        <v>27</v>
      </c>
    </row>
    <row r="337" spans="1:5" ht="38.25">
      <c r="A337" s="35" t="s">
        <v>56</v>
      </c>
      <c r="E337" s="39" t="s">
        <v>9855</v>
      </c>
    </row>
    <row r="338" spans="1:5" ht="38.25">
      <c r="A338" s="35" t="s">
        <v>58</v>
      </c>
      <c r="E338" s="40" t="s">
        <v>9856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279</v>
      </c>
      <c s="34" t="s">
        <v>9857</v>
      </c>
      <c s="35" t="s">
        <v>5</v>
      </c>
      <c s="6" t="s">
        <v>9858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12.75">
      <c r="A341" s="35" t="s">
        <v>56</v>
      </c>
      <c r="E341" s="39" t="s">
        <v>9858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282</v>
      </c>
      <c s="34" t="s">
        <v>9859</v>
      </c>
      <c s="35" t="s">
        <v>5</v>
      </c>
      <c s="6" t="s">
        <v>9860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4814</v>
      </c>
      <c>
        <f>(M344*21)/100</f>
      </c>
      <c t="s">
        <v>27</v>
      </c>
    </row>
    <row r="345" spans="1:5" ht="12.75">
      <c r="A345" s="35" t="s">
        <v>56</v>
      </c>
      <c r="E345" s="39" t="s">
        <v>9860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285</v>
      </c>
      <c s="34" t="s">
        <v>9861</v>
      </c>
      <c s="35" t="s">
        <v>5</v>
      </c>
      <c s="6" t="s">
        <v>9862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12.75">
      <c r="A349" s="35" t="s">
        <v>56</v>
      </c>
      <c r="E349" s="39" t="s">
        <v>9862</v>
      </c>
    </row>
    <row r="350" spans="1:5" ht="38.25">
      <c r="A350" s="35" t="s">
        <v>58</v>
      </c>
      <c r="E350" s="40" t="s">
        <v>9863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289</v>
      </c>
      <c s="34" t="s">
        <v>9864</v>
      </c>
      <c s="35" t="s">
        <v>5</v>
      </c>
      <c s="6" t="s">
        <v>9865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649</v>
      </c>
      <c>
        <f>(M352*21)/100</f>
      </c>
      <c t="s">
        <v>27</v>
      </c>
    </row>
    <row r="353" spans="1:5" ht="12.75">
      <c r="A353" s="35" t="s">
        <v>56</v>
      </c>
      <c r="E353" s="39" t="s">
        <v>9865</v>
      </c>
    </row>
    <row r="354" spans="1:5" ht="38.25">
      <c r="A354" s="35" t="s">
        <v>58</v>
      </c>
      <c r="E354" s="40" t="s">
        <v>9866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8164</v>
      </c>
      <c r="E356" s="33" t="s">
        <v>8165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293</v>
      </c>
      <c s="34" t="s">
        <v>9417</v>
      </c>
      <c s="35" t="s">
        <v>5</v>
      </c>
      <c s="6" t="s">
        <v>9418</v>
      </c>
      <c s="36" t="s">
        <v>586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4814</v>
      </c>
      <c>
        <f>(M357*21)/100</f>
      </c>
      <c t="s">
        <v>27</v>
      </c>
    </row>
    <row r="358" spans="1:5" ht="12.75">
      <c r="A358" s="35" t="s">
        <v>56</v>
      </c>
      <c r="E358" s="39" t="s">
        <v>9418</v>
      </c>
    </row>
    <row r="359" spans="1:5" ht="76.5">
      <c r="A359" s="35" t="s">
        <v>58</v>
      </c>
      <c r="E359" s="40" t="s">
        <v>9867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296</v>
      </c>
      <c s="34" t="s">
        <v>9649</v>
      </c>
      <c s="35" t="s">
        <v>5</v>
      </c>
      <c s="6" t="s">
        <v>9650</v>
      </c>
      <c s="36" t="s">
        <v>586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4814</v>
      </c>
      <c>
        <f>(M361*21)/100</f>
      </c>
      <c t="s">
        <v>27</v>
      </c>
    </row>
    <row r="362" spans="1:5" ht="25.5">
      <c r="A362" s="35" t="s">
        <v>56</v>
      </c>
      <c r="E362" s="39" t="s">
        <v>9650</v>
      </c>
    </row>
    <row r="363" spans="1:5" ht="76.5">
      <c r="A363" s="35" t="s">
        <v>58</v>
      </c>
      <c r="E363" s="40" t="s">
        <v>9867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299</v>
      </c>
      <c s="34" t="s">
        <v>9652</v>
      </c>
      <c s="35" t="s">
        <v>5</v>
      </c>
      <c s="6" t="s">
        <v>9653</v>
      </c>
      <c s="36" t="s">
        <v>586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4814</v>
      </c>
      <c>
        <f>(M365*21)/100</f>
      </c>
      <c t="s">
        <v>27</v>
      </c>
    </row>
    <row r="366" spans="1:5" ht="12.75">
      <c r="A366" s="35" t="s">
        <v>56</v>
      </c>
      <c r="E366" s="39" t="s">
        <v>9653</v>
      </c>
    </row>
    <row r="367" spans="1:5" ht="76.5">
      <c r="A367" s="35" t="s">
        <v>58</v>
      </c>
      <c r="E367" s="40" t="s">
        <v>9867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302</v>
      </c>
      <c s="34" t="s">
        <v>9654</v>
      </c>
      <c s="35" t="s">
        <v>5</v>
      </c>
      <c s="6" t="s">
        <v>9655</v>
      </c>
      <c s="36" t="s">
        <v>586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4814</v>
      </c>
      <c>
        <f>(M369*21)/100</f>
      </c>
      <c t="s">
        <v>27</v>
      </c>
    </row>
    <row r="370" spans="1:5" ht="12.75">
      <c r="A370" s="35" t="s">
        <v>56</v>
      </c>
      <c r="E370" s="39" t="s">
        <v>9655</v>
      </c>
    </row>
    <row r="371" spans="1:5" ht="76.5">
      <c r="A371" s="35" t="s">
        <v>58</v>
      </c>
      <c r="E371" s="40" t="s">
        <v>9868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8669</v>
      </c>
      <c r="E373" s="33" t="s">
        <v>8670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315</v>
      </c>
      <c s="34" t="s">
        <v>9869</v>
      </c>
      <c s="35" t="s">
        <v>5</v>
      </c>
      <c s="6" t="s">
        <v>9870</v>
      </c>
      <c s="36" t="s">
        <v>586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649</v>
      </c>
      <c>
        <f>(M374*21)/100</f>
      </c>
      <c t="s">
        <v>27</v>
      </c>
    </row>
    <row r="375" spans="1:5" ht="12.75">
      <c r="A375" s="35" t="s">
        <v>56</v>
      </c>
      <c r="E375" s="39" t="s">
        <v>9870</v>
      </c>
    </row>
    <row r="376" spans="1:5" ht="38.25">
      <c r="A376" s="35" t="s">
        <v>58</v>
      </c>
      <c r="E376" s="40" t="s">
        <v>9871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8213</v>
      </c>
      <c r="E378" s="33" t="s">
        <v>8214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305</v>
      </c>
      <c s="34" t="s">
        <v>9872</v>
      </c>
      <c s="35" t="s">
        <v>5</v>
      </c>
      <c s="6" t="s">
        <v>9873</v>
      </c>
      <c s="36" t="s">
        <v>586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649</v>
      </c>
      <c>
        <f>(M379*21)/100</f>
      </c>
      <c t="s">
        <v>27</v>
      </c>
    </row>
    <row r="380" spans="1:5" ht="12.75">
      <c r="A380" s="35" t="s">
        <v>56</v>
      </c>
      <c r="E380" s="39" t="s">
        <v>9873</v>
      </c>
    </row>
    <row r="381" spans="1:5" ht="38.25">
      <c r="A381" s="35" t="s">
        <v>58</v>
      </c>
      <c r="E381" s="40" t="s">
        <v>9806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308</v>
      </c>
      <c s="34" t="s">
        <v>9874</v>
      </c>
      <c s="35" t="s">
        <v>5</v>
      </c>
      <c s="6" t="s">
        <v>9875</v>
      </c>
      <c s="36" t="s">
        <v>586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649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9876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311</v>
      </c>
      <c s="34" t="s">
        <v>9877</v>
      </c>
      <c s="35" t="s">
        <v>5</v>
      </c>
      <c s="6" t="s">
        <v>9878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649</v>
      </c>
      <c>
        <f>(M387*21)/100</f>
      </c>
      <c t="s">
        <v>27</v>
      </c>
    </row>
    <row r="388" spans="1:5" ht="12.75">
      <c r="A388" s="35" t="s">
        <v>56</v>
      </c>
      <c r="E388" s="39" t="s">
        <v>9878</v>
      </c>
    </row>
    <row r="389" spans="1:5" ht="38.25">
      <c r="A389" s="35" t="s">
        <v>58</v>
      </c>
      <c r="E389" s="40" t="s">
        <v>9879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4351</v>
      </c>
      <c r="E391" s="33" t="s">
        <v>3040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318</v>
      </c>
      <c s="34" t="s">
        <v>9880</v>
      </c>
      <c s="35" t="s">
        <v>5</v>
      </c>
      <c s="6" t="s">
        <v>9881</v>
      </c>
      <c s="36" t="s">
        <v>956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649</v>
      </c>
      <c>
        <f>(M392*21)/100</f>
      </c>
      <c t="s">
        <v>27</v>
      </c>
    </row>
    <row r="393" spans="1:5" ht="25.5">
      <c r="A393" s="35" t="s">
        <v>56</v>
      </c>
      <c r="E393" s="39" t="s">
        <v>9881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321</v>
      </c>
      <c s="34" t="s">
        <v>954</v>
      </c>
      <c s="35" t="s">
        <v>136</v>
      </c>
      <c s="6" t="s">
        <v>3989</v>
      </c>
      <c s="36" t="s">
        <v>956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649</v>
      </c>
      <c>
        <f>(M396*21)/100</f>
      </c>
      <c t="s">
        <v>27</v>
      </c>
    </row>
    <row r="397" spans="1:5" ht="12.75">
      <c r="A397" s="35" t="s">
        <v>56</v>
      </c>
      <c r="E397" s="39" t="s">
        <v>8892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9882</v>
      </c>
      <c r="E400" s="33" t="s">
        <v>3040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324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4353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327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649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4356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331</v>
      </c>
      <c s="34" t="s">
        <v>9883</v>
      </c>
      <c s="35" t="s">
        <v>5</v>
      </c>
      <c s="6" t="s">
        <v>3840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649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9884</v>
      </c>
    </row>
    <row r="412" spans="1:5" ht="127.5">
      <c r="A412" t="s">
        <v>60</v>
      </c>
      <c r="E412" s="39" t="s">
        <v>9885</v>
      </c>
    </row>
    <row r="413" spans="1:16" ht="12.75">
      <c r="A413" t="s">
        <v>49</v>
      </c>
      <c s="34" t="s">
        <v>334</v>
      </c>
      <c s="34" t="s">
        <v>9886</v>
      </c>
      <c s="35" t="s">
        <v>5</v>
      </c>
      <c s="6" t="s">
        <v>3795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649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9887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338</v>
      </c>
      <c s="34" t="s">
        <v>9888</v>
      </c>
      <c s="35" t="s">
        <v>5</v>
      </c>
      <c s="6" t="s">
        <v>1695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649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9889</v>
      </c>
    </row>
    <row r="420" spans="1:5" ht="102">
      <c r="A420" t="s">
        <v>60</v>
      </c>
      <c r="E420" s="39" t="s">
        <v>9890</v>
      </c>
    </row>
    <row r="421" spans="1:16" ht="12.75">
      <c r="A421" t="s">
        <v>49</v>
      </c>
      <c s="34" t="s">
        <v>341</v>
      </c>
      <c s="34" t="s">
        <v>9891</v>
      </c>
      <c s="35" t="s">
        <v>5</v>
      </c>
      <c s="6" t="s">
        <v>3854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649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9892</v>
      </c>
    </row>
    <row r="424" spans="1:5" ht="127.5">
      <c r="A424" t="s">
        <v>60</v>
      </c>
      <c r="E424" s="39" t="s">
        <v>9885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9663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9663</v>
      </c>
      <c r="E4" s="26" t="s">
        <v>9664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9895</v>
      </c>
      <c r="E8" s="30" t="s">
        <v>9894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9896</v>
      </c>
      <c r="E9" s="33" t="s">
        <v>9309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9897</v>
      </c>
      <c s="35" t="s">
        <v>5</v>
      </c>
      <c s="6" t="s">
        <v>9898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9898</v>
      </c>
    </row>
    <row r="12" spans="1:5" ht="38.25">
      <c r="A12" s="35" t="s">
        <v>58</v>
      </c>
      <c r="E12" s="40" t="s">
        <v>9899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4973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9900</v>
      </c>
      <c s="35" t="s">
        <v>5</v>
      </c>
      <c s="6" t="s">
        <v>9901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4814</v>
      </c>
      <c>
        <f>(M15*21)/100</f>
      </c>
      <c t="s">
        <v>27</v>
      </c>
    </row>
    <row r="16" spans="1:5" ht="25.5">
      <c r="A16" s="35" t="s">
        <v>56</v>
      </c>
      <c r="E16" s="39" t="s">
        <v>9901</v>
      </c>
    </row>
    <row r="17" spans="1:5" ht="38.25">
      <c r="A17" s="35" t="s">
        <v>58</v>
      </c>
      <c r="E17" s="40" t="s">
        <v>9902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9903</v>
      </c>
      <c r="E19" s="33" t="s">
        <v>7995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9904</v>
      </c>
      <c s="35" t="s">
        <v>5</v>
      </c>
      <c s="6" t="s">
        <v>9905</v>
      </c>
      <c s="36" t="s">
        <v>586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649</v>
      </c>
      <c>
        <f>(M20*21)/100</f>
      </c>
      <c t="s">
        <v>27</v>
      </c>
    </row>
    <row r="21" spans="1:5" ht="12.75">
      <c r="A21" s="35" t="s">
        <v>56</v>
      </c>
      <c r="E21" s="39" t="s">
        <v>9905</v>
      </c>
    </row>
    <row r="22" spans="1:5" ht="25.5">
      <c r="A22" s="35" t="s">
        <v>58</v>
      </c>
      <c r="E22" s="40" t="s">
        <v>9906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9907</v>
      </c>
      <c r="E24" s="33" t="s">
        <v>5178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8026</v>
      </c>
      <c s="35" t="s">
        <v>5</v>
      </c>
      <c s="6" t="s">
        <v>8027</v>
      </c>
      <c s="36" t="s">
        <v>586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4814</v>
      </c>
      <c>
        <f>(M25*21)/100</f>
      </c>
      <c t="s">
        <v>27</v>
      </c>
    </row>
    <row r="26" spans="1:5" ht="25.5">
      <c r="A26" s="35" t="s">
        <v>56</v>
      </c>
      <c r="E26" s="39" t="s">
        <v>8027</v>
      </c>
    </row>
    <row r="27" spans="1:5" ht="38.25">
      <c r="A27" s="35" t="s">
        <v>58</v>
      </c>
      <c r="E27" s="40" t="s">
        <v>9908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9909</v>
      </c>
      <c s="35" t="s">
        <v>5</v>
      </c>
      <c s="6" t="s">
        <v>9910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12.75">
      <c r="A30" s="35" t="s">
        <v>56</v>
      </c>
      <c r="E30" s="39" t="s">
        <v>9910</v>
      </c>
    </row>
    <row r="31" spans="1:5" ht="38.25">
      <c r="A31" s="35" t="s">
        <v>58</v>
      </c>
      <c r="E31" s="40" t="s">
        <v>9911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9912</v>
      </c>
      <c s="35" t="s">
        <v>5</v>
      </c>
      <c s="6" t="s">
        <v>9913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649</v>
      </c>
      <c>
        <f>(M33*21)/100</f>
      </c>
      <c t="s">
        <v>27</v>
      </c>
    </row>
    <row r="34" spans="1:5" ht="12.75">
      <c r="A34" s="35" t="s">
        <v>56</v>
      </c>
      <c r="E34" s="39" t="s">
        <v>9913</v>
      </c>
    </row>
    <row r="35" spans="1:5" ht="38.25">
      <c r="A35" s="35" t="s">
        <v>58</v>
      </c>
      <c r="E35" s="40" t="s">
        <v>9914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9915</v>
      </c>
      <c s="35" t="s">
        <v>5</v>
      </c>
      <c s="6" t="s">
        <v>9916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649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9917</v>
      </c>
      <c s="35" t="s">
        <v>5</v>
      </c>
      <c s="6" t="s">
        <v>9918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649</v>
      </c>
      <c>
        <f>(M41*21)/100</f>
      </c>
      <c t="s">
        <v>27</v>
      </c>
    </row>
    <row r="42" spans="1:5" ht="12.75">
      <c r="A42" s="35" t="s">
        <v>56</v>
      </c>
      <c r="E42" s="39" t="s">
        <v>9918</v>
      </c>
    </row>
    <row r="43" spans="1:5" ht="38.25">
      <c r="A43" s="35" t="s">
        <v>58</v>
      </c>
      <c r="E43" s="40" t="s">
        <v>9919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9920</v>
      </c>
      <c s="35" t="s">
        <v>5</v>
      </c>
      <c s="6" t="s">
        <v>9921</v>
      </c>
      <c s="36" t="s">
        <v>956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649</v>
      </c>
      <c>
        <f>(M45*21)/100</f>
      </c>
      <c t="s">
        <v>27</v>
      </c>
    </row>
    <row r="46" spans="1:5" ht="12.75">
      <c r="A46" s="35" t="s">
        <v>56</v>
      </c>
      <c r="E46" s="39" t="s">
        <v>9921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9551</v>
      </c>
      <c s="35" t="s">
        <v>5</v>
      </c>
      <c s="6" t="s">
        <v>9552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4814</v>
      </c>
      <c>
        <f>(M49*21)/100</f>
      </c>
      <c t="s">
        <v>27</v>
      </c>
    </row>
    <row r="50" spans="1:5" ht="25.5">
      <c r="A50" s="35" t="s">
        <v>56</v>
      </c>
      <c r="E50" s="39" t="s">
        <v>9552</v>
      </c>
    </row>
    <row r="51" spans="1:5" ht="51">
      <c r="A51" s="35" t="s">
        <v>58</v>
      </c>
      <c r="E51" s="40" t="s">
        <v>9922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9923</v>
      </c>
      <c s="35" t="s">
        <v>5</v>
      </c>
      <c s="6" t="s">
        <v>9924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4814</v>
      </c>
      <c>
        <f>(M53*21)/100</f>
      </c>
      <c t="s">
        <v>27</v>
      </c>
    </row>
    <row r="54" spans="1:5" ht="25.5">
      <c r="A54" s="35" t="s">
        <v>56</v>
      </c>
      <c r="E54" s="39" t="s">
        <v>9924</v>
      </c>
    </row>
    <row r="55" spans="1:5" ht="51">
      <c r="A55" s="35" t="s">
        <v>58</v>
      </c>
      <c r="E55" s="40" t="s">
        <v>9925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9926</v>
      </c>
      <c s="35" t="s">
        <v>5</v>
      </c>
      <c s="6" t="s">
        <v>9927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4814</v>
      </c>
      <c>
        <f>(M57*21)/100</f>
      </c>
      <c t="s">
        <v>27</v>
      </c>
    </row>
    <row r="58" spans="1:5" ht="25.5">
      <c r="A58" s="35" t="s">
        <v>56</v>
      </c>
      <c r="E58" s="39" t="s">
        <v>9927</v>
      </c>
    </row>
    <row r="59" spans="1:5" ht="382.5">
      <c r="A59" s="35" t="s">
        <v>58</v>
      </c>
      <c r="E59" s="40" t="s">
        <v>9928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9929</v>
      </c>
      <c s="35" t="s">
        <v>5</v>
      </c>
      <c s="6" t="s">
        <v>9930</v>
      </c>
      <c s="36" t="s">
        <v>2721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649</v>
      </c>
      <c>
        <f>(M61*21)/100</f>
      </c>
      <c t="s">
        <v>27</v>
      </c>
    </row>
    <row r="62" spans="1:5" ht="12.75">
      <c r="A62" s="35" t="s">
        <v>56</v>
      </c>
      <c r="E62" s="39" t="s">
        <v>9930</v>
      </c>
    </row>
    <row r="63" spans="1:5" ht="63.75">
      <c r="A63" s="35" t="s">
        <v>58</v>
      </c>
      <c r="E63" s="40" t="s">
        <v>9931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9932</v>
      </c>
      <c s="35" t="s">
        <v>5</v>
      </c>
      <c s="6" t="s">
        <v>9933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4814</v>
      </c>
      <c>
        <f>(M65*21)/100</f>
      </c>
      <c t="s">
        <v>27</v>
      </c>
    </row>
    <row r="66" spans="1:5" ht="25.5">
      <c r="A66" s="35" t="s">
        <v>56</v>
      </c>
      <c r="E66" s="39" t="s">
        <v>9933</v>
      </c>
    </row>
    <row r="67" spans="1:5" ht="76.5">
      <c r="A67" s="35" t="s">
        <v>58</v>
      </c>
      <c r="E67" s="40" t="s">
        <v>9934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9935</v>
      </c>
      <c s="35" t="s">
        <v>5</v>
      </c>
      <c s="6" t="s">
        <v>9936</v>
      </c>
      <c s="36" t="s">
        <v>2721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649</v>
      </c>
      <c>
        <f>(M69*21)/100</f>
      </c>
      <c t="s">
        <v>27</v>
      </c>
    </row>
    <row r="70" spans="1:5" ht="12.75">
      <c r="A70" s="35" t="s">
        <v>56</v>
      </c>
      <c r="E70" s="39" t="s">
        <v>9936</v>
      </c>
    </row>
    <row r="71" spans="1:5" ht="38.25">
      <c r="A71" s="35" t="s">
        <v>58</v>
      </c>
      <c r="E71" s="40" t="s">
        <v>9937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117</v>
      </c>
      <c s="34" t="s">
        <v>9551</v>
      </c>
      <c s="35" t="s">
        <v>50</v>
      </c>
      <c s="6" t="s">
        <v>9552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4814</v>
      </c>
      <c>
        <f>(M73*21)/100</f>
      </c>
      <c t="s">
        <v>27</v>
      </c>
    </row>
    <row r="74" spans="1:5" ht="25.5">
      <c r="A74" s="35" t="s">
        <v>56</v>
      </c>
      <c r="E74" s="39" t="s">
        <v>9552</v>
      </c>
    </row>
    <row r="75" spans="1:5" ht="76.5">
      <c r="A75" s="35" t="s">
        <v>58</v>
      </c>
      <c r="E75" s="40" t="s">
        <v>9938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9939</v>
      </c>
      <c s="35" t="s">
        <v>5</v>
      </c>
      <c s="6" t="s">
        <v>9940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4814</v>
      </c>
      <c>
        <f>(M77*21)/100</f>
      </c>
      <c t="s">
        <v>27</v>
      </c>
    </row>
    <row r="78" spans="1:5" ht="25.5">
      <c r="A78" s="35" t="s">
        <v>56</v>
      </c>
      <c r="E78" s="39" t="s">
        <v>9940</v>
      </c>
    </row>
    <row r="79" spans="1:5" ht="38.25">
      <c r="A79" s="35" t="s">
        <v>58</v>
      </c>
      <c r="E79" s="40" t="s">
        <v>9941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123</v>
      </c>
      <c s="34" t="s">
        <v>9942</v>
      </c>
      <c s="35" t="s">
        <v>5</v>
      </c>
      <c s="6" t="s">
        <v>9943</v>
      </c>
      <c s="36" t="s">
        <v>2721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649</v>
      </c>
      <c>
        <f>(M81*21)/100</f>
      </c>
      <c t="s">
        <v>27</v>
      </c>
    </row>
    <row r="82" spans="1:5" ht="12.75">
      <c r="A82" s="35" t="s">
        <v>56</v>
      </c>
      <c r="E82" s="39" t="s">
        <v>9943</v>
      </c>
    </row>
    <row r="83" spans="1:5" ht="38.25">
      <c r="A83" s="35" t="s">
        <v>58</v>
      </c>
      <c r="E83" s="40" t="s">
        <v>9944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127</v>
      </c>
      <c s="34" t="s">
        <v>9945</v>
      </c>
      <c s="35" t="s">
        <v>5</v>
      </c>
      <c s="6" t="s">
        <v>9946</v>
      </c>
      <c s="36" t="s">
        <v>586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649</v>
      </c>
      <c>
        <f>(M85*21)/100</f>
      </c>
      <c t="s">
        <v>27</v>
      </c>
    </row>
    <row r="86" spans="1:5" ht="12.75">
      <c r="A86" s="35" t="s">
        <v>56</v>
      </c>
      <c r="E86" s="39" t="s">
        <v>9946</v>
      </c>
    </row>
    <row r="87" spans="1:5" ht="51">
      <c r="A87" s="35" t="s">
        <v>58</v>
      </c>
      <c r="E87" s="40" t="s">
        <v>9947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9948</v>
      </c>
      <c r="E89" s="33" t="s">
        <v>8064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130</v>
      </c>
      <c s="34" t="s">
        <v>8070</v>
      </c>
      <c s="35" t="s">
        <v>5</v>
      </c>
      <c s="6" t="s">
        <v>8071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4814</v>
      </c>
      <c>
        <f>(M90*21)/100</f>
      </c>
      <c t="s">
        <v>27</v>
      </c>
    </row>
    <row r="91" spans="1:5" ht="38.25">
      <c r="A91" s="35" t="s">
        <v>56</v>
      </c>
      <c r="E91" s="39" t="s">
        <v>8072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9949</v>
      </c>
      <c r="E94" s="33" t="s">
        <v>9765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133</v>
      </c>
      <c s="34" t="s">
        <v>9950</v>
      </c>
      <c s="35" t="s">
        <v>5</v>
      </c>
      <c s="6" t="s">
        <v>9767</v>
      </c>
      <c s="36" t="s">
        <v>956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649</v>
      </c>
      <c>
        <f>(M95*21)/100</f>
      </c>
      <c t="s">
        <v>27</v>
      </c>
    </row>
    <row r="96" spans="1:5" ht="51">
      <c r="A96" s="35" t="s">
        <v>56</v>
      </c>
      <c r="E96" s="39" t="s">
        <v>9768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9951</v>
      </c>
      <c r="E99" s="33" t="s">
        <v>5206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136</v>
      </c>
      <c s="34" t="s">
        <v>9952</v>
      </c>
      <c s="35" t="s">
        <v>5</v>
      </c>
      <c s="6" t="s">
        <v>9953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649</v>
      </c>
      <c>
        <f>(M100*21)/100</f>
      </c>
      <c t="s">
        <v>27</v>
      </c>
    </row>
    <row r="101" spans="1:5" ht="12.75">
      <c r="A101" s="35" t="s">
        <v>56</v>
      </c>
      <c r="E101" s="39" t="s">
        <v>9953</v>
      </c>
    </row>
    <row r="102" spans="1:5" ht="38.25">
      <c r="A102" s="35" t="s">
        <v>58</v>
      </c>
      <c r="E102" s="40" t="s">
        <v>9954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139</v>
      </c>
      <c s="34" t="s">
        <v>9955</v>
      </c>
      <c s="35" t="s">
        <v>5</v>
      </c>
      <c s="6" t="s">
        <v>9956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649</v>
      </c>
      <c>
        <f>(M104*21)/100</f>
      </c>
      <c t="s">
        <v>27</v>
      </c>
    </row>
    <row r="105" spans="1:5" ht="12.75">
      <c r="A105" s="35" t="s">
        <v>56</v>
      </c>
      <c r="E105" s="39" t="s">
        <v>9956</v>
      </c>
    </row>
    <row r="106" spans="1:5" ht="38.25">
      <c r="A106" s="35" t="s">
        <v>58</v>
      </c>
      <c r="E106" s="40" t="s">
        <v>9957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142</v>
      </c>
      <c s="34" t="s">
        <v>9958</v>
      </c>
      <c s="35" t="s">
        <v>5</v>
      </c>
      <c s="6" t="s">
        <v>9959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649</v>
      </c>
      <c>
        <f>(M108*21)/100</f>
      </c>
      <c t="s">
        <v>27</v>
      </c>
    </row>
    <row r="109" spans="1:5" ht="12.75">
      <c r="A109" s="35" t="s">
        <v>56</v>
      </c>
      <c r="E109" s="39" t="s">
        <v>9959</v>
      </c>
    </row>
    <row r="110" spans="1:5" ht="38.25">
      <c r="A110" s="35" t="s">
        <v>58</v>
      </c>
      <c r="E110" s="40" t="s">
        <v>9960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9961</v>
      </c>
      <c r="E112" s="33" t="s">
        <v>8618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147</v>
      </c>
      <c s="34" t="s">
        <v>9962</v>
      </c>
      <c s="35" t="s">
        <v>5</v>
      </c>
      <c s="6" t="s">
        <v>9963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649</v>
      </c>
      <c>
        <f>(M113*21)/100</f>
      </c>
      <c t="s">
        <v>27</v>
      </c>
    </row>
    <row r="114" spans="1:5" ht="12.75">
      <c r="A114" s="35" t="s">
        <v>56</v>
      </c>
      <c r="E114" s="39" t="s">
        <v>9963</v>
      </c>
    </row>
    <row r="115" spans="1:5" ht="38.25">
      <c r="A115" s="35" t="s">
        <v>58</v>
      </c>
      <c r="E115" s="40" t="s">
        <v>9964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9965</v>
      </c>
      <c r="E117" s="33" t="s">
        <v>4342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151</v>
      </c>
      <c s="34" t="s">
        <v>9853</v>
      </c>
      <c s="35" t="s">
        <v>5</v>
      </c>
      <c s="6" t="s">
        <v>9854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4814</v>
      </c>
      <c>
        <f>(M118*21)/100</f>
      </c>
      <c t="s">
        <v>27</v>
      </c>
    </row>
    <row r="119" spans="1:5" ht="38.25">
      <c r="A119" s="35" t="s">
        <v>56</v>
      </c>
      <c r="E119" s="39" t="s">
        <v>9855</v>
      </c>
    </row>
    <row r="120" spans="1:5" ht="38.25">
      <c r="A120" s="35" t="s">
        <v>58</v>
      </c>
      <c r="E120" s="40" t="s">
        <v>9966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155</v>
      </c>
      <c s="34" t="s">
        <v>9967</v>
      </c>
      <c s="35" t="s">
        <v>5</v>
      </c>
      <c s="6" t="s">
        <v>9968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9968</v>
      </c>
    </row>
    <row r="124" spans="1:5" ht="38.25">
      <c r="A124" s="35" t="s">
        <v>58</v>
      </c>
      <c r="E124" s="40" t="s">
        <v>9969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9970</v>
      </c>
      <c s="35" t="s">
        <v>5</v>
      </c>
      <c s="6" t="s">
        <v>9971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9971</v>
      </c>
    </row>
    <row r="128" spans="1:5" ht="38.25">
      <c r="A128" s="35" t="s">
        <v>58</v>
      </c>
      <c r="E128" s="40" t="s">
        <v>9972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9973</v>
      </c>
      <c s="35" t="s">
        <v>5</v>
      </c>
      <c s="6" t="s">
        <v>9974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9974</v>
      </c>
    </row>
    <row r="132" spans="1:5" ht="38.25">
      <c r="A132" s="35" t="s">
        <v>58</v>
      </c>
      <c r="E132" s="40" t="s">
        <v>9975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9976</v>
      </c>
      <c s="35" t="s">
        <v>5</v>
      </c>
      <c s="6" t="s">
        <v>9977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9978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9979</v>
      </c>
      <c r="E138" s="33" t="s">
        <v>8165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656</v>
      </c>
      <c s="34" t="s">
        <v>9417</v>
      </c>
      <c s="35" t="s">
        <v>5</v>
      </c>
      <c s="6" t="s">
        <v>9418</v>
      </c>
      <c s="36" t="s">
        <v>586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4814</v>
      </c>
      <c>
        <f>(M139*21)/100</f>
      </c>
      <c t="s">
        <v>27</v>
      </c>
    </row>
    <row r="140" spans="1:5" ht="12.75">
      <c r="A140" s="35" t="s">
        <v>56</v>
      </c>
      <c r="E140" s="39" t="s">
        <v>9418</v>
      </c>
    </row>
    <row r="141" spans="1:5" ht="127.5">
      <c r="A141" s="35" t="s">
        <v>58</v>
      </c>
      <c r="E141" s="40" t="s">
        <v>9980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660</v>
      </c>
      <c s="34" t="s">
        <v>9652</v>
      </c>
      <c s="35" t="s">
        <v>5</v>
      </c>
      <c s="6" t="s">
        <v>9653</v>
      </c>
      <c s="36" t="s">
        <v>586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4814</v>
      </c>
      <c>
        <f>(M143*21)/100</f>
      </c>
      <c t="s">
        <v>27</v>
      </c>
    </row>
    <row r="144" spans="1:5" ht="12.75">
      <c r="A144" s="35" t="s">
        <v>56</v>
      </c>
      <c r="E144" s="39" t="s">
        <v>9653</v>
      </c>
    </row>
    <row r="145" spans="1:5" ht="127.5">
      <c r="A145" s="35" t="s">
        <v>58</v>
      </c>
      <c r="E145" s="40" t="s">
        <v>9981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9654</v>
      </c>
      <c s="35" t="s">
        <v>5</v>
      </c>
      <c s="6" t="s">
        <v>9655</v>
      </c>
      <c s="36" t="s">
        <v>586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4814</v>
      </c>
      <c>
        <f>(M147*21)/100</f>
      </c>
      <c t="s">
        <v>27</v>
      </c>
    </row>
    <row r="148" spans="1:5" ht="12.75">
      <c r="A148" s="35" t="s">
        <v>56</v>
      </c>
      <c r="E148" s="39" t="s">
        <v>9655</v>
      </c>
    </row>
    <row r="149" spans="1:5" ht="127.5">
      <c r="A149" s="35" t="s">
        <v>58</v>
      </c>
      <c r="E149" s="40" t="s">
        <v>9980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9649</v>
      </c>
      <c s="35" t="s">
        <v>5</v>
      </c>
      <c s="6" t="s">
        <v>9650</v>
      </c>
      <c s="36" t="s">
        <v>586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4814</v>
      </c>
      <c>
        <f>(M151*21)/100</f>
      </c>
      <c t="s">
        <v>27</v>
      </c>
    </row>
    <row r="152" spans="1:5" ht="25.5">
      <c r="A152" s="35" t="s">
        <v>56</v>
      </c>
      <c r="E152" s="39" t="s">
        <v>9650</v>
      </c>
    </row>
    <row r="153" spans="1:5" ht="127.5">
      <c r="A153" s="35" t="s">
        <v>58</v>
      </c>
      <c r="E153" s="40" t="s">
        <v>9980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9982</v>
      </c>
      <c r="E155" s="33" t="s">
        <v>8670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670</v>
      </c>
      <c s="34" t="s">
        <v>9983</v>
      </c>
      <c s="35" t="s">
        <v>5</v>
      </c>
      <c s="6" t="s">
        <v>9984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649</v>
      </c>
      <c>
        <f>(M156*21)/100</f>
      </c>
      <c t="s">
        <v>27</v>
      </c>
    </row>
    <row r="157" spans="1:5" ht="12.75">
      <c r="A157" s="35" t="s">
        <v>56</v>
      </c>
      <c r="E157" s="39" t="s">
        <v>9984</v>
      </c>
    </row>
    <row r="158" spans="1:5" ht="38.25">
      <c r="A158" s="35" t="s">
        <v>58</v>
      </c>
      <c r="E158" s="40" t="s">
        <v>9985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9986</v>
      </c>
      <c r="E160" s="33" t="s">
        <v>8221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673</v>
      </c>
      <c s="34" t="s">
        <v>9770</v>
      </c>
      <c s="35" t="s">
        <v>5</v>
      </c>
      <c s="6" t="s">
        <v>9771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4814</v>
      </c>
      <c>
        <f>(M161*21)/100</f>
      </c>
      <c t="s">
        <v>27</v>
      </c>
    </row>
    <row r="162" spans="1:5" ht="25.5">
      <c r="A162" s="35" t="s">
        <v>56</v>
      </c>
      <c r="E162" s="39" t="s">
        <v>9771</v>
      </c>
    </row>
    <row r="163" spans="1:5" ht="38.25">
      <c r="A163" s="35" t="s">
        <v>58</v>
      </c>
      <c r="E163" s="40" t="s">
        <v>9975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164</v>
      </c>
      <c s="34" t="s">
        <v>9987</v>
      </c>
      <c s="35" t="s">
        <v>5</v>
      </c>
      <c s="6" t="s">
        <v>9988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4814</v>
      </c>
      <c>
        <f>(M165*21)/100</f>
      </c>
      <c t="s">
        <v>27</v>
      </c>
    </row>
    <row r="166" spans="1:5" ht="25.5">
      <c r="A166" s="35" t="s">
        <v>56</v>
      </c>
      <c r="E166" s="39" t="s">
        <v>9988</v>
      </c>
    </row>
    <row r="167" spans="1:5" ht="38.25">
      <c r="A167" s="35" t="s">
        <v>58</v>
      </c>
      <c r="E167" s="40" t="s">
        <v>9989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4351</v>
      </c>
      <c r="E169" s="33" t="s">
        <v>3040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167</v>
      </c>
      <c s="34" t="s">
        <v>954</v>
      </c>
      <c s="35" t="s">
        <v>139</v>
      </c>
      <c s="6" t="s">
        <v>3989</v>
      </c>
      <c s="36" t="s">
        <v>956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8892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170</v>
      </c>
      <c s="34" t="s">
        <v>3612</v>
      </c>
      <c s="35" t="s">
        <v>5</v>
      </c>
      <c s="6" t="s">
        <v>4352</v>
      </c>
      <c s="36" t="s">
        <v>956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649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4353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173</v>
      </c>
      <c s="34" t="s">
        <v>4354</v>
      </c>
      <c s="35" t="s">
        <v>5</v>
      </c>
      <c s="6" t="s">
        <v>4355</v>
      </c>
      <c s="36" t="s">
        <v>956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649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4356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9990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9990</v>
      </c>
      <c r="E4" s="26" t="s">
        <v>9991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9994</v>
      </c>
      <c r="E8" s="30" t="s">
        <v>9993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3329</v>
      </c>
      <c r="E9" s="33" t="s">
        <v>3212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9995</v>
      </c>
      <c s="35" t="s">
        <v>5</v>
      </c>
      <c s="6" t="s">
        <v>9996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9997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9998</v>
      </c>
      <c s="35" t="s">
        <v>5</v>
      </c>
      <c s="6" t="s">
        <v>9999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2903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10000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10001</v>
      </c>
      <c s="35" t="s">
        <v>5</v>
      </c>
      <c s="6" t="s">
        <v>10002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2903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10003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10004</v>
      </c>
      <c s="35" t="s">
        <v>5</v>
      </c>
      <c s="6" t="s">
        <v>10005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10006</v>
      </c>
      <c s="35" t="s">
        <v>5</v>
      </c>
      <c s="6" t="s">
        <v>10007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10008</v>
      </c>
      <c s="35" t="s">
        <v>5</v>
      </c>
      <c s="6" t="s">
        <v>10009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2903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10010</v>
      </c>
      <c s="35" t="s">
        <v>5</v>
      </c>
      <c s="6" t="s">
        <v>10011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2903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10012</v>
      </c>
      <c s="35" t="s">
        <v>5</v>
      </c>
      <c s="6" t="s">
        <v>10013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2903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10014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10015</v>
      </c>
      <c s="35" t="s">
        <v>5</v>
      </c>
      <c s="6" t="s">
        <v>10016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2903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10017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10018</v>
      </c>
      <c s="35" t="s">
        <v>5</v>
      </c>
      <c s="6" t="s">
        <v>10019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2903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10020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10021</v>
      </c>
      <c s="35" t="s">
        <v>5</v>
      </c>
      <c s="6" t="s">
        <v>10022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10023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10024</v>
      </c>
      <c s="35" t="s">
        <v>5</v>
      </c>
      <c s="6" t="s">
        <v>10025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2903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10026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10027</v>
      </c>
      <c s="35" t="s">
        <v>5</v>
      </c>
      <c s="6" t="s">
        <v>10028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10029</v>
      </c>
      <c s="35" t="s">
        <v>5</v>
      </c>
      <c s="6" t="s">
        <v>10030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2903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10031</v>
      </c>
      <c s="35" t="s">
        <v>5</v>
      </c>
      <c s="6" t="s">
        <v>10032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10033</v>
      </c>
      <c s="35" t="s">
        <v>5</v>
      </c>
      <c s="6" t="s">
        <v>10034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10035</v>
      </c>
      <c s="35" t="s">
        <v>5</v>
      </c>
      <c s="6" t="s">
        <v>10036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10037</v>
      </c>
      <c s="35" t="s">
        <v>5</v>
      </c>
      <c s="6" t="s">
        <v>10038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10039</v>
      </c>
      <c s="35" t="s">
        <v>5</v>
      </c>
      <c s="6" t="s">
        <v>10040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2903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10041</v>
      </c>
      <c s="35" t="s">
        <v>5</v>
      </c>
      <c s="6" t="s">
        <v>10042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2903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10043</v>
      </c>
      <c s="35" t="s">
        <v>5</v>
      </c>
      <c s="6" t="s">
        <v>10044</v>
      </c>
      <c s="36" t="s">
        <v>956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3957</v>
      </c>
    </row>
    <row r="93" spans="1:5" ht="12.75">
      <c r="A93" t="s">
        <v>60</v>
      </c>
      <c r="E93" s="39" t="s">
        <v>10045</v>
      </c>
    </row>
    <row r="94" spans="1:16" ht="12.75">
      <c r="A94" t="s">
        <v>49</v>
      </c>
      <c s="34" t="s">
        <v>136</v>
      </c>
      <c s="34" t="s">
        <v>10046</v>
      </c>
      <c s="35" t="s">
        <v>5</v>
      </c>
      <c s="6" t="s">
        <v>10047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10048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10048</v>
      </c>
      <c r="E4" s="26" t="s">
        <v>9679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10051</v>
      </c>
      <c r="E8" s="30" t="s">
        <v>10050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10052</v>
      </c>
      <c s="35" t="s">
        <v>5</v>
      </c>
      <c s="6" t="s">
        <v>10053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4814</v>
      </c>
      <c>
        <f>(M10*21)/100</f>
      </c>
      <c t="s">
        <v>27</v>
      </c>
    </row>
    <row r="11" spans="1:5" ht="25.5">
      <c r="A11" s="35" t="s">
        <v>56</v>
      </c>
      <c r="E11" s="39" t="s">
        <v>10053</v>
      </c>
    </row>
    <row r="12" spans="1:5" ht="51">
      <c r="A12" s="35" t="s">
        <v>58</v>
      </c>
      <c r="E12" s="42" t="s">
        <v>10054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10055</v>
      </c>
      <c s="35" t="s">
        <v>5</v>
      </c>
      <c s="6" t="s">
        <v>10056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4814</v>
      </c>
      <c>
        <f>(M14*21)/100</f>
      </c>
      <c t="s">
        <v>27</v>
      </c>
    </row>
    <row r="15" spans="1:5" ht="38.25">
      <c r="A15" s="35" t="s">
        <v>56</v>
      </c>
      <c r="E15" s="39" t="s">
        <v>10057</v>
      </c>
    </row>
    <row r="16" spans="1:5" ht="51">
      <c r="A16" s="35" t="s">
        <v>58</v>
      </c>
      <c r="E16" s="42" t="s">
        <v>10058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10059</v>
      </c>
      <c s="35" t="s">
        <v>5</v>
      </c>
      <c s="6" t="s">
        <v>10060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4814</v>
      </c>
      <c>
        <f>(M18*21)/100</f>
      </c>
      <c t="s">
        <v>27</v>
      </c>
    </row>
    <row r="19" spans="1:5" ht="12.75">
      <c r="A19" s="35" t="s">
        <v>56</v>
      </c>
      <c r="E19" s="39" t="s">
        <v>10060</v>
      </c>
    </row>
    <row r="20" spans="1:5" ht="51">
      <c r="A20" s="35" t="s">
        <v>58</v>
      </c>
      <c r="E20" s="42" t="s">
        <v>10061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10062</v>
      </c>
      <c s="35" t="s">
        <v>5</v>
      </c>
      <c s="6" t="s">
        <v>10063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4814</v>
      </c>
      <c>
        <f>(M22*21)/100</f>
      </c>
      <c t="s">
        <v>27</v>
      </c>
    </row>
    <row r="23" spans="1:5" ht="12.75">
      <c r="A23" s="35" t="s">
        <v>56</v>
      </c>
      <c r="E23" s="39" t="s">
        <v>10063</v>
      </c>
    </row>
    <row r="24" spans="1:5" ht="12.75">
      <c r="A24" s="35" t="s">
        <v>58</v>
      </c>
      <c r="E24" s="40" t="s">
        <v>10064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10065</v>
      </c>
      <c s="35" t="s">
        <v>5</v>
      </c>
      <c s="6" t="s">
        <v>10066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4814</v>
      </c>
      <c>
        <f>(M26*21)/100</f>
      </c>
      <c t="s">
        <v>27</v>
      </c>
    </row>
    <row r="27" spans="1:5" ht="12.75">
      <c r="A27" s="35" t="s">
        <v>56</v>
      </c>
      <c r="E27" s="39" t="s">
        <v>10066</v>
      </c>
    </row>
    <row r="28" spans="1:5" ht="51">
      <c r="A28" s="35" t="s">
        <v>58</v>
      </c>
      <c r="E28" s="42" t="s">
        <v>10058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10067</v>
      </c>
      <c s="35" t="s">
        <v>5</v>
      </c>
      <c s="6" t="s">
        <v>10068</v>
      </c>
      <c s="36" t="s">
        <v>586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4814</v>
      </c>
      <c>
        <f>(M30*21)/100</f>
      </c>
      <c t="s">
        <v>27</v>
      </c>
    </row>
    <row r="31" spans="1:5" ht="25.5">
      <c r="A31" s="35" t="s">
        <v>56</v>
      </c>
      <c r="E31" s="39" t="s">
        <v>10068</v>
      </c>
    </row>
    <row r="32" spans="1:5" ht="51">
      <c r="A32" s="35" t="s">
        <v>58</v>
      </c>
      <c r="E32" s="42" t="s">
        <v>10069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2946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10070</v>
      </c>
      <c s="35" t="s">
        <v>5</v>
      </c>
      <c s="6" t="s">
        <v>10071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4814</v>
      </c>
      <c>
        <f>(M35*21)/100</f>
      </c>
      <c t="s">
        <v>27</v>
      </c>
    </row>
    <row r="36" spans="1:5" ht="25.5">
      <c r="A36" s="35" t="s">
        <v>56</v>
      </c>
      <c r="E36" s="39" t="s">
        <v>10071</v>
      </c>
    </row>
    <row r="37" spans="1:5" ht="51">
      <c r="A37" s="35" t="s">
        <v>58</v>
      </c>
      <c r="E37" s="42" t="s">
        <v>10058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5178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10072</v>
      </c>
      <c s="35" t="s">
        <v>5</v>
      </c>
      <c s="6" t="s">
        <v>10073</v>
      </c>
      <c s="36" t="s">
        <v>10074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10073</v>
      </c>
    </row>
    <row r="42" spans="1:5" ht="12.75">
      <c r="A42" s="35" t="s">
        <v>58</v>
      </c>
      <c r="E42" s="40" t="s">
        <v>10075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10076</v>
      </c>
      <c s="35" t="s">
        <v>5</v>
      </c>
      <c s="6" t="s">
        <v>10077</v>
      </c>
      <c s="36" t="s">
        <v>10074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649</v>
      </c>
      <c>
        <f>(M44*21)/100</f>
      </c>
      <c t="s">
        <v>27</v>
      </c>
    </row>
    <row r="45" spans="1:5" ht="12.75">
      <c r="A45" s="35" t="s">
        <v>56</v>
      </c>
      <c r="E45" s="39" t="s">
        <v>10077</v>
      </c>
    </row>
    <row r="46" spans="1:5" ht="12.75">
      <c r="A46" s="35" t="s">
        <v>58</v>
      </c>
      <c r="E46" s="40" t="s">
        <v>10075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10078</v>
      </c>
      <c s="35" t="s">
        <v>5</v>
      </c>
      <c s="6" t="s">
        <v>10079</v>
      </c>
      <c s="36" t="s">
        <v>10074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649</v>
      </c>
      <c>
        <f>(M48*21)/100</f>
      </c>
      <c t="s">
        <v>27</v>
      </c>
    </row>
    <row r="49" spans="1:5" ht="12.75">
      <c r="A49" s="35" t="s">
        <v>56</v>
      </c>
      <c r="E49" s="39" t="s">
        <v>10079</v>
      </c>
    </row>
    <row r="50" spans="1:5" ht="12.75">
      <c r="A50" s="35" t="s">
        <v>58</v>
      </c>
      <c r="E50" s="40" t="s">
        <v>10075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10080</v>
      </c>
      <c s="35" t="s">
        <v>5</v>
      </c>
      <c s="6" t="s">
        <v>10081</v>
      </c>
      <c s="36" t="s">
        <v>10074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649</v>
      </c>
      <c>
        <f>(M52*21)/100</f>
      </c>
      <c t="s">
        <v>27</v>
      </c>
    </row>
    <row r="53" spans="1:5" ht="12.75">
      <c r="A53" s="35" t="s">
        <v>56</v>
      </c>
      <c r="E53" s="39" t="s">
        <v>10081</v>
      </c>
    </row>
    <row r="54" spans="1:5" ht="12.75">
      <c r="A54" s="35" t="s">
        <v>58</v>
      </c>
      <c r="E54" s="40" t="s">
        <v>10075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10082</v>
      </c>
      <c s="35" t="s">
        <v>5</v>
      </c>
      <c s="6" t="s">
        <v>10083</v>
      </c>
      <c s="36" t="s">
        <v>10074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649</v>
      </c>
      <c>
        <f>(M56*21)/100</f>
      </c>
      <c t="s">
        <v>27</v>
      </c>
    </row>
    <row r="57" spans="1:5" ht="12.75">
      <c r="A57" s="35" t="s">
        <v>56</v>
      </c>
      <c r="E57" s="39" t="s">
        <v>10083</v>
      </c>
    </row>
    <row r="58" spans="1:5" ht="12.75">
      <c r="A58" s="35" t="s">
        <v>58</v>
      </c>
      <c r="E58" s="40" t="s">
        <v>10075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10084</v>
      </c>
      <c s="35" t="s">
        <v>5</v>
      </c>
      <c s="6" t="s">
        <v>10085</v>
      </c>
      <c s="36" t="s">
        <v>2721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649</v>
      </c>
      <c>
        <f>(M60*21)/100</f>
      </c>
      <c t="s">
        <v>27</v>
      </c>
    </row>
    <row r="61" spans="1:5" ht="12.75">
      <c r="A61" s="35" t="s">
        <v>56</v>
      </c>
      <c r="E61" s="39" t="s">
        <v>10085</v>
      </c>
    </row>
    <row r="62" spans="1:5" ht="63.75">
      <c r="A62" s="35" t="s">
        <v>58</v>
      </c>
      <c r="E62" s="42" t="s">
        <v>10086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10087</v>
      </c>
      <c s="35" t="s">
        <v>5</v>
      </c>
      <c s="6" t="s">
        <v>10088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4814</v>
      </c>
      <c>
        <f>(M64*21)/100</f>
      </c>
      <c t="s">
        <v>27</v>
      </c>
    </row>
    <row r="65" spans="1:5" ht="25.5">
      <c r="A65" s="35" t="s">
        <v>56</v>
      </c>
      <c r="E65" s="39" t="s">
        <v>10088</v>
      </c>
    </row>
    <row r="66" spans="1:5" ht="38.25">
      <c r="A66" s="35" t="s">
        <v>58</v>
      </c>
      <c r="E66" s="40" t="s">
        <v>10089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10090</v>
      </c>
      <c s="35" t="s">
        <v>5</v>
      </c>
      <c s="6" t="s">
        <v>10091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4814</v>
      </c>
      <c>
        <f>(M68*21)/100</f>
      </c>
      <c t="s">
        <v>27</v>
      </c>
    </row>
    <row r="69" spans="1:5" ht="25.5">
      <c r="A69" s="35" t="s">
        <v>56</v>
      </c>
      <c r="E69" s="39" t="s">
        <v>10091</v>
      </c>
    </row>
    <row r="70" spans="1:5" ht="12.75">
      <c r="A70" s="35" t="s">
        <v>58</v>
      </c>
      <c r="E70" s="40" t="s">
        <v>10092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5191</v>
      </c>
      <c r="E72" s="33" t="s">
        <v>5192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117</v>
      </c>
      <c s="34" t="s">
        <v>10093</v>
      </c>
      <c s="35" t="s">
        <v>5</v>
      </c>
      <c s="6" t="s">
        <v>10094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4814</v>
      </c>
      <c>
        <f>(M73*21)/100</f>
      </c>
      <c t="s">
        <v>27</v>
      </c>
    </row>
    <row r="74" spans="1:5" ht="12.75">
      <c r="A74" s="35" t="s">
        <v>56</v>
      </c>
      <c r="E74" s="39" t="s">
        <v>10094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120</v>
      </c>
      <c s="34" t="s">
        <v>10095</v>
      </c>
      <c s="35" t="s">
        <v>5</v>
      </c>
      <c s="6" t="s">
        <v>10096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4814</v>
      </c>
      <c>
        <f>(M77*21)/100</f>
      </c>
      <c t="s">
        <v>27</v>
      </c>
    </row>
    <row r="78" spans="1:5" ht="25.5">
      <c r="A78" s="35" t="s">
        <v>56</v>
      </c>
      <c r="E78" s="39" t="s">
        <v>10096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10097</v>
      </c>
      <c s="35" t="s">
        <v>5</v>
      </c>
      <c s="6" t="s">
        <v>10098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4814</v>
      </c>
      <c>
        <f>(M81*21)/100</f>
      </c>
      <c t="s">
        <v>27</v>
      </c>
    </row>
    <row r="82" spans="1:5" ht="25.5">
      <c r="A82" s="35" t="s">
        <v>56</v>
      </c>
      <c r="E82" s="39" t="s">
        <v>10098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127</v>
      </c>
      <c s="34" t="s">
        <v>10099</v>
      </c>
      <c s="35" t="s">
        <v>5</v>
      </c>
      <c s="6" t="s">
        <v>10100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4814</v>
      </c>
      <c>
        <f>(M85*21)/100</f>
      </c>
      <c t="s">
        <v>27</v>
      </c>
    </row>
    <row r="86" spans="1:5" ht="25.5">
      <c r="A86" s="35" t="s">
        <v>56</v>
      </c>
      <c r="E86" s="39" t="s">
        <v>10100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10101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130</v>
      </c>
      <c s="34" t="s">
        <v>1509</v>
      </c>
      <c s="35" t="s">
        <v>1510</v>
      </c>
      <c s="6" t="s">
        <v>1511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10102</v>
      </c>
    </row>
    <row r="93" spans="1:5" ht="165.75">
      <c r="A93" t="s">
        <v>60</v>
      </c>
      <c r="E93" s="39" t="s">
        <v>4359</v>
      </c>
    </row>
    <row r="94" spans="1:16" ht="25.5">
      <c r="A94" t="s">
        <v>49</v>
      </c>
      <c s="34" t="s">
        <v>133</v>
      </c>
      <c s="34" t="s">
        <v>966</v>
      </c>
      <c s="35" t="s">
        <v>967</v>
      </c>
      <c s="6" t="s">
        <v>968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10103</v>
      </c>
    </row>
    <row r="97" spans="1:5" ht="165.75">
      <c r="A97" t="s">
        <v>60</v>
      </c>
      <c r="E97" s="39" t="s">
        <v>4359</v>
      </c>
    </row>
    <row r="98" spans="1:16" ht="25.5">
      <c r="A98" t="s">
        <v>49</v>
      </c>
      <c s="34" t="s">
        <v>136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4359</v>
      </c>
    </row>
    <row r="102" spans="1:16" ht="25.5">
      <c r="A102" t="s">
        <v>49</v>
      </c>
      <c s="34" t="s">
        <v>139</v>
      </c>
      <c s="34" t="s">
        <v>10104</v>
      </c>
      <c s="35" t="s">
        <v>10105</v>
      </c>
      <c s="6" t="s">
        <v>10106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4359</v>
      </c>
    </row>
    <row r="106" spans="1:13" ht="12.75">
      <c r="A106" t="s">
        <v>46</v>
      </c>
      <c r="C106" s="31" t="s">
        <v>10107</v>
      </c>
      <c r="E106" s="33" t="s">
        <v>9826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142</v>
      </c>
      <c s="34" t="s">
        <v>10108</v>
      </c>
      <c s="35" t="s">
        <v>5</v>
      </c>
      <c s="6" t="s">
        <v>10109</v>
      </c>
      <c s="36" t="s">
        <v>586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649</v>
      </c>
      <c>
        <f>(M107*21)/100</f>
      </c>
      <c t="s">
        <v>27</v>
      </c>
    </row>
    <row r="108" spans="1:5" ht="12.75">
      <c r="A108" s="35" t="s">
        <v>56</v>
      </c>
      <c r="E108" s="39" t="s">
        <v>10109</v>
      </c>
    </row>
    <row r="109" spans="1:5" ht="25.5">
      <c r="A109" s="35" t="s">
        <v>58</v>
      </c>
      <c r="E109" s="42" t="s">
        <v>10110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8703</v>
      </c>
      <c r="E111" s="33" t="s">
        <v>8471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147</v>
      </c>
      <c s="34" t="s">
        <v>8704</v>
      </c>
      <c s="35" t="s">
        <v>5</v>
      </c>
      <c s="6" t="s">
        <v>8479</v>
      </c>
      <c s="36" t="s">
        <v>405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4814</v>
      </c>
      <c>
        <f>(M112*21)/100</f>
      </c>
      <c t="s">
        <v>27</v>
      </c>
    </row>
    <row r="113" spans="1:5" ht="25.5">
      <c r="A113" s="35" t="s">
        <v>56</v>
      </c>
      <c r="E113" s="39" t="s">
        <v>8479</v>
      </c>
    </row>
    <row r="114" spans="1:5" ht="25.5">
      <c r="A114" s="35" t="s">
        <v>58</v>
      </c>
      <c r="E114" s="42" t="s">
        <v>10111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10048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10048</v>
      </c>
      <c r="E4" s="26" t="s">
        <v>9679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10114</v>
      </c>
      <c r="E8" s="30" t="s">
        <v>10113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4973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10115</v>
      </c>
      <c s="35" t="s">
        <v>5</v>
      </c>
      <c s="6" t="s">
        <v>10116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4814</v>
      </c>
      <c>
        <f>(M10*21)/100</f>
      </c>
      <c t="s">
        <v>27</v>
      </c>
    </row>
    <row r="11" spans="1:5" ht="25.5">
      <c r="A11" s="35" t="s">
        <v>56</v>
      </c>
      <c r="E11" s="39" t="s">
        <v>10116</v>
      </c>
    </row>
    <row r="12" spans="1:5" ht="51">
      <c r="A12" s="35" t="s">
        <v>58</v>
      </c>
      <c r="E12" s="42" t="s">
        <v>10117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8556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10118</v>
      </c>
      <c s="35" t="s">
        <v>5</v>
      </c>
      <c s="6" t="s">
        <v>10119</v>
      </c>
      <c s="36" t="s">
        <v>586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4814</v>
      </c>
      <c>
        <f>(M15*21)/100</f>
      </c>
      <c t="s">
        <v>27</v>
      </c>
    </row>
    <row r="16" spans="1:5" ht="25.5">
      <c r="A16" s="35" t="s">
        <v>56</v>
      </c>
      <c r="E16" s="39" t="s">
        <v>10119</v>
      </c>
    </row>
    <row r="17" spans="1:5" ht="51">
      <c r="A17" s="35" t="s">
        <v>58</v>
      </c>
      <c r="E17" s="42" t="s">
        <v>10120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10121</v>
      </c>
      <c s="35" t="s">
        <v>5</v>
      </c>
      <c s="6" t="s">
        <v>10122</v>
      </c>
      <c s="36" t="s">
        <v>586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4814</v>
      </c>
      <c>
        <f>(M19*21)/100</f>
      </c>
      <c t="s">
        <v>27</v>
      </c>
    </row>
    <row r="20" spans="1:5" ht="25.5">
      <c r="A20" s="35" t="s">
        <v>56</v>
      </c>
      <c r="E20" s="39" t="s">
        <v>10122</v>
      </c>
    </row>
    <row r="21" spans="1:5" ht="51">
      <c r="A21" s="35" t="s">
        <v>58</v>
      </c>
      <c r="E21" s="42" t="s">
        <v>10120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10123</v>
      </c>
      <c r="E23" s="33" t="s">
        <v>5178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10124</v>
      </c>
      <c s="35" t="s">
        <v>5</v>
      </c>
      <c s="6" t="s">
        <v>10125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4814</v>
      </c>
      <c>
        <f>(M24*21)/100</f>
      </c>
      <c t="s">
        <v>27</v>
      </c>
    </row>
    <row r="25" spans="1:5" ht="25.5">
      <c r="A25" s="35" t="s">
        <v>56</v>
      </c>
      <c r="E25" s="39" t="s">
        <v>10125</v>
      </c>
    </row>
    <row r="26" spans="1:5" ht="76.5">
      <c r="A26" s="35" t="s">
        <v>58</v>
      </c>
      <c r="E26" s="42" t="s">
        <v>10126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10127</v>
      </c>
      <c s="35" t="s">
        <v>5</v>
      </c>
      <c s="6" t="s">
        <v>10128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4814</v>
      </c>
      <c>
        <f>(M28*21)/100</f>
      </c>
      <c t="s">
        <v>27</v>
      </c>
    </row>
    <row r="29" spans="1:5" ht="25.5">
      <c r="A29" s="35" t="s">
        <v>56</v>
      </c>
      <c r="E29" s="39" t="s">
        <v>10128</v>
      </c>
    </row>
    <row r="30" spans="1:5" ht="76.5">
      <c r="A30" s="35" t="s">
        <v>58</v>
      </c>
      <c r="E30" s="42" t="s">
        <v>10126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10129</v>
      </c>
      <c r="E32" s="33" t="s">
        <v>5200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5893</v>
      </c>
      <c s="35" t="s">
        <v>5</v>
      </c>
      <c s="6" t="s">
        <v>8071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4814</v>
      </c>
      <c>
        <f>(M33*21)/100</f>
      </c>
      <c t="s">
        <v>27</v>
      </c>
    </row>
    <row r="34" spans="1:5" ht="38.25">
      <c r="A34" s="35" t="s">
        <v>56</v>
      </c>
      <c r="E34" s="39" t="s">
        <v>5895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4330</v>
      </c>
      <c r="E37" s="33" t="s">
        <v>6876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10130</v>
      </c>
      <c s="35" t="s">
        <v>5</v>
      </c>
      <c s="6" t="s">
        <v>10131</v>
      </c>
      <c s="36" t="s">
        <v>586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4814</v>
      </c>
      <c>
        <f>(M38*21)/100</f>
      </c>
      <c t="s">
        <v>27</v>
      </c>
    </row>
    <row r="39" spans="1:5" ht="25.5">
      <c r="A39" s="35" t="s">
        <v>56</v>
      </c>
      <c r="E39" s="39" t="s">
        <v>10131</v>
      </c>
    </row>
    <row r="40" spans="1:5" ht="25.5">
      <c r="A40" s="35" t="s">
        <v>58</v>
      </c>
      <c r="E40" s="42" t="s">
        <v>10132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10133</v>
      </c>
      <c s="35" t="s">
        <v>5</v>
      </c>
      <c s="6" t="s">
        <v>10134</v>
      </c>
      <c s="36" t="s">
        <v>586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4814</v>
      </c>
      <c>
        <f>(M42*21)/100</f>
      </c>
      <c t="s">
        <v>27</v>
      </c>
    </row>
    <row r="43" spans="1:5" ht="25.5">
      <c r="A43" s="35" t="s">
        <v>56</v>
      </c>
      <c r="E43" s="39" t="s">
        <v>10134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10135</v>
      </c>
      <c s="35" t="s">
        <v>5</v>
      </c>
      <c s="6" t="s">
        <v>10136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4814</v>
      </c>
      <c>
        <f>(M46*21)/100</f>
      </c>
      <c t="s">
        <v>27</v>
      </c>
    </row>
    <row r="47" spans="1:5" ht="38.25">
      <c r="A47" s="35" t="s">
        <v>56</v>
      </c>
      <c r="E47" s="39" t="s">
        <v>10137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9136</v>
      </c>
      <c r="E50" s="33" t="s">
        <v>8079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10138</v>
      </c>
      <c s="35" t="s">
        <v>5</v>
      </c>
      <c s="6" t="s">
        <v>10139</v>
      </c>
      <c s="36" t="s">
        <v>586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4814</v>
      </c>
      <c>
        <f>(M51*21)/100</f>
      </c>
      <c t="s">
        <v>27</v>
      </c>
    </row>
    <row r="52" spans="1:5" ht="25.5">
      <c r="A52" s="35" t="s">
        <v>56</v>
      </c>
      <c r="E52" s="39" t="s">
        <v>10139</v>
      </c>
    </row>
    <row r="53" spans="1:5" ht="76.5">
      <c r="A53" s="35" t="s">
        <v>58</v>
      </c>
      <c r="E53" s="42" t="s">
        <v>10140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10141</v>
      </c>
      <c s="35" t="s">
        <v>5</v>
      </c>
      <c s="6" t="s">
        <v>10142</v>
      </c>
      <c s="36" t="s">
        <v>586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4814</v>
      </c>
      <c>
        <f>(M55*21)/100</f>
      </c>
      <c t="s">
        <v>27</v>
      </c>
    </row>
    <row r="56" spans="1:5" ht="12.75">
      <c r="A56" s="35" t="s">
        <v>56</v>
      </c>
      <c r="E56" s="39" t="s">
        <v>10142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10143</v>
      </c>
      <c s="35" t="s">
        <v>5</v>
      </c>
      <c s="6" t="s">
        <v>10144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4814</v>
      </c>
      <c>
        <f>(M59*21)/100</f>
      </c>
      <c t="s">
        <v>27</v>
      </c>
    </row>
    <row r="60" spans="1:5" ht="25.5">
      <c r="A60" s="35" t="s">
        <v>56</v>
      </c>
      <c r="E60" s="39" t="s">
        <v>10144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1682</v>
      </c>
      <c r="E63" s="33" t="s">
        <v>10145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8644</v>
      </c>
      <c s="35" t="s">
        <v>5</v>
      </c>
      <c s="6" t="s">
        <v>8645</v>
      </c>
      <c s="36" t="s">
        <v>2721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4814</v>
      </c>
      <c>
        <f>(M64*21)/100</f>
      </c>
      <c t="s">
        <v>27</v>
      </c>
    </row>
    <row r="65" spans="1:5" ht="12.75">
      <c r="A65" s="35" t="s">
        <v>56</v>
      </c>
      <c r="E65" s="39" t="s">
        <v>8645</v>
      </c>
    </row>
    <row r="66" spans="1:5" ht="12.75">
      <c r="A66" s="35" t="s">
        <v>58</v>
      </c>
      <c r="E66" s="40" t="s">
        <v>10146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10147</v>
      </c>
      <c s="35" t="s">
        <v>5</v>
      </c>
      <c s="6" t="s">
        <v>10148</v>
      </c>
      <c s="36" t="s">
        <v>2721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649</v>
      </c>
      <c>
        <f>(M68*21)/100</f>
      </c>
      <c t="s">
        <v>27</v>
      </c>
    </row>
    <row r="69" spans="1:5" ht="12.75">
      <c r="A69" s="35" t="s">
        <v>56</v>
      </c>
      <c r="E69" s="39" t="s">
        <v>10148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10149</v>
      </c>
      <c s="35" t="s">
        <v>5</v>
      </c>
      <c s="6" t="s">
        <v>10150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4814</v>
      </c>
      <c>
        <f>(M72*21)/100</f>
      </c>
      <c t="s">
        <v>27</v>
      </c>
    </row>
    <row r="73" spans="1:5" ht="25.5">
      <c r="A73" s="35" t="s">
        <v>56</v>
      </c>
      <c r="E73" s="39" t="s">
        <v>10150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117</v>
      </c>
      <c s="34" t="s">
        <v>10151</v>
      </c>
      <c s="35" t="s">
        <v>5</v>
      </c>
      <c s="6" t="s">
        <v>10152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4814</v>
      </c>
      <c>
        <f>(M76*21)/100</f>
      </c>
      <c t="s">
        <v>27</v>
      </c>
    </row>
    <row r="77" spans="1:5" ht="25.5">
      <c r="A77" s="35" t="s">
        <v>56</v>
      </c>
      <c r="E77" s="39" t="s">
        <v>10152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120</v>
      </c>
      <c s="34" t="s">
        <v>10153</v>
      </c>
      <c s="35" t="s">
        <v>5</v>
      </c>
      <c s="6" t="s">
        <v>10154</v>
      </c>
      <c s="36" t="s">
        <v>405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4814</v>
      </c>
      <c>
        <f>(M80*21)/100</f>
      </c>
      <c t="s">
        <v>27</v>
      </c>
    </row>
    <row r="81" spans="1:5" ht="25.5">
      <c r="A81" s="35" t="s">
        <v>56</v>
      </c>
      <c r="E81" s="39" t="s">
        <v>10154</v>
      </c>
    </row>
    <row r="82" spans="1:5" ht="12.75">
      <c r="A82" s="35" t="s">
        <v>58</v>
      </c>
      <c r="E82" s="40" t="s">
        <v>10155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10156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123</v>
      </c>
      <c s="34" t="s">
        <v>966</v>
      </c>
      <c s="35" t="s">
        <v>967</v>
      </c>
      <c s="6" t="s">
        <v>968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1512</v>
      </c>
    </row>
    <row r="89" spans="1:13" ht="12.75">
      <c r="A89" t="s">
        <v>46</v>
      </c>
      <c r="C89" s="31" t="s">
        <v>10157</v>
      </c>
      <c r="E89" s="33" t="s">
        <v>10158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127</v>
      </c>
      <c s="34" t="s">
        <v>10159</v>
      </c>
      <c s="35" t="s">
        <v>5</v>
      </c>
      <c s="6" t="s">
        <v>7156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4814</v>
      </c>
      <c>
        <f>(M90*21)/100</f>
      </c>
      <c t="s">
        <v>27</v>
      </c>
    </row>
    <row r="91" spans="1:5" ht="12.75">
      <c r="A91" s="35" t="s">
        <v>56</v>
      </c>
      <c r="E91" s="39" t="s">
        <v>7156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130</v>
      </c>
      <c s="34" t="s">
        <v>10160</v>
      </c>
      <c s="35" t="s">
        <v>5</v>
      </c>
      <c s="6" t="s">
        <v>10161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4814</v>
      </c>
      <c>
        <f>(M94*21)/100</f>
      </c>
      <c t="s">
        <v>27</v>
      </c>
    </row>
    <row r="95" spans="1:5" ht="12.75">
      <c r="A95" s="35" t="s">
        <v>56</v>
      </c>
      <c r="E95" s="39" t="s">
        <v>10161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133</v>
      </c>
      <c s="34" t="s">
        <v>10162</v>
      </c>
      <c s="35" t="s">
        <v>5</v>
      </c>
      <c s="6" t="s">
        <v>10163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4814</v>
      </c>
      <c>
        <f>(M98*21)/100</f>
      </c>
      <c t="s">
        <v>27</v>
      </c>
    </row>
    <row r="99" spans="1:5" ht="12.75">
      <c r="A99" s="35" t="s">
        <v>56</v>
      </c>
      <c r="E99" s="39" t="s">
        <v>10163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136</v>
      </c>
      <c s="34" t="s">
        <v>10164</v>
      </c>
      <c s="35" t="s">
        <v>5</v>
      </c>
      <c s="6" t="s">
        <v>10165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10165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139</v>
      </c>
      <c s="34" t="s">
        <v>10166</v>
      </c>
      <c s="35" t="s">
        <v>5</v>
      </c>
      <c s="6" t="s">
        <v>10167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4814</v>
      </c>
      <c>
        <f>(M106*21)/100</f>
      </c>
      <c t="s">
        <v>27</v>
      </c>
    </row>
    <row r="107" spans="1:5" ht="25.5">
      <c r="A107" s="35" t="s">
        <v>56</v>
      </c>
      <c r="E107" s="39" t="s">
        <v>10167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142</v>
      </c>
      <c s="34" t="s">
        <v>10168</v>
      </c>
      <c s="35" t="s">
        <v>5</v>
      </c>
      <c s="6" t="s">
        <v>10169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4814</v>
      </c>
      <c>
        <f>(M110*21)/100</f>
      </c>
      <c t="s">
        <v>27</v>
      </c>
    </row>
    <row r="111" spans="1:5" ht="12.75">
      <c r="A111" s="35" t="s">
        <v>56</v>
      </c>
      <c r="E111" s="39" t="s">
        <v>10169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147</v>
      </c>
      <c s="34" t="s">
        <v>6911</v>
      </c>
      <c s="35" t="s">
        <v>5</v>
      </c>
      <c s="6" t="s">
        <v>6913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4814</v>
      </c>
      <c>
        <f>(M114*21)/100</f>
      </c>
      <c t="s">
        <v>27</v>
      </c>
    </row>
    <row r="115" spans="1:5" ht="25.5">
      <c r="A115" s="35" t="s">
        <v>56</v>
      </c>
      <c r="E115" s="39" t="s">
        <v>6913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151</v>
      </c>
      <c s="34" t="s">
        <v>10170</v>
      </c>
      <c s="35" t="s">
        <v>5</v>
      </c>
      <c s="6" t="s">
        <v>10171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4814</v>
      </c>
      <c>
        <f>(M118*21)/100</f>
      </c>
      <c t="s">
        <v>27</v>
      </c>
    </row>
    <row r="119" spans="1:5" ht="12.75">
      <c r="A119" s="35" t="s">
        <v>56</v>
      </c>
      <c r="E119" s="39" t="s">
        <v>10171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155</v>
      </c>
      <c s="34" t="s">
        <v>10172</v>
      </c>
      <c s="35" t="s">
        <v>5</v>
      </c>
      <c s="6" t="s">
        <v>10173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4814</v>
      </c>
      <c>
        <f>(M122*21)/100</f>
      </c>
      <c t="s">
        <v>27</v>
      </c>
    </row>
    <row r="123" spans="1:5" ht="38.25">
      <c r="A123" s="35" t="s">
        <v>56</v>
      </c>
      <c r="E123" s="39" t="s">
        <v>10174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158</v>
      </c>
      <c s="34" t="s">
        <v>10175</v>
      </c>
      <c s="35" t="s">
        <v>5</v>
      </c>
      <c s="6" t="s">
        <v>10176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4814</v>
      </c>
      <c>
        <f>(M126*21)/100</f>
      </c>
      <c t="s">
        <v>27</v>
      </c>
    </row>
    <row r="127" spans="1:5" ht="12.75">
      <c r="A127" s="35" t="s">
        <v>56</v>
      </c>
      <c r="E127" s="39" t="s">
        <v>10176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161</v>
      </c>
      <c s="34" t="s">
        <v>10177</v>
      </c>
      <c s="35" t="s">
        <v>5</v>
      </c>
      <c s="6" t="s">
        <v>10178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4814</v>
      </c>
      <c>
        <f>(M130*21)/100</f>
      </c>
      <c t="s">
        <v>27</v>
      </c>
    </row>
    <row r="131" spans="1:5" ht="12.75">
      <c r="A131" s="35" t="s">
        <v>56</v>
      </c>
      <c r="E131" s="39" t="s">
        <v>10178</v>
      </c>
    </row>
    <row r="132" spans="1:5" ht="12.75">
      <c r="A132" s="35" t="s">
        <v>58</v>
      </c>
      <c r="E132" s="40" t="s">
        <v>10179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652</v>
      </c>
      <c s="34" t="s">
        <v>10180</v>
      </c>
      <c s="35" t="s">
        <v>5</v>
      </c>
      <c s="6" t="s">
        <v>10181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4814</v>
      </c>
      <c>
        <f>(M134*21)/100</f>
      </c>
      <c t="s">
        <v>27</v>
      </c>
    </row>
    <row r="135" spans="1:5" ht="12.75">
      <c r="A135" s="35" t="s">
        <v>56</v>
      </c>
      <c r="E135" s="39" t="s">
        <v>10181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656</v>
      </c>
      <c s="34" t="s">
        <v>10182</v>
      </c>
      <c s="35" t="s">
        <v>5</v>
      </c>
      <c s="6" t="s">
        <v>10183</v>
      </c>
      <c s="36" t="s">
        <v>2721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10183</v>
      </c>
    </row>
    <row r="140" spans="1:5" ht="12.75">
      <c r="A140" s="35" t="s">
        <v>58</v>
      </c>
      <c r="E140" s="40" t="s">
        <v>10184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10185</v>
      </c>
      <c r="E142" s="33" t="s">
        <v>10186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660</v>
      </c>
      <c s="34" t="s">
        <v>10187</v>
      </c>
      <c s="35" t="s">
        <v>5</v>
      </c>
      <c s="6" t="s">
        <v>10188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4814</v>
      </c>
      <c>
        <f>(M143*21)/100</f>
      </c>
      <c t="s">
        <v>27</v>
      </c>
    </row>
    <row r="144" spans="1:5" ht="25.5">
      <c r="A144" s="35" t="s">
        <v>56</v>
      </c>
      <c r="E144" s="39" t="s">
        <v>10188</v>
      </c>
    </row>
    <row r="145" spans="1:5" ht="12.75">
      <c r="A145" s="35" t="s">
        <v>58</v>
      </c>
      <c r="E145" s="40" t="s">
        <v>10189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664</v>
      </c>
      <c s="34" t="s">
        <v>10190</v>
      </c>
      <c s="35" t="s">
        <v>5</v>
      </c>
      <c s="6" t="s">
        <v>10191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649</v>
      </c>
      <c>
        <f>(M147*21)/100</f>
      </c>
      <c t="s">
        <v>27</v>
      </c>
    </row>
    <row r="148" spans="1:5" ht="12.75">
      <c r="A148" s="35" t="s">
        <v>56</v>
      </c>
      <c r="E148" s="39" t="s">
        <v>10191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634</v>
      </c>
      <c s="34" t="s">
        <v>10192</v>
      </c>
      <c s="35" t="s">
        <v>5</v>
      </c>
      <c s="6" t="s">
        <v>10193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4814</v>
      </c>
      <c>
        <f>(M151*21)/100</f>
      </c>
      <c t="s">
        <v>27</v>
      </c>
    </row>
    <row r="152" spans="1:5" ht="25.5">
      <c r="A152" s="35" t="s">
        <v>56</v>
      </c>
      <c r="E152" s="39" t="s">
        <v>10193</v>
      </c>
    </row>
    <row r="153" spans="1:5" ht="12.75">
      <c r="A153" s="35" t="s">
        <v>58</v>
      </c>
      <c r="E153" s="40" t="s">
        <v>10194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670</v>
      </c>
      <c s="34" t="s">
        <v>10195</v>
      </c>
      <c s="35" t="s">
        <v>5</v>
      </c>
      <c s="6" t="s">
        <v>10196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4814</v>
      </c>
      <c>
        <f>(M155*21)/100</f>
      </c>
      <c t="s">
        <v>27</v>
      </c>
    </row>
    <row r="156" spans="1:5" ht="12.75">
      <c r="A156" s="35" t="s">
        <v>56</v>
      </c>
      <c r="E156" s="39" t="s">
        <v>10196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673</v>
      </c>
      <c s="34" t="s">
        <v>10197</v>
      </c>
      <c s="35" t="s">
        <v>5</v>
      </c>
      <c s="6" t="s">
        <v>10198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4814</v>
      </c>
      <c>
        <f>(M159*21)/100</f>
      </c>
      <c t="s">
        <v>27</v>
      </c>
    </row>
    <row r="160" spans="1:5" ht="25.5">
      <c r="A160" s="35" t="s">
        <v>56</v>
      </c>
      <c r="E160" s="39" t="s">
        <v>10198</v>
      </c>
    </row>
    <row r="161" spans="1:5" ht="12.75">
      <c r="A161" s="35" t="s">
        <v>58</v>
      </c>
      <c r="E161" s="40" t="s">
        <v>10199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164</v>
      </c>
      <c s="34" t="s">
        <v>6938</v>
      </c>
      <c s="35" t="s">
        <v>5</v>
      </c>
      <c s="6" t="s">
        <v>6939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4814</v>
      </c>
      <c>
        <f>(M163*21)/100</f>
      </c>
      <c t="s">
        <v>27</v>
      </c>
    </row>
    <row r="164" spans="1:5" ht="12.75">
      <c r="A164" s="35" t="s">
        <v>56</v>
      </c>
      <c r="E164" s="39" t="s">
        <v>6939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10200</v>
      </c>
      <c s="35" t="s">
        <v>5</v>
      </c>
      <c s="6" t="s">
        <v>10201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4814</v>
      </c>
      <c>
        <f>(M167*21)/100</f>
      </c>
      <c t="s">
        <v>27</v>
      </c>
    </row>
    <row r="168" spans="1:5" ht="25.5">
      <c r="A168" s="35" t="s">
        <v>56</v>
      </c>
      <c r="E168" s="39" t="s">
        <v>10201</v>
      </c>
    </row>
    <row r="169" spans="1:5" ht="12.75">
      <c r="A169" s="35" t="s">
        <v>58</v>
      </c>
      <c r="E169" s="40" t="s">
        <v>10202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170</v>
      </c>
      <c s="34" t="s">
        <v>6942</v>
      </c>
      <c s="35" t="s">
        <v>5</v>
      </c>
      <c s="6" t="s">
        <v>6943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4814</v>
      </c>
      <c>
        <f>(M171*21)/100</f>
      </c>
      <c t="s">
        <v>27</v>
      </c>
    </row>
    <row r="172" spans="1:5" ht="12.75">
      <c r="A172" s="35" t="s">
        <v>56</v>
      </c>
      <c r="E172" s="39" t="s">
        <v>6943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173</v>
      </c>
      <c s="34" t="s">
        <v>10203</v>
      </c>
      <c s="35" t="s">
        <v>5</v>
      </c>
      <c s="6" t="s">
        <v>10204</v>
      </c>
      <c s="36" t="s">
        <v>586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10204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176</v>
      </c>
      <c s="34" t="s">
        <v>10205</v>
      </c>
      <c s="35" t="s">
        <v>5</v>
      </c>
      <c s="6" t="s">
        <v>10206</v>
      </c>
      <c s="36" t="s">
        <v>10207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12.75">
      <c r="A180" s="35" t="s">
        <v>56</v>
      </c>
      <c r="E180" s="39" t="s">
        <v>10206</v>
      </c>
    </row>
    <row r="181" spans="1:5" ht="12.75">
      <c r="A181" s="35" t="s">
        <v>58</v>
      </c>
      <c r="E181" s="40" t="s">
        <v>10208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10209</v>
      </c>
      <c s="35" t="s">
        <v>5</v>
      </c>
      <c s="6" t="s">
        <v>10183</v>
      </c>
      <c s="36" t="s">
        <v>2721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649</v>
      </c>
      <c>
        <f>(M183*21)/100</f>
      </c>
      <c t="s">
        <v>27</v>
      </c>
    </row>
    <row r="184" spans="1:5" ht="12.75">
      <c r="A184" s="35" t="s">
        <v>56</v>
      </c>
      <c r="E184" s="39" t="s">
        <v>10183</v>
      </c>
    </row>
    <row r="185" spans="1:5" ht="12.75">
      <c r="A185" s="35" t="s">
        <v>58</v>
      </c>
      <c r="E185" s="40" t="s">
        <v>10184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10210</v>
      </c>
      <c r="E187" s="33" t="s">
        <v>10211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182</v>
      </c>
      <c s="34" t="s">
        <v>10212</v>
      </c>
      <c s="35" t="s">
        <v>5</v>
      </c>
      <c s="6" t="s">
        <v>10213</v>
      </c>
      <c s="36" t="s">
        <v>586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4814</v>
      </c>
      <c>
        <f>(M188*21)/100</f>
      </c>
      <c t="s">
        <v>27</v>
      </c>
    </row>
    <row r="189" spans="1:5" ht="38.25">
      <c r="A189" s="35" t="s">
        <v>56</v>
      </c>
      <c r="E189" s="39" t="s">
        <v>10214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10215</v>
      </c>
      <c s="35" t="s">
        <v>5</v>
      </c>
      <c s="6" t="s">
        <v>10216</v>
      </c>
      <c s="36" t="s">
        <v>586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4814</v>
      </c>
      <c>
        <f>(M192*21)/100</f>
      </c>
      <c t="s">
        <v>27</v>
      </c>
    </row>
    <row r="193" spans="1:5" ht="12.75">
      <c r="A193" s="35" t="s">
        <v>56</v>
      </c>
      <c r="E193" s="39" t="s">
        <v>10216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10217</v>
      </c>
      <c s="35" t="s">
        <v>5</v>
      </c>
      <c s="6" t="s">
        <v>10218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4814</v>
      </c>
      <c>
        <f>(M196*21)/100</f>
      </c>
      <c t="s">
        <v>27</v>
      </c>
    </row>
    <row r="197" spans="1:5" ht="25.5">
      <c r="A197" s="35" t="s">
        <v>56</v>
      </c>
      <c r="E197" s="39" t="s">
        <v>10218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10219</v>
      </c>
      <c s="35" t="s">
        <v>5</v>
      </c>
      <c s="6" t="s">
        <v>10220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4814</v>
      </c>
      <c>
        <f>(M200*21)/100</f>
      </c>
      <c t="s">
        <v>27</v>
      </c>
    </row>
    <row r="201" spans="1:5" ht="12.75">
      <c r="A201" s="35" t="s">
        <v>56</v>
      </c>
      <c r="E201" s="39" t="s">
        <v>10220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10221</v>
      </c>
      <c s="35" t="s">
        <v>5</v>
      </c>
      <c s="6" t="s">
        <v>10222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4814</v>
      </c>
      <c>
        <f>(M204*21)/100</f>
      </c>
      <c t="s">
        <v>27</v>
      </c>
    </row>
    <row r="205" spans="1:5" ht="25.5">
      <c r="A205" s="35" t="s">
        <v>56</v>
      </c>
      <c r="E205" s="39" t="s">
        <v>10222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10223</v>
      </c>
      <c s="35" t="s">
        <v>5</v>
      </c>
      <c s="6" t="s">
        <v>10224</v>
      </c>
      <c s="36" t="s">
        <v>3988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649</v>
      </c>
      <c>
        <f>(M208*21)/100</f>
      </c>
      <c t="s">
        <v>27</v>
      </c>
    </row>
    <row r="209" spans="1:5" ht="12.75">
      <c r="A209" s="35" t="s">
        <v>56</v>
      </c>
      <c r="E209" s="39" t="s">
        <v>10224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10225</v>
      </c>
      <c s="35" t="s">
        <v>5</v>
      </c>
      <c s="6" t="s">
        <v>10226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4814</v>
      </c>
      <c>
        <f>(M212*21)/100</f>
      </c>
      <c t="s">
        <v>27</v>
      </c>
    </row>
    <row r="213" spans="1:5" ht="25.5">
      <c r="A213" s="35" t="s">
        <v>56</v>
      </c>
      <c r="E213" s="39" t="s">
        <v>10226</v>
      </c>
    </row>
    <row r="214" spans="1:5" ht="12.75">
      <c r="A214" s="35" t="s">
        <v>58</v>
      </c>
      <c r="E214" s="40" t="s">
        <v>10227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203</v>
      </c>
      <c s="34" t="s">
        <v>10228</v>
      </c>
      <c s="35" t="s">
        <v>5</v>
      </c>
      <c s="6" t="s">
        <v>10229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4814</v>
      </c>
      <c>
        <f>(M216*21)/100</f>
      </c>
      <c t="s">
        <v>27</v>
      </c>
    </row>
    <row r="217" spans="1:5" ht="25.5">
      <c r="A217" s="35" t="s">
        <v>56</v>
      </c>
      <c r="E217" s="39" t="s">
        <v>10229</v>
      </c>
    </row>
    <row r="218" spans="1:5" ht="12.75">
      <c r="A218" s="35" t="s">
        <v>58</v>
      </c>
      <c r="E218" s="40" t="s">
        <v>10230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206</v>
      </c>
      <c s="34" t="s">
        <v>10231</v>
      </c>
      <c s="35" t="s">
        <v>5</v>
      </c>
      <c s="6" t="s">
        <v>10232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4814</v>
      </c>
      <c>
        <f>(M220*21)/100</f>
      </c>
      <c t="s">
        <v>27</v>
      </c>
    </row>
    <row r="221" spans="1:5" ht="25.5">
      <c r="A221" s="35" t="s">
        <v>56</v>
      </c>
      <c r="E221" s="39" t="s">
        <v>10232</v>
      </c>
    </row>
    <row r="222" spans="1:5" ht="12.75">
      <c r="A222" s="35" t="s">
        <v>58</v>
      </c>
      <c r="E222" s="40" t="s">
        <v>10233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209</v>
      </c>
      <c s="34" t="s">
        <v>10234</v>
      </c>
      <c s="35" t="s">
        <v>5</v>
      </c>
      <c s="6" t="s">
        <v>10235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4814</v>
      </c>
      <c>
        <f>(M224*21)/100</f>
      </c>
      <c t="s">
        <v>27</v>
      </c>
    </row>
    <row r="225" spans="1:5" ht="25.5">
      <c r="A225" s="35" t="s">
        <v>56</v>
      </c>
      <c r="E225" s="39" t="s">
        <v>10235</v>
      </c>
    </row>
    <row r="226" spans="1:5" ht="25.5">
      <c r="A226" s="35" t="s">
        <v>58</v>
      </c>
      <c r="E226" s="40" t="s">
        <v>10236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10237</v>
      </c>
      <c s="35" t="s">
        <v>5</v>
      </c>
      <c s="6" t="s">
        <v>10238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4814</v>
      </c>
      <c>
        <f>(M228*21)/100</f>
      </c>
      <c t="s">
        <v>27</v>
      </c>
    </row>
    <row r="229" spans="1:5" ht="12.75">
      <c r="A229" s="35" t="s">
        <v>56</v>
      </c>
      <c r="E229" s="39" t="s">
        <v>10238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216</v>
      </c>
      <c s="34" t="s">
        <v>10239</v>
      </c>
      <c s="35" t="s">
        <v>5</v>
      </c>
      <c s="6" t="s">
        <v>10240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4814</v>
      </c>
      <c>
        <f>(M232*21)/100</f>
      </c>
      <c t="s">
        <v>27</v>
      </c>
    </row>
    <row r="233" spans="1:5" ht="25.5">
      <c r="A233" s="35" t="s">
        <v>56</v>
      </c>
      <c r="E233" s="39" t="s">
        <v>10240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219</v>
      </c>
      <c s="34" t="s">
        <v>10241</v>
      </c>
      <c s="35" t="s">
        <v>5</v>
      </c>
      <c s="6" t="s">
        <v>10242</v>
      </c>
      <c s="36" t="s">
        <v>405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4814</v>
      </c>
      <c>
        <f>(M236*21)/100</f>
      </c>
      <c t="s">
        <v>27</v>
      </c>
    </row>
    <row r="237" spans="1:5" ht="25.5">
      <c r="A237" s="35" t="s">
        <v>56</v>
      </c>
      <c r="E237" s="39" t="s">
        <v>10242</v>
      </c>
    </row>
    <row r="238" spans="1:5" ht="51">
      <c r="A238" s="35" t="s">
        <v>58</v>
      </c>
      <c r="E238" s="40" t="s">
        <v>10243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222</v>
      </c>
      <c s="34" t="s">
        <v>10244</v>
      </c>
      <c s="35" t="s">
        <v>5</v>
      </c>
      <c s="6" t="s">
        <v>9010</v>
      </c>
      <c s="36" t="s">
        <v>2721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649</v>
      </c>
      <c>
        <f>(M240*21)/100</f>
      </c>
      <c t="s">
        <v>27</v>
      </c>
    </row>
    <row r="241" spans="1:5" ht="12.75">
      <c r="A241" s="35" t="s">
        <v>56</v>
      </c>
      <c r="E241" s="39" t="s">
        <v>9010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225</v>
      </c>
      <c s="34" t="s">
        <v>10245</v>
      </c>
      <c s="35" t="s">
        <v>5</v>
      </c>
      <c s="6" t="s">
        <v>10246</v>
      </c>
      <c s="36" t="s">
        <v>3988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649</v>
      </c>
      <c>
        <f>(M244*21)/100</f>
      </c>
      <c t="s">
        <v>27</v>
      </c>
    </row>
    <row r="245" spans="1:5" ht="12.75">
      <c r="A245" s="35" t="s">
        <v>56</v>
      </c>
      <c r="E245" s="39" t="s">
        <v>10246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228</v>
      </c>
      <c s="34" t="s">
        <v>10247</v>
      </c>
      <c s="35" t="s">
        <v>5</v>
      </c>
      <c s="6" t="s">
        <v>10248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649</v>
      </c>
      <c>
        <f>(M248*21)/100</f>
      </c>
      <c t="s">
        <v>27</v>
      </c>
    </row>
    <row r="249" spans="1:5" ht="25.5">
      <c r="A249" s="35" t="s">
        <v>56</v>
      </c>
      <c r="E249" s="39" t="s">
        <v>10248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231</v>
      </c>
      <c s="34" t="s">
        <v>10249</v>
      </c>
      <c s="35" t="s">
        <v>5</v>
      </c>
      <c s="6" t="s">
        <v>8280</v>
      </c>
      <c s="36" t="s">
        <v>956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649</v>
      </c>
      <c>
        <f>(M252*21)/100</f>
      </c>
      <c t="s">
        <v>27</v>
      </c>
    </row>
    <row r="253" spans="1:5" ht="12.75">
      <c r="A253" s="35" t="s">
        <v>56</v>
      </c>
      <c r="E253" s="39" t="s">
        <v>8280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8591</v>
      </c>
      <c r="E256" s="33" t="s">
        <v>8086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234</v>
      </c>
      <c s="34" t="s">
        <v>10250</v>
      </c>
      <c s="35" t="s">
        <v>5</v>
      </c>
      <c s="6" t="s">
        <v>10251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4814</v>
      </c>
      <c>
        <f>(M257*21)/100</f>
      </c>
      <c t="s">
        <v>27</v>
      </c>
    </row>
    <row r="258" spans="1:5" ht="25.5">
      <c r="A258" s="35" t="s">
        <v>56</v>
      </c>
      <c r="E258" s="39" t="s">
        <v>10251</v>
      </c>
    </row>
    <row r="259" spans="1:5" ht="12.75">
      <c r="A259" s="35" t="s">
        <v>58</v>
      </c>
      <c r="E259" s="40" t="s">
        <v>10252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237</v>
      </c>
      <c s="34" t="s">
        <v>10253</v>
      </c>
      <c s="35" t="s">
        <v>5</v>
      </c>
      <c s="6" t="s">
        <v>10254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4814</v>
      </c>
      <c>
        <f>(M261*21)/100</f>
      </c>
      <c t="s">
        <v>27</v>
      </c>
    </row>
    <row r="262" spans="1:5" ht="25.5">
      <c r="A262" s="35" t="s">
        <v>56</v>
      </c>
      <c r="E262" s="39" t="s">
        <v>10254</v>
      </c>
    </row>
    <row r="263" spans="1:5" ht="178.5">
      <c r="A263" s="35" t="s">
        <v>58</v>
      </c>
      <c r="E263" s="42" t="s">
        <v>10255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240</v>
      </c>
      <c s="34" t="s">
        <v>10256</v>
      </c>
      <c s="35" t="s">
        <v>5</v>
      </c>
      <c s="6" t="s">
        <v>10257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4814</v>
      </c>
      <c>
        <f>(M265*21)/100</f>
      </c>
      <c t="s">
        <v>27</v>
      </c>
    </row>
    <row r="266" spans="1:5" ht="12.75">
      <c r="A266" s="35" t="s">
        <v>56</v>
      </c>
      <c r="E266" s="39" t="s">
        <v>10257</v>
      </c>
    </row>
    <row r="267" spans="1:5" ht="12.75">
      <c r="A267" s="35" t="s">
        <v>58</v>
      </c>
      <c r="E267" s="40" t="s">
        <v>10258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243</v>
      </c>
      <c s="34" t="s">
        <v>10259</v>
      </c>
      <c s="35" t="s">
        <v>5</v>
      </c>
      <c s="6" t="s">
        <v>10260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4814</v>
      </c>
      <c>
        <f>(M269*21)/100</f>
      </c>
      <c t="s">
        <v>27</v>
      </c>
    </row>
    <row r="270" spans="1:5" ht="12.75">
      <c r="A270" s="35" t="s">
        <v>56</v>
      </c>
      <c r="E270" s="39" t="s">
        <v>10260</v>
      </c>
    </row>
    <row r="271" spans="1:5" ht="12.75">
      <c r="A271" s="35" t="s">
        <v>58</v>
      </c>
      <c r="E271" s="40" t="s">
        <v>10261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745</v>
      </c>
      <c s="34" t="s">
        <v>8599</v>
      </c>
      <c s="35" t="s">
        <v>5</v>
      </c>
      <c s="6" t="s">
        <v>8600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4814</v>
      </c>
      <c>
        <f>(M273*21)/100</f>
      </c>
      <c t="s">
        <v>27</v>
      </c>
    </row>
    <row r="274" spans="1:5" ht="12.75">
      <c r="A274" s="35" t="s">
        <v>56</v>
      </c>
      <c r="E274" s="39" t="s">
        <v>8600</v>
      </c>
    </row>
    <row r="275" spans="1:5" ht="12.75">
      <c r="A275" s="35" t="s">
        <v>58</v>
      </c>
      <c r="E275" s="40" t="s">
        <v>10262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635</v>
      </c>
      <c s="34" t="s">
        <v>10263</v>
      </c>
      <c s="35" t="s">
        <v>5</v>
      </c>
      <c s="6" t="s">
        <v>10264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4814</v>
      </c>
      <c>
        <f>(M277*21)/100</f>
      </c>
      <c t="s">
        <v>27</v>
      </c>
    </row>
    <row r="278" spans="1:5" ht="12.75">
      <c r="A278" s="35" t="s">
        <v>56</v>
      </c>
      <c r="E278" s="39" t="s">
        <v>10264</v>
      </c>
    </row>
    <row r="279" spans="1:5" ht="12.75">
      <c r="A279" s="35" t="s">
        <v>58</v>
      </c>
      <c r="E279" s="40" t="s">
        <v>10252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246</v>
      </c>
      <c s="34" t="s">
        <v>10265</v>
      </c>
      <c s="35" t="s">
        <v>5</v>
      </c>
      <c s="6" t="s">
        <v>10266</v>
      </c>
      <c s="36" t="s">
        <v>586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4814</v>
      </c>
      <c>
        <f>(M281*21)/100</f>
      </c>
      <c t="s">
        <v>27</v>
      </c>
    </row>
    <row r="282" spans="1:5" ht="25.5">
      <c r="A282" s="35" t="s">
        <v>56</v>
      </c>
      <c r="E282" s="39" t="s">
        <v>10266</v>
      </c>
    </row>
    <row r="283" spans="1:5" ht="102">
      <c r="A283" s="35" t="s">
        <v>58</v>
      </c>
      <c r="E283" s="42" t="s">
        <v>10267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249</v>
      </c>
      <c s="34" t="s">
        <v>10268</v>
      </c>
      <c s="35" t="s">
        <v>5</v>
      </c>
      <c s="6" t="s">
        <v>10269</v>
      </c>
      <c s="36" t="s">
        <v>586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4814</v>
      </c>
      <c>
        <f>(M285*21)/100</f>
      </c>
      <c t="s">
        <v>27</v>
      </c>
    </row>
    <row r="286" spans="1:5" ht="12.75">
      <c r="A286" s="35" t="s">
        <v>56</v>
      </c>
      <c r="E286" s="39" t="s">
        <v>10269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252</v>
      </c>
      <c s="34" t="s">
        <v>10270</v>
      </c>
      <c s="35" t="s">
        <v>5</v>
      </c>
      <c s="6" t="s">
        <v>10271</v>
      </c>
      <c s="36" t="s">
        <v>586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4814</v>
      </c>
      <c>
        <f>(M289*21)/100</f>
      </c>
      <c t="s">
        <v>27</v>
      </c>
    </row>
    <row r="290" spans="1:5" ht="25.5">
      <c r="A290" s="35" t="s">
        <v>56</v>
      </c>
      <c r="E290" s="39" t="s">
        <v>10271</v>
      </c>
    </row>
    <row r="291" spans="1:5" ht="102">
      <c r="A291" s="35" t="s">
        <v>58</v>
      </c>
      <c r="E291" s="42" t="s">
        <v>10267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255</v>
      </c>
      <c s="34" t="s">
        <v>9602</v>
      </c>
      <c s="35" t="s">
        <v>5</v>
      </c>
      <c s="6" t="s">
        <v>10272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4814</v>
      </c>
      <c>
        <f>(M293*21)/100</f>
      </c>
      <c t="s">
        <v>27</v>
      </c>
    </row>
    <row r="294" spans="1:5" ht="25.5">
      <c r="A294" s="35" t="s">
        <v>56</v>
      </c>
      <c r="E294" s="39" t="s">
        <v>10272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8617</v>
      </c>
      <c r="E297" s="33" t="s">
        <v>8618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258</v>
      </c>
      <c s="34" t="s">
        <v>10273</v>
      </c>
      <c s="35" t="s">
        <v>5</v>
      </c>
      <c s="6" t="s">
        <v>10274</v>
      </c>
      <c s="36" t="s">
        <v>586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4814</v>
      </c>
      <c>
        <f>(M298*21)/100</f>
      </c>
      <c t="s">
        <v>27</v>
      </c>
    </row>
    <row r="299" spans="1:5" ht="12.75">
      <c r="A299" s="35" t="s">
        <v>56</v>
      </c>
      <c r="E299" s="39" t="s">
        <v>10274</v>
      </c>
    </row>
    <row r="300" spans="1:5" ht="25.5">
      <c r="A300" s="35" t="s">
        <v>58</v>
      </c>
      <c r="E300" s="42" t="s">
        <v>10275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261</v>
      </c>
      <c s="34" t="s">
        <v>10276</v>
      </c>
      <c s="35" t="s">
        <v>5</v>
      </c>
      <c s="6" t="s">
        <v>10277</v>
      </c>
      <c s="36" t="s">
        <v>586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4814</v>
      </c>
      <c>
        <f>(M302*21)/100</f>
      </c>
      <c t="s">
        <v>27</v>
      </c>
    </row>
    <row r="303" spans="1:5" ht="25.5">
      <c r="A303" s="35" t="s">
        <v>56</v>
      </c>
      <c r="E303" s="39" t="s">
        <v>10277</v>
      </c>
    </row>
    <row r="304" spans="1:5" ht="25.5">
      <c r="A304" s="35" t="s">
        <v>58</v>
      </c>
      <c r="E304" s="42" t="s">
        <v>10275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264</v>
      </c>
      <c s="34" t="s">
        <v>10278</v>
      </c>
      <c s="35" t="s">
        <v>5</v>
      </c>
      <c s="6" t="s">
        <v>10279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4814</v>
      </c>
      <c>
        <f>(M306*21)/100</f>
      </c>
      <c t="s">
        <v>27</v>
      </c>
    </row>
    <row r="307" spans="1:5" ht="12.75">
      <c r="A307" s="35" t="s">
        <v>56</v>
      </c>
      <c r="E307" s="39" t="s">
        <v>10279</v>
      </c>
    </row>
    <row r="308" spans="1:5" ht="25.5">
      <c r="A308" s="35" t="s">
        <v>58</v>
      </c>
      <c r="E308" s="42" t="s">
        <v>10280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267</v>
      </c>
      <c s="34" t="s">
        <v>10281</v>
      </c>
      <c s="35" t="s">
        <v>5</v>
      </c>
      <c s="6" t="s">
        <v>10282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4814</v>
      </c>
      <c>
        <f>(M310*21)/100</f>
      </c>
      <c t="s">
        <v>27</v>
      </c>
    </row>
    <row r="311" spans="1:5" ht="25.5">
      <c r="A311" s="35" t="s">
        <v>56</v>
      </c>
      <c r="E311" s="39" t="s">
        <v>10282</v>
      </c>
    </row>
    <row r="312" spans="1:5" ht="25.5">
      <c r="A312" s="35" t="s">
        <v>58</v>
      </c>
      <c r="E312" s="42" t="s">
        <v>10283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270</v>
      </c>
      <c s="34" t="s">
        <v>10284</v>
      </c>
      <c s="35" t="s">
        <v>5</v>
      </c>
      <c s="6" t="s">
        <v>10285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4814</v>
      </c>
      <c>
        <f>(M314*21)/100</f>
      </c>
      <c t="s">
        <v>27</v>
      </c>
    </row>
    <row r="315" spans="1:5" ht="25.5">
      <c r="A315" s="35" t="s">
        <v>56</v>
      </c>
      <c r="E315" s="39" t="s">
        <v>10285</v>
      </c>
    </row>
    <row r="316" spans="1:5" ht="25.5">
      <c r="A316" s="35" t="s">
        <v>58</v>
      </c>
      <c r="E316" s="42" t="s">
        <v>10286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273</v>
      </c>
      <c s="34" t="s">
        <v>10287</v>
      </c>
      <c s="35" t="s">
        <v>5</v>
      </c>
      <c s="6" t="s">
        <v>10288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4814</v>
      </c>
      <c>
        <f>(M318*21)/100</f>
      </c>
      <c t="s">
        <v>27</v>
      </c>
    </row>
    <row r="319" spans="1:5" ht="25.5">
      <c r="A319" s="35" t="s">
        <v>56</v>
      </c>
      <c r="E319" s="39" t="s">
        <v>10288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8110</v>
      </c>
      <c r="E322" s="33" t="s">
        <v>8111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276</v>
      </c>
      <c s="34" t="s">
        <v>10289</v>
      </c>
      <c s="35" t="s">
        <v>5</v>
      </c>
      <c s="6" t="s">
        <v>10290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4814</v>
      </c>
      <c>
        <f>(M323*21)/100</f>
      </c>
      <c t="s">
        <v>27</v>
      </c>
    </row>
    <row r="324" spans="1:5" ht="25.5">
      <c r="A324" s="35" t="s">
        <v>56</v>
      </c>
      <c r="E324" s="39" t="s">
        <v>10290</v>
      </c>
    </row>
    <row r="325" spans="1:5" ht="25.5">
      <c r="A325" s="35" t="s">
        <v>58</v>
      </c>
      <c r="E325" s="42" t="s">
        <v>10291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279</v>
      </c>
      <c s="34" t="s">
        <v>10292</v>
      </c>
      <c s="35" t="s">
        <v>5</v>
      </c>
      <c s="6" t="s">
        <v>10293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4814</v>
      </c>
      <c>
        <f>(M327*21)/100</f>
      </c>
      <c t="s">
        <v>27</v>
      </c>
    </row>
    <row r="328" spans="1:5" ht="12.75">
      <c r="A328" s="35" t="s">
        <v>56</v>
      </c>
      <c r="E328" s="39" t="s">
        <v>10293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282</v>
      </c>
      <c s="34" t="s">
        <v>10294</v>
      </c>
      <c s="35" t="s">
        <v>5</v>
      </c>
      <c s="6" t="s">
        <v>10295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4814</v>
      </c>
      <c>
        <f>(M331*21)/100</f>
      </c>
      <c t="s">
        <v>27</v>
      </c>
    </row>
    <row r="332" spans="1:5" ht="12.75">
      <c r="A332" s="35" t="s">
        <v>56</v>
      </c>
      <c r="E332" s="39" t="s">
        <v>10295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285</v>
      </c>
      <c s="34" t="s">
        <v>10296</v>
      </c>
      <c s="35" t="s">
        <v>5</v>
      </c>
      <c s="6" t="s">
        <v>10297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4814</v>
      </c>
      <c>
        <f>(M335*21)/100</f>
      </c>
      <c t="s">
        <v>27</v>
      </c>
    </row>
    <row r="336" spans="1:5" ht="25.5">
      <c r="A336" s="35" t="s">
        <v>56</v>
      </c>
      <c r="E336" s="39" t="s">
        <v>10297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289</v>
      </c>
      <c s="34" t="s">
        <v>10298</v>
      </c>
      <c s="35" t="s">
        <v>5</v>
      </c>
      <c s="6" t="s">
        <v>10299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4814</v>
      </c>
      <c>
        <f>(M339*21)/100</f>
      </c>
      <c t="s">
        <v>27</v>
      </c>
    </row>
    <row r="340" spans="1:5" ht="12.75">
      <c r="A340" s="35" t="s">
        <v>56</v>
      </c>
      <c r="E340" s="39" t="s">
        <v>10299</v>
      </c>
    </row>
    <row r="341" spans="1:5" ht="25.5">
      <c r="A341" s="35" t="s">
        <v>58</v>
      </c>
      <c r="E341" s="42" t="s">
        <v>10291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293</v>
      </c>
      <c s="34" t="s">
        <v>10300</v>
      </c>
      <c s="35" t="s">
        <v>5</v>
      </c>
      <c s="6" t="s">
        <v>10301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4814</v>
      </c>
      <c>
        <f>(M343*21)/100</f>
      </c>
      <c t="s">
        <v>27</v>
      </c>
    </row>
    <row r="344" spans="1:5" ht="12.75">
      <c r="A344" s="35" t="s">
        <v>56</v>
      </c>
      <c r="E344" s="39" t="s">
        <v>10301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296</v>
      </c>
      <c s="34" t="s">
        <v>10302</v>
      </c>
      <c s="35" t="s">
        <v>5</v>
      </c>
      <c s="6" t="s">
        <v>10303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4814</v>
      </c>
      <c>
        <f>(M347*21)/100</f>
      </c>
      <c t="s">
        <v>27</v>
      </c>
    </row>
    <row r="348" spans="1:5" ht="25.5">
      <c r="A348" s="35" t="s">
        <v>56</v>
      </c>
      <c r="E348" s="39" t="s">
        <v>10303</v>
      </c>
    </row>
    <row r="349" spans="1:5" ht="25.5">
      <c r="A349" s="35" t="s">
        <v>58</v>
      </c>
      <c r="E349" s="42" t="s">
        <v>10291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299</v>
      </c>
      <c s="34" t="s">
        <v>10304</v>
      </c>
      <c s="35" t="s">
        <v>5</v>
      </c>
      <c s="6" t="s">
        <v>10305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4814</v>
      </c>
      <c>
        <f>(M351*21)/100</f>
      </c>
      <c t="s">
        <v>27</v>
      </c>
    </row>
    <row r="352" spans="1:5" ht="12.75">
      <c r="A352" s="35" t="s">
        <v>56</v>
      </c>
      <c r="E352" s="39" t="s">
        <v>10305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302</v>
      </c>
      <c s="34" t="s">
        <v>10306</v>
      </c>
      <c s="35" t="s">
        <v>5</v>
      </c>
      <c s="6" t="s">
        <v>10307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4814</v>
      </c>
      <c>
        <f>(M355*21)/100</f>
      </c>
      <c t="s">
        <v>27</v>
      </c>
    </row>
    <row r="356" spans="1:5" ht="25.5">
      <c r="A356" s="35" t="s">
        <v>56</v>
      </c>
      <c r="E356" s="39" t="s">
        <v>10307</v>
      </c>
    </row>
    <row r="357" spans="1:5" ht="25.5">
      <c r="A357" s="35" t="s">
        <v>58</v>
      </c>
      <c r="E357" s="42" t="s">
        <v>10291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305</v>
      </c>
      <c s="34" t="s">
        <v>10308</v>
      </c>
      <c s="35" t="s">
        <v>5</v>
      </c>
      <c s="6" t="s">
        <v>10309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4814</v>
      </c>
      <c>
        <f>(M359*21)/100</f>
      </c>
      <c t="s">
        <v>27</v>
      </c>
    </row>
    <row r="360" spans="1:5" ht="12.75">
      <c r="A360" s="35" t="s">
        <v>56</v>
      </c>
      <c r="E360" s="39" t="s">
        <v>10309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308</v>
      </c>
      <c s="34" t="s">
        <v>10310</v>
      </c>
      <c s="35" t="s">
        <v>5</v>
      </c>
      <c s="6" t="s">
        <v>10311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4814</v>
      </c>
      <c>
        <f>(M363*21)/100</f>
      </c>
      <c t="s">
        <v>27</v>
      </c>
    </row>
    <row r="364" spans="1:5" ht="25.5">
      <c r="A364" s="35" t="s">
        <v>56</v>
      </c>
      <c r="E364" s="39" t="s">
        <v>10311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10312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10312</v>
      </c>
      <c r="E4" s="26" t="s">
        <v>10313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10316</v>
      </c>
      <c r="E8" s="30" t="s">
        <v>10315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10317</v>
      </c>
      <c s="35" t="s">
        <v>5</v>
      </c>
      <c s="6" t="s">
        <v>10318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4814</v>
      </c>
      <c>
        <f>(M10*21)/100</f>
      </c>
      <c t="s">
        <v>27</v>
      </c>
    </row>
    <row r="11" spans="1:5" ht="25.5">
      <c r="A11" s="35" t="s">
        <v>56</v>
      </c>
      <c r="E11" s="39" t="s">
        <v>10318</v>
      </c>
    </row>
    <row r="12" spans="1:5" ht="25.5">
      <c r="A12" s="35" t="s">
        <v>58</v>
      </c>
      <c r="E12" s="40" t="s">
        <v>10319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10320</v>
      </c>
      <c s="35" t="s">
        <v>5</v>
      </c>
      <c s="6" t="s">
        <v>10321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10321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10322</v>
      </c>
      <c s="35" t="s">
        <v>5</v>
      </c>
      <c s="6" t="s">
        <v>10323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10323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10324</v>
      </c>
      <c s="35" t="s">
        <v>5</v>
      </c>
      <c s="6" t="s">
        <v>10325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10325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10326</v>
      </c>
      <c s="35" t="s">
        <v>5</v>
      </c>
      <c s="6" t="s">
        <v>10327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10327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10328</v>
      </c>
      <c s="35" t="s">
        <v>5</v>
      </c>
      <c s="6" t="s">
        <v>10329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649</v>
      </c>
      <c>
        <f>(M30*21)/100</f>
      </c>
      <c t="s">
        <v>27</v>
      </c>
    </row>
    <row r="31" spans="1:5" ht="12.75">
      <c r="A31" s="35" t="s">
        <v>56</v>
      </c>
      <c r="E31" s="39" t="s">
        <v>10329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10330</v>
      </c>
      <c s="35" t="s">
        <v>5</v>
      </c>
      <c s="6" t="s">
        <v>10331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649</v>
      </c>
      <c>
        <f>(M34*21)/100</f>
      </c>
      <c t="s">
        <v>27</v>
      </c>
    </row>
    <row r="35" spans="1:5" ht="12.75">
      <c r="A35" s="35" t="s">
        <v>56</v>
      </c>
      <c r="E35" s="39" t="s">
        <v>10331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10332</v>
      </c>
      <c s="35" t="s">
        <v>5</v>
      </c>
      <c s="6" t="s">
        <v>10333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649</v>
      </c>
      <c>
        <f>(M38*21)/100</f>
      </c>
      <c t="s">
        <v>27</v>
      </c>
    </row>
    <row r="39" spans="1:5" ht="12.75">
      <c r="A39" s="35" t="s">
        <v>56</v>
      </c>
      <c r="E39" s="39" t="s">
        <v>10333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10334</v>
      </c>
      <c s="35" t="s">
        <v>5</v>
      </c>
      <c s="6" t="s">
        <v>10335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649</v>
      </c>
      <c>
        <f>(M42*21)/100</f>
      </c>
      <c t="s">
        <v>27</v>
      </c>
    </row>
    <row r="43" spans="1:5" ht="12.75">
      <c r="A43" s="35" t="s">
        <v>56</v>
      </c>
      <c r="E43" s="39" t="s">
        <v>10335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10336</v>
      </c>
      <c s="35" t="s">
        <v>5</v>
      </c>
      <c s="6" t="s">
        <v>10337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649</v>
      </c>
      <c>
        <f>(M46*21)/100</f>
      </c>
      <c t="s">
        <v>27</v>
      </c>
    </row>
    <row r="47" spans="1:5" ht="12.75">
      <c r="A47" s="35" t="s">
        <v>56</v>
      </c>
      <c r="E47" s="39" t="s">
        <v>10337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10338</v>
      </c>
      <c s="35" t="s">
        <v>5</v>
      </c>
      <c s="6" t="s">
        <v>10339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649</v>
      </c>
      <c>
        <f>(M50*21)/100</f>
      </c>
      <c t="s">
        <v>27</v>
      </c>
    </row>
    <row r="51" spans="1:5" ht="12.75">
      <c r="A51" s="35" t="s">
        <v>56</v>
      </c>
      <c r="E51" s="39" t="s">
        <v>10339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10340</v>
      </c>
      <c s="35" t="s">
        <v>5</v>
      </c>
      <c s="6" t="s">
        <v>10341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10341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10342</v>
      </c>
      <c s="35" t="s">
        <v>5</v>
      </c>
      <c s="6" t="s">
        <v>10343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649</v>
      </c>
      <c>
        <f>(M58*21)/100</f>
      </c>
      <c t="s">
        <v>27</v>
      </c>
    </row>
    <row r="59" spans="1:5" ht="12.75">
      <c r="A59" s="35" t="s">
        <v>56</v>
      </c>
      <c r="E59" s="39" t="s">
        <v>10343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10344</v>
      </c>
      <c s="35" t="s">
        <v>5</v>
      </c>
      <c s="6" t="s">
        <v>10345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10345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10346</v>
      </c>
      <c s="35" t="s">
        <v>5</v>
      </c>
      <c s="6" t="s">
        <v>10347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10347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117</v>
      </c>
      <c s="34" t="s">
        <v>10348</v>
      </c>
      <c s="35" t="s">
        <v>5</v>
      </c>
      <c s="6" t="s">
        <v>10349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649</v>
      </c>
      <c>
        <f>(M70*21)/100</f>
      </c>
      <c t="s">
        <v>27</v>
      </c>
    </row>
    <row r="71" spans="1:5" ht="12.75">
      <c r="A71" s="35" t="s">
        <v>56</v>
      </c>
      <c r="E71" s="39" t="s">
        <v>10349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120</v>
      </c>
      <c s="34" t="s">
        <v>10350</v>
      </c>
      <c s="35" t="s">
        <v>5</v>
      </c>
      <c s="6" t="s">
        <v>10351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649</v>
      </c>
      <c>
        <f>(M74*21)/100</f>
      </c>
      <c t="s">
        <v>27</v>
      </c>
    </row>
    <row r="75" spans="1:5" ht="12.75">
      <c r="A75" s="35" t="s">
        <v>56</v>
      </c>
      <c r="E75" s="39" t="s">
        <v>10351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10352</v>
      </c>
      <c s="35" t="s">
        <v>5</v>
      </c>
      <c s="6" t="s">
        <v>10353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649</v>
      </c>
      <c>
        <f>(M78*21)/100</f>
      </c>
      <c t="s">
        <v>27</v>
      </c>
    </row>
    <row r="79" spans="1:5" ht="12.75">
      <c r="A79" s="35" t="s">
        <v>56</v>
      </c>
      <c r="E79" s="39" t="s">
        <v>10353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127</v>
      </c>
      <c s="34" t="s">
        <v>10354</v>
      </c>
      <c s="35" t="s">
        <v>5</v>
      </c>
      <c s="6" t="s">
        <v>10355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649</v>
      </c>
      <c>
        <f>(M82*21)/100</f>
      </c>
      <c t="s">
        <v>27</v>
      </c>
    </row>
    <row r="83" spans="1:5" ht="12.75">
      <c r="A83" s="35" t="s">
        <v>56</v>
      </c>
      <c r="E83" s="39" t="s">
        <v>10355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130</v>
      </c>
      <c s="34" t="s">
        <v>10356</v>
      </c>
      <c s="35" t="s">
        <v>5</v>
      </c>
      <c s="6" t="s">
        <v>10357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649</v>
      </c>
      <c>
        <f>(M86*21)/100</f>
      </c>
      <c t="s">
        <v>27</v>
      </c>
    </row>
    <row r="87" spans="1:5" ht="12.75">
      <c r="A87" s="35" t="s">
        <v>56</v>
      </c>
      <c r="E87" s="39" t="s">
        <v>10357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10358</v>
      </c>
      <c s="35" t="s">
        <v>5</v>
      </c>
      <c s="6" t="s">
        <v>10359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649</v>
      </c>
      <c>
        <f>(M90*21)/100</f>
      </c>
      <c t="s">
        <v>27</v>
      </c>
    </row>
    <row r="91" spans="1:5" ht="12.75">
      <c r="A91" s="35" t="s">
        <v>56</v>
      </c>
      <c r="E91" s="39" t="s">
        <v>10359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136</v>
      </c>
      <c s="34" t="s">
        <v>10360</v>
      </c>
      <c s="35" t="s">
        <v>5</v>
      </c>
      <c s="6" t="s">
        <v>10361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649</v>
      </c>
      <c>
        <f>(M94*21)/100</f>
      </c>
      <c t="s">
        <v>27</v>
      </c>
    </row>
    <row r="95" spans="1:5" ht="12.75">
      <c r="A95" s="35" t="s">
        <v>56</v>
      </c>
      <c r="E95" s="39" t="s">
        <v>10361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10362</v>
      </c>
      <c s="35" t="s">
        <v>5</v>
      </c>
      <c s="6" t="s">
        <v>10363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649</v>
      </c>
      <c>
        <f>(M98*21)/100</f>
      </c>
      <c t="s">
        <v>27</v>
      </c>
    </row>
    <row r="99" spans="1:5" ht="12.75">
      <c r="A99" s="35" t="s">
        <v>56</v>
      </c>
      <c r="E99" s="39" t="s">
        <v>10363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10364</v>
      </c>
      <c s="35" t="s">
        <v>5</v>
      </c>
      <c s="6" t="s">
        <v>10365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10365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147</v>
      </c>
      <c s="34" t="s">
        <v>10366</v>
      </c>
      <c s="35" t="s">
        <v>5</v>
      </c>
      <c s="6" t="s">
        <v>10367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10367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151</v>
      </c>
      <c s="34" t="s">
        <v>10368</v>
      </c>
      <c s="35" t="s">
        <v>5</v>
      </c>
      <c s="6" t="s">
        <v>10369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10369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155</v>
      </c>
      <c s="34" t="s">
        <v>10370</v>
      </c>
      <c s="35" t="s">
        <v>5</v>
      </c>
      <c s="6" t="s">
        <v>10371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4814</v>
      </c>
      <c>
        <f>(M114*21)/100</f>
      </c>
      <c t="s">
        <v>27</v>
      </c>
    </row>
    <row r="115" spans="1:5" ht="25.5">
      <c r="A115" s="35" t="s">
        <v>56</v>
      </c>
      <c r="E115" s="39" t="s">
        <v>10371</v>
      </c>
    </row>
    <row r="116" spans="1:5" ht="12.75">
      <c r="A116" s="35" t="s">
        <v>58</v>
      </c>
      <c r="E116" s="40" t="s">
        <v>10372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10373</v>
      </c>
      <c s="35" t="s">
        <v>5</v>
      </c>
      <c s="6" t="s">
        <v>10374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10374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10375</v>
      </c>
      <c s="35" t="s">
        <v>5</v>
      </c>
      <c s="6" t="s">
        <v>10376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10376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652</v>
      </c>
      <c s="34" t="s">
        <v>10377</v>
      </c>
      <c s="35" t="s">
        <v>5</v>
      </c>
      <c s="6" t="s">
        <v>10378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10378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10379</v>
      </c>
      <c s="35" t="s">
        <v>5</v>
      </c>
      <c s="6" t="s">
        <v>10380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10380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10381</v>
      </c>
      <c s="35" t="s">
        <v>5</v>
      </c>
      <c s="6" t="s">
        <v>10382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10382</v>
      </c>
    </row>
    <row r="136" spans="1:5" ht="12.75">
      <c r="A136" s="35" t="s">
        <v>58</v>
      </c>
      <c r="E136" s="40" t="s">
        <v>10383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664</v>
      </c>
      <c s="34" t="s">
        <v>10384</v>
      </c>
      <c s="35" t="s">
        <v>5</v>
      </c>
      <c s="6" t="s">
        <v>10385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38.25">
      <c r="A139" s="35" t="s">
        <v>56</v>
      </c>
      <c r="E139" s="39" t="s">
        <v>10386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634</v>
      </c>
      <c s="34" t="s">
        <v>10387</v>
      </c>
      <c s="35" t="s">
        <v>5</v>
      </c>
      <c s="6" t="s">
        <v>10388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38.25">
      <c r="A143" s="35" t="s">
        <v>56</v>
      </c>
      <c r="E143" s="39" t="s">
        <v>10389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670</v>
      </c>
      <c s="34" t="s">
        <v>10390</v>
      </c>
      <c s="35" t="s">
        <v>5</v>
      </c>
      <c s="6" t="s">
        <v>10391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38.25">
      <c r="A147" s="35" t="s">
        <v>56</v>
      </c>
      <c r="E147" s="39" t="s">
        <v>10392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673</v>
      </c>
      <c s="34" t="s">
        <v>10393</v>
      </c>
      <c s="35" t="s">
        <v>5</v>
      </c>
      <c s="6" t="s">
        <v>10394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38.25">
      <c r="A151" s="35" t="s">
        <v>56</v>
      </c>
      <c r="E151" s="39" t="s">
        <v>10395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164</v>
      </c>
      <c s="34" t="s">
        <v>10396</v>
      </c>
      <c s="35" t="s">
        <v>5</v>
      </c>
      <c s="6" t="s">
        <v>10397</v>
      </c>
      <c s="36" t="s">
        <v>586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4814</v>
      </c>
      <c>
        <f>(M154*21)/100</f>
      </c>
      <c t="s">
        <v>27</v>
      </c>
    </row>
    <row r="155" spans="1:5" ht="25.5">
      <c r="A155" s="35" t="s">
        <v>56</v>
      </c>
      <c r="E155" s="39" t="s">
        <v>10397</v>
      </c>
    </row>
    <row r="156" spans="1:5" ht="89.25">
      <c r="A156" s="35" t="s">
        <v>58</v>
      </c>
      <c r="E156" s="40" t="s">
        <v>10398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10399</v>
      </c>
      <c s="35" t="s">
        <v>5</v>
      </c>
      <c s="6" t="s">
        <v>10400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4814</v>
      </c>
      <c>
        <f>(M158*21)/100</f>
      </c>
      <c t="s">
        <v>27</v>
      </c>
    </row>
    <row r="159" spans="1:5" ht="12.75">
      <c r="A159" s="35" t="s">
        <v>56</v>
      </c>
      <c r="E159" s="39" t="s">
        <v>10400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10401</v>
      </c>
      <c s="35" t="s">
        <v>5</v>
      </c>
      <c s="6" t="s">
        <v>10402</v>
      </c>
      <c s="36" t="s">
        <v>10074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10402</v>
      </c>
    </row>
    <row r="164" spans="1:5" ht="25.5">
      <c r="A164" s="35" t="s">
        <v>58</v>
      </c>
      <c r="E164" s="40" t="s">
        <v>10403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2946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173</v>
      </c>
      <c s="34" t="s">
        <v>8715</v>
      </c>
      <c s="35" t="s">
        <v>5</v>
      </c>
      <c s="6" t="s">
        <v>10404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4814</v>
      </c>
      <c>
        <f>(M167*21)/100</f>
      </c>
      <c t="s">
        <v>27</v>
      </c>
    </row>
    <row r="168" spans="1:5" ht="25.5">
      <c r="A168" s="35" t="s">
        <v>56</v>
      </c>
      <c r="E168" s="39" t="s">
        <v>10404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176</v>
      </c>
      <c s="34" t="s">
        <v>5427</v>
      </c>
      <c s="35" t="s">
        <v>5</v>
      </c>
      <c s="6" t="s">
        <v>5429</v>
      </c>
      <c s="36" t="s">
        <v>586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4814</v>
      </c>
      <c>
        <f>(M171*21)/100</f>
      </c>
      <c t="s">
        <v>27</v>
      </c>
    </row>
    <row r="172" spans="1:5" ht="12.75">
      <c r="A172" s="35" t="s">
        <v>56</v>
      </c>
      <c r="E172" s="39" t="s">
        <v>5429</v>
      </c>
    </row>
    <row r="173" spans="1:5" ht="38.25">
      <c r="A173" s="35" t="s">
        <v>58</v>
      </c>
      <c r="E173" s="40" t="s">
        <v>10405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5431</v>
      </c>
      <c s="35" t="s">
        <v>5</v>
      </c>
      <c s="6" t="s">
        <v>5433</v>
      </c>
      <c s="36" t="s">
        <v>586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4814</v>
      </c>
      <c>
        <f>(M175*21)/100</f>
      </c>
      <c t="s">
        <v>27</v>
      </c>
    </row>
    <row r="176" spans="1:5" ht="12.75">
      <c r="A176" s="35" t="s">
        <v>56</v>
      </c>
      <c r="E176" s="39" t="s">
        <v>5433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9293</v>
      </c>
      <c s="35" t="s">
        <v>5</v>
      </c>
      <c s="6" t="s">
        <v>9294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4814</v>
      </c>
      <c>
        <f>(M179*21)/100</f>
      </c>
      <c t="s">
        <v>27</v>
      </c>
    </row>
    <row r="180" spans="1:5" ht="12.75">
      <c r="A180" s="35" t="s">
        <v>56</v>
      </c>
      <c r="E180" s="39" t="s">
        <v>9294</v>
      </c>
    </row>
    <row r="181" spans="1:5" ht="12.75">
      <c r="A181" s="35" t="s">
        <v>58</v>
      </c>
      <c r="E181" s="40" t="s">
        <v>10406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4973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185</v>
      </c>
      <c s="34" t="s">
        <v>10407</v>
      </c>
      <c s="35" t="s">
        <v>5</v>
      </c>
      <c s="6" t="s">
        <v>10408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4814</v>
      </c>
      <c>
        <f>(M184*21)/100</f>
      </c>
      <c t="s">
        <v>27</v>
      </c>
    </row>
    <row r="185" spans="1:5" ht="25.5">
      <c r="A185" s="35" t="s">
        <v>56</v>
      </c>
      <c r="E185" s="39" t="s">
        <v>10408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188</v>
      </c>
      <c s="34" t="s">
        <v>10409</v>
      </c>
      <c s="35" t="s">
        <v>5</v>
      </c>
      <c s="6" t="s">
        <v>10410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4814</v>
      </c>
      <c>
        <f>(M188*21)/100</f>
      </c>
      <c t="s">
        <v>27</v>
      </c>
    </row>
    <row r="189" spans="1:5" ht="12.75">
      <c r="A189" s="35" t="s">
        <v>56</v>
      </c>
      <c r="E189" s="39" t="s">
        <v>10410</v>
      </c>
    </row>
    <row r="190" spans="1:5" ht="12.75">
      <c r="A190" s="35" t="s">
        <v>58</v>
      </c>
      <c r="E190" s="40" t="s">
        <v>10411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191</v>
      </c>
      <c s="34" t="s">
        <v>10412</v>
      </c>
      <c s="35" t="s">
        <v>5</v>
      </c>
      <c s="6" t="s">
        <v>10413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4814</v>
      </c>
      <c>
        <f>(M192*21)/100</f>
      </c>
      <c t="s">
        <v>27</v>
      </c>
    </row>
    <row r="193" spans="1:5" ht="25.5">
      <c r="A193" s="35" t="s">
        <v>56</v>
      </c>
      <c r="E193" s="39" t="s">
        <v>10413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10414</v>
      </c>
      <c s="35" t="s">
        <v>5</v>
      </c>
      <c s="6" t="s">
        <v>10415</v>
      </c>
      <c s="36" t="s">
        <v>586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4814</v>
      </c>
      <c>
        <f>(M196*21)/100</f>
      </c>
      <c t="s">
        <v>27</v>
      </c>
    </row>
    <row r="197" spans="1:5" ht="38.25">
      <c r="A197" s="35" t="s">
        <v>56</v>
      </c>
      <c r="E197" s="39" t="s">
        <v>10416</v>
      </c>
    </row>
    <row r="198" spans="1:5" ht="38.25">
      <c r="A198" s="35" t="s">
        <v>58</v>
      </c>
      <c r="E198" s="40" t="s">
        <v>10417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10418</v>
      </c>
      <c s="35" t="s">
        <v>5</v>
      </c>
      <c s="6" t="s">
        <v>10419</v>
      </c>
      <c s="36" t="s">
        <v>586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4814</v>
      </c>
      <c>
        <f>(M200*21)/100</f>
      </c>
      <c t="s">
        <v>27</v>
      </c>
    </row>
    <row r="201" spans="1:5" ht="38.25">
      <c r="A201" s="35" t="s">
        <v>56</v>
      </c>
      <c r="E201" s="39" t="s">
        <v>10420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10421</v>
      </c>
      <c s="35" t="s">
        <v>5</v>
      </c>
      <c s="6" t="s">
        <v>10422</v>
      </c>
      <c s="36" t="s">
        <v>586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4814</v>
      </c>
      <c>
        <f>(M204*21)/100</f>
      </c>
      <c t="s">
        <v>27</v>
      </c>
    </row>
    <row r="205" spans="1:5" ht="38.25">
      <c r="A205" s="35" t="s">
        <v>56</v>
      </c>
      <c r="E205" s="39" t="s">
        <v>10423</v>
      </c>
    </row>
    <row r="206" spans="1:5" ht="12.75">
      <c r="A206" s="35" t="s">
        <v>58</v>
      </c>
      <c r="E206" s="40" t="s">
        <v>10424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203</v>
      </c>
      <c s="34" t="s">
        <v>10425</v>
      </c>
      <c s="35" t="s">
        <v>5</v>
      </c>
      <c s="6" t="s">
        <v>10426</v>
      </c>
      <c s="36" t="s">
        <v>586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4814</v>
      </c>
      <c>
        <f>(M208*21)/100</f>
      </c>
      <c t="s">
        <v>27</v>
      </c>
    </row>
    <row r="209" spans="1:5" ht="38.25">
      <c r="A209" s="35" t="s">
        <v>56</v>
      </c>
      <c r="E209" s="39" t="s">
        <v>10427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206</v>
      </c>
      <c s="34" t="s">
        <v>10428</v>
      </c>
      <c s="35" t="s">
        <v>5</v>
      </c>
      <c s="6" t="s">
        <v>10429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4814</v>
      </c>
      <c>
        <f>(M212*21)/100</f>
      </c>
      <c t="s">
        <v>27</v>
      </c>
    </row>
    <row r="213" spans="1:5" ht="25.5">
      <c r="A213" s="35" t="s">
        <v>56</v>
      </c>
      <c r="E213" s="39" t="s">
        <v>10429</v>
      </c>
    </row>
    <row r="214" spans="1:5" ht="12.75">
      <c r="A214" s="35" t="s">
        <v>58</v>
      </c>
      <c r="E214" s="40" t="s">
        <v>10430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3699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209</v>
      </c>
      <c s="34" t="s">
        <v>10431</v>
      </c>
      <c s="35" t="s">
        <v>5</v>
      </c>
      <c s="6" t="s">
        <v>10432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649</v>
      </c>
      <c>
        <f>(M217*21)/100</f>
      </c>
      <c t="s">
        <v>27</v>
      </c>
    </row>
    <row r="218" spans="1:5" ht="25.5">
      <c r="A218" s="35" t="s">
        <v>56</v>
      </c>
      <c r="E218" s="39" t="s">
        <v>10432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3009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212</v>
      </c>
      <c s="34" t="s">
        <v>10433</v>
      </c>
      <c s="35" t="s">
        <v>5</v>
      </c>
      <c s="6" t="s">
        <v>10434</v>
      </c>
      <c s="36" t="s">
        <v>586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4814</v>
      </c>
      <c>
        <f>(M222*21)/100</f>
      </c>
      <c t="s">
        <v>27</v>
      </c>
    </row>
    <row r="223" spans="1:5" ht="25.5">
      <c r="A223" s="35" t="s">
        <v>56</v>
      </c>
      <c r="E223" s="39" t="s">
        <v>10434</v>
      </c>
    </row>
    <row r="224" spans="1:5" ht="25.5">
      <c r="A224" s="35" t="s">
        <v>58</v>
      </c>
      <c r="E224" s="40" t="s">
        <v>10435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216</v>
      </c>
      <c s="34" t="s">
        <v>10436</v>
      </c>
      <c s="35" t="s">
        <v>5</v>
      </c>
      <c s="6" t="s">
        <v>10437</v>
      </c>
      <c s="36" t="s">
        <v>586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4814</v>
      </c>
      <c>
        <f>(M226*21)/100</f>
      </c>
      <c t="s">
        <v>27</v>
      </c>
    </row>
    <row r="227" spans="1:5" ht="25.5">
      <c r="A227" s="35" t="s">
        <v>56</v>
      </c>
      <c r="E227" s="39" t="s">
        <v>10437</v>
      </c>
    </row>
    <row r="228" spans="1:5" ht="38.25">
      <c r="A228" s="35" t="s">
        <v>58</v>
      </c>
      <c r="E228" s="40" t="s">
        <v>10438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10439</v>
      </c>
      <c s="35" t="s">
        <v>5</v>
      </c>
      <c s="6" t="s">
        <v>10440</v>
      </c>
      <c s="36" t="s">
        <v>586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649</v>
      </c>
      <c>
        <f>(M230*21)/100</f>
      </c>
      <c t="s">
        <v>27</v>
      </c>
    </row>
    <row r="231" spans="1:5" ht="25.5">
      <c r="A231" s="35" t="s">
        <v>56</v>
      </c>
      <c r="E231" s="39" t="s">
        <v>10440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222</v>
      </c>
      <c s="34" t="s">
        <v>10441</v>
      </c>
      <c s="35" t="s">
        <v>5</v>
      </c>
      <c s="6" t="s">
        <v>10442</v>
      </c>
      <c s="36" t="s">
        <v>586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649</v>
      </c>
      <c>
        <f>(M234*21)/100</f>
      </c>
      <c t="s">
        <v>27</v>
      </c>
    </row>
    <row r="235" spans="1:5" ht="12.75">
      <c r="A235" s="35" t="s">
        <v>56</v>
      </c>
      <c r="E235" s="39" t="s">
        <v>10442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225</v>
      </c>
      <c s="34" t="s">
        <v>10443</v>
      </c>
      <c s="35" t="s">
        <v>5</v>
      </c>
      <c s="6" t="s">
        <v>10444</v>
      </c>
      <c s="36" t="s">
        <v>586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649</v>
      </c>
      <c>
        <f>(M238*21)/100</f>
      </c>
      <c t="s">
        <v>27</v>
      </c>
    </row>
    <row r="239" spans="1:5" ht="25.5">
      <c r="A239" s="35" t="s">
        <v>56</v>
      </c>
      <c r="E239" s="39" t="s">
        <v>10444</v>
      </c>
    </row>
    <row r="240" spans="1:5" ht="25.5">
      <c r="A240" s="35" t="s">
        <v>58</v>
      </c>
      <c r="E240" s="40" t="s">
        <v>10435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10445</v>
      </c>
      <c s="35" t="s">
        <v>5</v>
      </c>
      <c s="6" t="s">
        <v>10446</v>
      </c>
      <c s="36" t="s">
        <v>586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649</v>
      </c>
      <c>
        <f>(M242*21)/100</f>
      </c>
      <c t="s">
        <v>27</v>
      </c>
    </row>
    <row r="243" spans="1:5" ht="25.5">
      <c r="A243" s="35" t="s">
        <v>56</v>
      </c>
      <c r="E243" s="39" t="s">
        <v>10446</v>
      </c>
    </row>
    <row r="244" spans="1:5" ht="51">
      <c r="A244" s="35" t="s">
        <v>58</v>
      </c>
      <c r="E244" s="40" t="s">
        <v>10447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8556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231</v>
      </c>
      <c s="34" t="s">
        <v>10448</v>
      </c>
      <c s="35" t="s">
        <v>5</v>
      </c>
      <c s="6" t="s">
        <v>10449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4814</v>
      </c>
      <c>
        <f>(M247*21)/100</f>
      </c>
      <c t="s">
        <v>27</v>
      </c>
    </row>
    <row r="248" spans="1:5" ht="25.5">
      <c r="A248" s="35" t="s">
        <v>56</v>
      </c>
      <c r="E248" s="39" t="s">
        <v>10449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234</v>
      </c>
      <c s="34" t="s">
        <v>9110</v>
      </c>
      <c s="35" t="s">
        <v>5</v>
      </c>
      <c s="6" t="s">
        <v>10450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4814</v>
      </c>
      <c>
        <f>(M251*21)/100</f>
      </c>
      <c t="s">
        <v>27</v>
      </c>
    </row>
    <row r="252" spans="1:5" ht="25.5">
      <c r="A252" s="35" t="s">
        <v>56</v>
      </c>
      <c r="E252" s="39" t="s">
        <v>10450</v>
      </c>
    </row>
    <row r="253" spans="1:5" ht="12.75">
      <c r="A253" s="35" t="s">
        <v>58</v>
      </c>
      <c r="E253" s="40" t="s">
        <v>10451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5620</v>
      </c>
      <c s="35" t="s">
        <v>5</v>
      </c>
      <c s="6" t="s">
        <v>10452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4814</v>
      </c>
      <c>
        <f>(M255*21)/100</f>
      </c>
      <c t="s">
        <v>27</v>
      </c>
    </row>
    <row r="256" spans="1:5" ht="25.5">
      <c r="A256" s="35" t="s">
        <v>56</v>
      </c>
      <c r="E256" s="39" t="s">
        <v>10452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5624</v>
      </c>
      <c s="35" t="s">
        <v>5</v>
      </c>
      <c s="6" t="s">
        <v>10453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4814</v>
      </c>
      <c>
        <f>(M259*21)/100</f>
      </c>
      <c t="s">
        <v>27</v>
      </c>
    </row>
    <row r="260" spans="1:5" ht="25.5">
      <c r="A260" s="35" t="s">
        <v>56</v>
      </c>
      <c r="E260" s="39" t="s">
        <v>10453</v>
      </c>
    </row>
    <row r="261" spans="1:5" ht="25.5">
      <c r="A261" s="35" t="s">
        <v>58</v>
      </c>
      <c r="E261" s="40" t="s">
        <v>10454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5624</v>
      </c>
      <c s="35" t="s">
        <v>50</v>
      </c>
      <c s="6" t="s">
        <v>10453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4814</v>
      </c>
      <c>
        <f>(M263*21)/100</f>
      </c>
      <c t="s">
        <v>27</v>
      </c>
    </row>
    <row r="264" spans="1:5" ht="25.5">
      <c r="A264" s="35" t="s">
        <v>56</v>
      </c>
      <c r="E264" s="39" t="s">
        <v>10453</v>
      </c>
    </row>
    <row r="265" spans="1:5" ht="76.5">
      <c r="A265" s="35" t="s">
        <v>58</v>
      </c>
      <c r="E265" s="40" t="s">
        <v>10455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745</v>
      </c>
      <c s="34" t="s">
        <v>10456</v>
      </c>
      <c s="35" t="s">
        <v>5</v>
      </c>
      <c s="6" t="s">
        <v>10457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4814</v>
      </c>
      <c>
        <f>(M267*21)/100</f>
      </c>
      <c t="s">
        <v>27</v>
      </c>
    </row>
    <row r="268" spans="1:5" ht="25.5">
      <c r="A268" s="35" t="s">
        <v>56</v>
      </c>
      <c r="E268" s="39" t="s">
        <v>10457</v>
      </c>
    </row>
    <row r="269" spans="1:5" ht="102">
      <c r="A269" s="35" t="s">
        <v>58</v>
      </c>
      <c r="E269" s="40" t="s">
        <v>10458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635</v>
      </c>
      <c s="34" t="s">
        <v>8002</v>
      </c>
      <c s="35" t="s">
        <v>5</v>
      </c>
      <c s="6" t="s">
        <v>8003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4814</v>
      </c>
      <c>
        <f>(M271*21)/100</f>
      </c>
      <c t="s">
        <v>27</v>
      </c>
    </row>
    <row r="272" spans="1:5" ht="25.5">
      <c r="A272" s="35" t="s">
        <v>56</v>
      </c>
      <c r="E272" s="39" t="s">
        <v>8003</v>
      </c>
    </row>
    <row r="273" spans="1:5" ht="12.75">
      <c r="A273" s="35" t="s">
        <v>58</v>
      </c>
      <c r="E273" s="40" t="s">
        <v>10459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246</v>
      </c>
      <c s="34" t="s">
        <v>10460</v>
      </c>
      <c s="35" t="s">
        <v>5</v>
      </c>
      <c s="6" t="s">
        <v>10461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4814</v>
      </c>
      <c>
        <f>(M275*21)/100</f>
      </c>
      <c t="s">
        <v>27</v>
      </c>
    </row>
    <row r="276" spans="1:5" ht="12.75">
      <c r="A276" s="35" t="s">
        <v>56</v>
      </c>
      <c r="E276" s="39" t="s">
        <v>10461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8004</v>
      </c>
      <c s="35" t="s">
        <v>5</v>
      </c>
      <c s="6" t="s">
        <v>8005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4814</v>
      </c>
      <c>
        <f>(M279*21)/100</f>
      </c>
      <c t="s">
        <v>27</v>
      </c>
    </row>
    <row r="280" spans="1:5" ht="12.75">
      <c r="A280" s="35" t="s">
        <v>56</v>
      </c>
      <c r="E280" s="39" t="s">
        <v>8005</v>
      </c>
    </row>
    <row r="281" spans="1:5" ht="165.75">
      <c r="A281" s="35" t="s">
        <v>58</v>
      </c>
      <c r="E281" s="40" t="s">
        <v>10462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252</v>
      </c>
      <c s="34" t="s">
        <v>10463</v>
      </c>
      <c s="35" t="s">
        <v>5</v>
      </c>
      <c s="6" t="s">
        <v>10464</v>
      </c>
      <c s="36" t="s">
        <v>586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4814</v>
      </c>
      <c>
        <f>(M283*21)/100</f>
      </c>
      <c t="s">
        <v>27</v>
      </c>
    </row>
    <row r="284" spans="1:5" ht="25.5">
      <c r="A284" s="35" t="s">
        <v>56</v>
      </c>
      <c r="E284" s="39" t="s">
        <v>10464</v>
      </c>
    </row>
    <row r="285" spans="1:5" ht="38.25">
      <c r="A285" s="35" t="s">
        <v>58</v>
      </c>
      <c r="E285" s="40" t="s">
        <v>10465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10466</v>
      </c>
      <c s="35" t="s">
        <v>5</v>
      </c>
      <c s="6" t="s">
        <v>10467</v>
      </c>
      <c s="36" t="s">
        <v>586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4814</v>
      </c>
      <c>
        <f>(M287*21)/100</f>
      </c>
      <c t="s">
        <v>27</v>
      </c>
    </row>
    <row r="288" spans="1:5" ht="25.5">
      <c r="A288" s="35" t="s">
        <v>56</v>
      </c>
      <c r="E288" s="39" t="s">
        <v>10467</v>
      </c>
    </row>
    <row r="289" spans="1:5" ht="89.25">
      <c r="A289" s="35" t="s">
        <v>58</v>
      </c>
      <c r="E289" s="40" t="s">
        <v>10468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258</v>
      </c>
      <c s="34" t="s">
        <v>10469</v>
      </c>
      <c s="35" t="s">
        <v>5</v>
      </c>
      <c s="6" t="s">
        <v>10470</v>
      </c>
      <c s="36" t="s">
        <v>586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4814</v>
      </c>
      <c>
        <f>(M291*21)/100</f>
      </c>
      <c t="s">
        <v>27</v>
      </c>
    </row>
    <row r="292" spans="1:5" ht="12.75">
      <c r="A292" s="35" t="s">
        <v>56</v>
      </c>
      <c r="E292" s="39" t="s">
        <v>10470</v>
      </c>
    </row>
    <row r="293" spans="1:5" ht="25.5">
      <c r="A293" s="35" t="s">
        <v>58</v>
      </c>
      <c r="E293" s="40" t="s">
        <v>10471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4330</v>
      </c>
      <c r="E295" s="33" t="s">
        <v>6876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428</v>
      </c>
      <c s="34" t="s">
        <v>5905</v>
      </c>
      <c s="35" t="s">
        <v>5</v>
      </c>
      <c s="6" t="s">
        <v>10472</v>
      </c>
      <c s="36" t="s">
        <v>586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4814</v>
      </c>
      <c>
        <f>(M296*21)/100</f>
      </c>
      <c t="s">
        <v>27</v>
      </c>
    </row>
    <row r="297" spans="1:5" ht="25.5">
      <c r="A297" s="35" t="s">
        <v>56</v>
      </c>
      <c r="E297" s="39" t="s">
        <v>10472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429</v>
      </c>
      <c s="34" t="s">
        <v>5915</v>
      </c>
      <c s="35" t="s">
        <v>5</v>
      </c>
      <c s="6" t="s">
        <v>10473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4814</v>
      </c>
      <c>
        <f>(M300*21)/100</f>
      </c>
      <c t="s">
        <v>27</v>
      </c>
    </row>
    <row r="301" spans="1:5" ht="12.75">
      <c r="A301" s="35" t="s">
        <v>56</v>
      </c>
      <c r="E301" s="39" t="s">
        <v>10473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430</v>
      </c>
      <c s="34" t="s">
        <v>5910</v>
      </c>
      <c s="35" t="s">
        <v>5</v>
      </c>
      <c s="6" t="s">
        <v>10474</v>
      </c>
      <c s="36" t="s">
        <v>586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4814</v>
      </c>
      <c>
        <f>(M304*21)/100</f>
      </c>
      <c t="s">
        <v>27</v>
      </c>
    </row>
    <row r="305" spans="1:5" ht="25.5">
      <c r="A305" s="35" t="s">
        <v>56</v>
      </c>
      <c r="E305" s="39" t="s">
        <v>10474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431</v>
      </c>
      <c s="34" t="s">
        <v>5915</v>
      </c>
      <c s="35" t="s">
        <v>50</v>
      </c>
      <c s="6" t="s">
        <v>10473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4814</v>
      </c>
      <c>
        <f>(M308*21)/100</f>
      </c>
      <c t="s">
        <v>27</v>
      </c>
    </row>
    <row r="309" spans="1:5" ht="12.75">
      <c r="A309" s="35" t="s">
        <v>56</v>
      </c>
      <c r="E309" s="39" t="s">
        <v>10473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433</v>
      </c>
      <c s="34" t="s">
        <v>10475</v>
      </c>
      <c s="35" t="s">
        <v>5</v>
      </c>
      <c s="6" t="s">
        <v>10476</v>
      </c>
      <c s="36" t="s">
        <v>586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649</v>
      </c>
      <c>
        <f>(M312*21)/100</f>
      </c>
      <c t="s">
        <v>27</v>
      </c>
    </row>
    <row r="313" spans="1:5" ht="25.5">
      <c r="A313" s="35" t="s">
        <v>56</v>
      </c>
      <c r="E313" s="39" t="s">
        <v>10476</v>
      </c>
    </row>
    <row r="314" spans="1:5" ht="25.5">
      <c r="A314" s="35" t="s">
        <v>58</v>
      </c>
      <c r="E314" s="40" t="s">
        <v>10477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437</v>
      </c>
      <c s="34" t="s">
        <v>5933</v>
      </c>
      <c s="35" t="s">
        <v>5</v>
      </c>
      <c s="6" t="s">
        <v>10478</v>
      </c>
      <c s="36" t="s">
        <v>586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4814</v>
      </c>
      <c>
        <f>(M316*21)/100</f>
      </c>
      <c t="s">
        <v>27</v>
      </c>
    </row>
    <row r="317" spans="1:5" ht="25.5">
      <c r="A317" s="35" t="s">
        <v>56</v>
      </c>
      <c r="E317" s="39" t="s">
        <v>10478</v>
      </c>
    </row>
    <row r="318" spans="1:5" ht="12.75">
      <c r="A318" s="35" t="s">
        <v>58</v>
      </c>
      <c r="E318" s="40" t="s">
        <v>10479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438</v>
      </c>
      <c s="34" t="s">
        <v>10480</v>
      </c>
      <c s="35" t="s">
        <v>5</v>
      </c>
      <c s="6" t="s">
        <v>10481</v>
      </c>
      <c s="36" t="s">
        <v>586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649</v>
      </c>
      <c>
        <f>(M320*21)/100</f>
      </c>
      <c t="s">
        <v>27</v>
      </c>
    </row>
    <row r="321" spans="1:5" ht="25.5">
      <c r="A321" s="35" t="s">
        <v>56</v>
      </c>
      <c r="E321" s="39" t="s">
        <v>10481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915</v>
      </c>
      <c s="34" t="s">
        <v>10482</v>
      </c>
      <c s="35" t="s">
        <v>5</v>
      </c>
      <c s="6" t="s">
        <v>10483</v>
      </c>
      <c s="36" t="s">
        <v>586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649</v>
      </c>
      <c>
        <f>(M324*21)/100</f>
      </c>
      <c t="s">
        <v>27</v>
      </c>
    </row>
    <row r="325" spans="1:5" ht="25.5">
      <c r="A325" s="35" t="s">
        <v>56</v>
      </c>
      <c r="E325" s="39" t="s">
        <v>10483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920</v>
      </c>
      <c s="34" t="s">
        <v>5938</v>
      </c>
      <c s="35" t="s">
        <v>5</v>
      </c>
      <c s="6" t="s">
        <v>10484</v>
      </c>
      <c s="36" t="s">
        <v>586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4814</v>
      </c>
      <c>
        <f>(M328*21)/100</f>
      </c>
      <c t="s">
        <v>27</v>
      </c>
    </row>
    <row r="329" spans="1:5" ht="25.5">
      <c r="A329" s="35" t="s">
        <v>56</v>
      </c>
      <c r="E329" s="39" t="s">
        <v>10484</v>
      </c>
    </row>
    <row r="330" spans="1:5" ht="12.75">
      <c r="A330" s="35" t="s">
        <v>58</v>
      </c>
      <c r="E330" s="40" t="s">
        <v>10485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10480</v>
      </c>
      <c s="35" t="s">
        <v>50</v>
      </c>
      <c s="6" t="s">
        <v>10481</v>
      </c>
      <c s="36" t="s">
        <v>586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649</v>
      </c>
      <c>
        <f>(M332*21)/100</f>
      </c>
      <c t="s">
        <v>27</v>
      </c>
    </row>
    <row r="333" spans="1:5" ht="25.5">
      <c r="A333" s="35" t="s">
        <v>56</v>
      </c>
      <c r="E333" s="39" t="s">
        <v>10481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10482</v>
      </c>
      <c s="35" t="s">
        <v>50</v>
      </c>
      <c s="6" t="s">
        <v>10483</v>
      </c>
      <c s="36" t="s">
        <v>586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649</v>
      </c>
      <c>
        <f>(M336*21)/100</f>
      </c>
      <c t="s">
        <v>27</v>
      </c>
    </row>
    <row r="337" spans="1:5" ht="25.5">
      <c r="A337" s="35" t="s">
        <v>56</v>
      </c>
      <c r="E337" s="39" t="s">
        <v>10483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933</v>
      </c>
      <c s="34" t="s">
        <v>10486</v>
      </c>
      <c s="35" t="s">
        <v>5</v>
      </c>
      <c s="6" t="s">
        <v>10487</v>
      </c>
      <c s="36" t="s">
        <v>586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649</v>
      </c>
      <c>
        <f>(M340*21)/100</f>
      </c>
      <c t="s">
        <v>27</v>
      </c>
    </row>
    <row r="341" spans="1:5" ht="25.5">
      <c r="A341" s="35" t="s">
        <v>56</v>
      </c>
      <c r="E341" s="39" t="s">
        <v>10487</v>
      </c>
    </row>
    <row r="342" spans="1:5" ht="12.75">
      <c r="A342" s="35" t="s">
        <v>58</v>
      </c>
      <c r="E342" s="40" t="s">
        <v>292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936</v>
      </c>
      <c s="34" t="s">
        <v>10488</v>
      </c>
      <c s="35" t="s">
        <v>5</v>
      </c>
      <c s="6" t="s">
        <v>10489</v>
      </c>
      <c s="36" t="s">
        <v>586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4814</v>
      </c>
      <c>
        <f>(M344*21)/100</f>
      </c>
      <c t="s">
        <v>27</v>
      </c>
    </row>
    <row r="345" spans="1:5" ht="25.5">
      <c r="A345" s="35" t="s">
        <v>56</v>
      </c>
      <c r="E345" s="39" t="s">
        <v>10489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441</v>
      </c>
      <c s="34" t="s">
        <v>10490</v>
      </c>
      <c s="35" t="s">
        <v>5</v>
      </c>
      <c s="6" t="s">
        <v>10491</v>
      </c>
      <c s="36" t="s">
        <v>586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649</v>
      </c>
      <c>
        <f>(M348*21)/100</f>
      </c>
      <c t="s">
        <v>27</v>
      </c>
    </row>
    <row r="349" spans="1:5" ht="25.5">
      <c r="A349" s="35" t="s">
        <v>56</v>
      </c>
      <c r="E349" s="39" t="s">
        <v>10491</v>
      </c>
    </row>
    <row r="350" spans="1:5" ht="25.5">
      <c r="A350" s="35" t="s">
        <v>58</v>
      </c>
      <c r="E350" s="40" t="s">
        <v>10492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442</v>
      </c>
      <c s="34" t="s">
        <v>10493</v>
      </c>
      <c s="35" t="s">
        <v>5</v>
      </c>
      <c s="6" t="s">
        <v>10494</v>
      </c>
      <c s="36" t="s">
        <v>586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4814</v>
      </c>
      <c>
        <f>(M352*21)/100</f>
      </c>
      <c t="s">
        <v>27</v>
      </c>
    </row>
    <row r="353" spans="1:5" ht="12.75">
      <c r="A353" s="35" t="s">
        <v>56</v>
      </c>
      <c r="E353" s="39" t="s">
        <v>10494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443</v>
      </c>
      <c s="34" t="s">
        <v>10495</v>
      </c>
      <c s="35" t="s">
        <v>5</v>
      </c>
      <c s="6" t="s">
        <v>10496</v>
      </c>
      <c s="36" t="s">
        <v>586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4814</v>
      </c>
      <c>
        <f>(M356*21)/100</f>
      </c>
      <c t="s">
        <v>27</v>
      </c>
    </row>
    <row r="357" spans="1:5" ht="25.5">
      <c r="A357" s="35" t="s">
        <v>56</v>
      </c>
      <c r="E357" s="39" t="s">
        <v>10496</v>
      </c>
    </row>
    <row r="358" spans="1:5" ht="25.5">
      <c r="A358" s="35" t="s">
        <v>58</v>
      </c>
      <c r="E358" s="40" t="s">
        <v>10497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444</v>
      </c>
      <c s="34" t="s">
        <v>10493</v>
      </c>
      <c s="35" t="s">
        <v>50</v>
      </c>
      <c s="6" t="s">
        <v>10494</v>
      </c>
      <c s="36" t="s">
        <v>586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4814</v>
      </c>
      <c>
        <f>(M360*21)/100</f>
      </c>
      <c t="s">
        <v>27</v>
      </c>
    </row>
    <row r="361" spans="1:5" ht="12.75">
      <c r="A361" s="35" t="s">
        <v>56</v>
      </c>
      <c r="E361" s="39" t="s">
        <v>10494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445</v>
      </c>
      <c s="34" t="s">
        <v>10495</v>
      </c>
      <c s="35" t="s">
        <v>50</v>
      </c>
      <c s="6" t="s">
        <v>10496</v>
      </c>
      <c s="36" t="s">
        <v>586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4814</v>
      </c>
      <c>
        <f>(M364*21)/100</f>
      </c>
      <c t="s">
        <v>27</v>
      </c>
    </row>
    <row r="365" spans="1:5" ht="25.5">
      <c r="A365" s="35" t="s">
        <v>56</v>
      </c>
      <c r="E365" s="39" t="s">
        <v>10496</v>
      </c>
    </row>
    <row r="366" spans="1:5" ht="25.5">
      <c r="A366" s="35" t="s">
        <v>58</v>
      </c>
      <c r="E366" s="40" t="s">
        <v>10498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446</v>
      </c>
      <c s="34" t="s">
        <v>10488</v>
      </c>
      <c s="35" t="s">
        <v>50</v>
      </c>
      <c s="6" t="s">
        <v>10489</v>
      </c>
      <c s="36" t="s">
        <v>586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4814</v>
      </c>
      <c>
        <f>(M368*21)/100</f>
      </c>
      <c t="s">
        <v>27</v>
      </c>
    </row>
    <row r="369" spans="1:5" ht="25.5">
      <c r="A369" s="35" t="s">
        <v>56</v>
      </c>
      <c r="E369" s="39" t="s">
        <v>10489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449</v>
      </c>
      <c s="34" t="s">
        <v>10135</v>
      </c>
      <c s="35" t="s">
        <v>5</v>
      </c>
      <c s="6" t="s">
        <v>10499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4814</v>
      </c>
      <c>
        <f>(M372*21)/100</f>
      </c>
      <c t="s">
        <v>27</v>
      </c>
    </row>
    <row r="373" spans="1:5" ht="12.75">
      <c r="A373" s="35" t="s">
        <v>56</v>
      </c>
      <c r="E373" s="39" t="s">
        <v>10499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8571</v>
      </c>
      <c r="E376" s="33" t="s">
        <v>8572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452</v>
      </c>
      <c s="34" t="s">
        <v>10500</v>
      </c>
      <c s="35" t="s">
        <v>5</v>
      </c>
      <c s="6" t="s">
        <v>10501</v>
      </c>
      <c s="36" t="s">
        <v>586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4814</v>
      </c>
      <c>
        <f>(M377*21)/100</f>
      </c>
      <c t="s">
        <v>27</v>
      </c>
    </row>
    <row r="378" spans="1:5" ht="25.5">
      <c r="A378" s="35" t="s">
        <v>56</v>
      </c>
      <c r="E378" s="39" t="s">
        <v>10501</v>
      </c>
    </row>
    <row r="379" spans="1:5" ht="63.75">
      <c r="A379" s="35" t="s">
        <v>58</v>
      </c>
      <c r="E379" s="40" t="s">
        <v>10502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455</v>
      </c>
      <c s="34" t="s">
        <v>5915</v>
      </c>
      <c s="35" t="s">
        <v>5</v>
      </c>
      <c s="6" t="s">
        <v>10473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4814</v>
      </c>
      <c>
        <f>(M381*21)/100</f>
      </c>
      <c t="s">
        <v>27</v>
      </c>
    </row>
    <row r="382" spans="1:5" ht="12.75">
      <c r="A382" s="35" t="s">
        <v>56</v>
      </c>
      <c r="E382" s="39" t="s">
        <v>10473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458</v>
      </c>
      <c s="34" t="s">
        <v>10503</v>
      </c>
      <c s="35" t="s">
        <v>5</v>
      </c>
      <c s="6" t="s">
        <v>10504</v>
      </c>
      <c s="36" t="s">
        <v>586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649</v>
      </c>
      <c>
        <f>(M385*21)/100</f>
      </c>
      <c t="s">
        <v>27</v>
      </c>
    </row>
    <row r="386" spans="1:5" ht="12.75">
      <c r="A386" s="35" t="s">
        <v>56</v>
      </c>
      <c r="E386" s="39" t="s">
        <v>10504</v>
      </c>
    </row>
    <row r="387" spans="1:5" ht="25.5">
      <c r="A387" s="35" t="s">
        <v>58</v>
      </c>
      <c r="E387" s="40" t="s">
        <v>10471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461</v>
      </c>
      <c s="34" t="s">
        <v>10505</v>
      </c>
      <c s="35" t="s">
        <v>5</v>
      </c>
      <c s="6" t="s">
        <v>10506</v>
      </c>
      <c s="36" t="s">
        <v>586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4814</v>
      </c>
      <c>
        <f>(M389*21)/100</f>
      </c>
      <c t="s">
        <v>27</v>
      </c>
    </row>
    <row r="390" spans="1:5" ht="25.5">
      <c r="A390" s="35" t="s">
        <v>56</v>
      </c>
      <c r="E390" s="39" t="s">
        <v>10507</v>
      </c>
    </row>
    <row r="391" spans="1:5" ht="191.25">
      <c r="A391" s="35" t="s">
        <v>58</v>
      </c>
      <c r="E391" s="40" t="s">
        <v>10508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464</v>
      </c>
      <c s="34" t="s">
        <v>5947</v>
      </c>
      <c s="35" t="s">
        <v>5</v>
      </c>
      <c s="6" t="s">
        <v>5949</v>
      </c>
      <c s="36" t="s">
        <v>586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4814</v>
      </c>
      <c>
        <f>(M393*21)/100</f>
      </c>
      <c t="s">
        <v>27</v>
      </c>
    </row>
    <row r="394" spans="1:5" ht="25.5">
      <c r="A394" s="35" t="s">
        <v>56</v>
      </c>
      <c r="E394" s="39" t="s">
        <v>5949</v>
      </c>
    </row>
    <row r="395" spans="1:5" ht="63.75">
      <c r="A395" s="35" t="s">
        <v>58</v>
      </c>
      <c r="E395" s="40" t="s">
        <v>10509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467</v>
      </c>
      <c s="34" t="s">
        <v>10480</v>
      </c>
      <c s="35" t="s">
        <v>5</v>
      </c>
      <c s="6" t="s">
        <v>10481</v>
      </c>
      <c s="36" t="s">
        <v>586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649</v>
      </c>
      <c>
        <f>(M397*21)/100</f>
      </c>
      <c t="s">
        <v>27</v>
      </c>
    </row>
    <row r="398" spans="1:5" ht="25.5">
      <c r="A398" s="35" t="s">
        <v>56</v>
      </c>
      <c r="E398" s="39" t="s">
        <v>10481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470</v>
      </c>
      <c s="34" t="s">
        <v>10482</v>
      </c>
      <c s="35" t="s">
        <v>5</v>
      </c>
      <c s="6" t="s">
        <v>10483</v>
      </c>
      <c s="36" t="s">
        <v>586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649</v>
      </c>
      <c>
        <f>(M401*21)/100</f>
      </c>
      <c t="s">
        <v>27</v>
      </c>
    </row>
    <row r="402" spans="1:5" ht="25.5">
      <c r="A402" s="35" t="s">
        <v>56</v>
      </c>
      <c r="E402" s="39" t="s">
        <v>10483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473</v>
      </c>
      <c s="34" t="s">
        <v>10510</v>
      </c>
      <c s="35" t="s">
        <v>5</v>
      </c>
      <c s="6" t="s">
        <v>10511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4814</v>
      </c>
      <c>
        <f>(M405*21)/100</f>
      </c>
      <c t="s">
        <v>27</v>
      </c>
    </row>
    <row r="406" spans="1:5" ht="12.75">
      <c r="A406" s="35" t="s">
        <v>56</v>
      </c>
      <c r="E406" s="39" t="s">
        <v>10511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476</v>
      </c>
      <c s="34" t="s">
        <v>10512</v>
      </c>
      <c s="35" t="s">
        <v>5</v>
      </c>
      <c s="6" t="s">
        <v>10513</v>
      </c>
      <c s="36" t="s">
        <v>586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4814</v>
      </c>
      <c>
        <f>(M409*21)/100</f>
      </c>
      <c t="s">
        <v>27</v>
      </c>
    </row>
    <row r="410" spans="1:5" ht="25.5">
      <c r="A410" s="35" t="s">
        <v>56</v>
      </c>
      <c r="E410" s="39" t="s">
        <v>10513</v>
      </c>
    </row>
    <row r="411" spans="1:5" ht="267.75">
      <c r="A411" s="35" t="s">
        <v>58</v>
      </c>
      <c r="E411" s="40" t="s">
        <v>10514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479</v>
      </c>
      <c s="34" t="s">
        <v>10515</v>
      </c>
      <c s="35" t="s">
        <v>5</v>
      </c>
      <c s="6" t="s">
        <v>10516</v>
      </c>
      <c s="36" t="s">
        <v>586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4814</v>
      </c>
      <c>
        <f>(M413*21)/100</f>
      </c>
      <c t="s">
        <v>27</v>
      </c>
    </row>
    <row r="414" spans="1:5" ht="12.75">
      <c r="A414" s="35" t="s">
        <v>56</v>
      </c>
      <c r="E414" s="39" t="s">
        <v>10516</v>
      </c>
    </row>
    <row r="415" spans="1:5" ht="25.5">
      <c r="A415" s="35" t="s">
        <v>58</v>
      </c>
      <c r="E415" s="40" t="s">
        <v>10517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482</v>
      </c>
      <c s="34" t="s">
        <v>10518</v>
      </c>
      <c s="35" t="s">
        <v>5</v>
      </c>
      <c s="6" t="s">
        <v>10519</v>
      </c>
      <c s="36" t="s">
        <v>586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4814</v>
      </c>
      <c>
        <f>(M417*21)/100</f>
      </c>
      <c t="s">
        <v>27</v>
      </c>
    </row>
    <row r="418" spans="1:5" ht="12.75">
      <c r="A418" s="35" t="s">
        <v>56</v>
      </c>
      <c r="E418" s="39" t="s">
        <v>10519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485</v>
      </c>
      <c s="34" t="s">
        <v>10520</v>
      </c>
      <c s="35" t="s">
        <v>5</v>
      </c>
      <c s="6" t="s">
        <v>10521</v>
      </c>
      <c s="36" t="s">
        <v>586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4814</v>
      </c>
      <c>
        <f>(M421*21)/100</f>
      </c>
      <c t="s">
        <v>27</v>
      </c>
    </row>
    <row r="422" spans="1:5" ht="25.5">
      <c r="A422" s="35" t="s">
        <v>56</v>
      </c>
      <c r="E422" s="39" t="s">
        <v>10521</v>
      </c>
    </row>
    <row r="423" spans="1:5" ht="63.75">
      <c r="A423" s="35" t="s">
        <v>58</v>
      </c>
      <c r="E423" s="40" t="s">
        <v>10522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488</v>
      </c>
      <c s="34" t="s">
        <v>10523</v>
      </c>
      <c s="35" t="s">
        <v>5</v>
      </c>
      <c s="6" t="s">
        <v>10524</v>
      </c>
      <c s="36" t="s">
        <v>586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4814</v>
      </c>
      <c>
        <f>(M425*21)/100</f>
      </c>
      <c t="s">
        <v>27</v>
      </c>
    </row>
    <row r="426" spans="1:5" ht="12.75">
      <c r="A426" s="35" t="s">
        <v>56</v>
      </c>
      <c r="E426" s="39" t="s">
        <v>10524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491</v>
      </c>
      <c s="34" t="s">
        <v>10525</v>
      </c>
      <c s="35" t="s">
        <v>5</v>
      </c>
      <c s="6" t="s">
        <v>10526</v>
      </c>
      <c s="36" t="s">
        <v>586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4814</v>
      </c>
      <c>
        <f>(M429*21)/100</f>
      </c>
      <c t="s">
        <v>27</v>
      </c>
    </row>
    <row r="430" spans="1:5" ht="38.25">
      <c r="A430" s="35" t="s">
        <v>56</v>
      </c>
      <c r="E430" s="39" t="s">
        <v>10527</v>
      </c>
    </row>
    <row r="431" spans="1:5" ht="63.75">
      <c r="A431" s="35" t="s">
        <v>58</v>
      </c>
      <c r="E431" s="40" t="s">
        <v>10522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492</v>
      </c>
      <c s="34" t="s">
        <v>10528</v>
      </c>
      <c s="35" t="s">
        <v>5</v>
      </c>
      <c s="6" t="s">
        <v>10529</v>
      </c>
      <c s="36" t="s">
        <v>586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649</v>
      </c>
      <c>
        <f>(M433*21)/100</f>
      </c>
      <c t="s">
        <v>27</v>
      </c>
    </row>
    <row r="434" spans="1:5" ht="12.75">
      <c r="A434" s="35" t="s">
        <v>56</v>
      </c>
      <c r="E434" s="39" t="s">
        <v>10529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493</v>
      </c>
      <c s="34" t="s">
        <v>10530</v>
      </c>
      <c s="35" t="s">
        <v>5</v>
      </c>
      <c s="6" t="s">
        <v>10531</v>
      </c>
      <c s="36" t="s">
        <v>586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4814</v>
      </c>
      <c>
        <f>(M437*21)/100</f>
      </c>
      <c t="s">
        <v>27</v>
      </c>
    </row>
    <row r="438" spans="1:5" ht="25.5">
      <c r="A438" s="35" t="s">
        <v>56</v>
      </c>
      <c r="E438" s="39" t="s">
        <v>10531</v>
      </c>
    </row>
    <row r="439" spans="1:5" ht="63.75">
      <c r="A439" s="35" t="s">
        <v>58</v>
      </c>
      <c r="E439" s="40" t="s">
        <v>10522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494</v>
      </c>
      <c s="34" t="s">
        <v>10532</v>
      </c>
      <c s="35" t="s">
        <v>5</v>
      </c>
      <c s="6" t="s">
        <v>10533</v>
      </c>
      <c s="36" t="s">
        <v>586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4814</v>
      </c>
      <c>
        <f>(M441*21)/100</f>
      </c>
      <c t="s">
        <v>27</v>
      </c>
    </row>
    <row r="442" spans="1:5" ht="25.5">
      <c r="A442" s="35" t="s">
        <v>56</v>
      </c>
      <c r="E442" s="39" t="s">
        <v>10533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495</v>
      </c>
      <c s="34" t="s">
        <v>10534</v>
      </c>
      <c s="35" t="s">
        <v>5</v>
      </c>
      <c s="6" t="s">
        <v>10535</v>
      </c>
      <c s="36" t="s">
        <v>586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4814</v>
      </c>
      <c>
        <f>(M445*21)/100</f>
      </c>
      <c t="s">
        <v>27</v>
      </c>
    </row>
    <row r="446" spans="1:5" ht="25.5">
      <c r="A446" s="35" t="s">
        <v>56</v>
      </c>
      <c r="E446" s="39" t="s">
        <v>10535</v>
      </c>
    </row>
    <row r="447" spans="1:5" ht="63.75">
      <c r="A447" s="35" t="s">
        <v>58</v>
      </c>
      <c r="E447" s="40" t="s">
        <v>10522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498</v>
      </c>
      <c s="34" t="s">
        <v>10536</v>
      </c>
      <c s="35" t="s">
        <v>5</v>
      </c>
      <c s="6" t="s">
        <v>10537</v>
      </c>
      <c s="36" t="s">
        <v>586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4814</v>
      </c>
      <c>
        <f>(M449*21)/100</f>
      </c>
      <c t="s">
        <v>27</v>
      </c>
    </row>
    <row r="450" spans="1:5" ht="12.75">
      <c r="A450" s="35" t="s">
        <v>56</v>
      </c>
      <c r="E450" s="39" t="s">
        <v>10537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501</v>
      </c>
      <c s="34" t="s">
        <v>10538</v>
      </c>
      <c s="35" t="s">
        <v>5</v>
      </c>
      <c s="6" t="s">
        <v>10539</v>
      </c>
      <c s="36" t="s">
        <v>586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4814</v>
      </c>
      <c>
        <f>(M453*21)/100</f>
      </c>
      <c t="s">
        <v>27</v>
      </c>
    </row>
    <row r="454" spans="1:5" ht="25.5">
      <c r="A454" s="35" t="s">
        <v>56</v>
      </c>
      <c r="E454" s="39" t="s">
        <v>10539</v>
      </c>
    </row>
    <row r="455" spans="1:5" ht="25.5">
      <c r="A455" s="35" t="s">
        <v>58</v>
      </c>
      <c r="E455" s="40" t="s">
        <v>10540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504</v>
      </c>
      <c s="34" t="s">
        <v>10541</v>
      </c>
      <c s="35" t="s">
        <v>5</v>
      </c>
      <c s="6" t="s">
        <v>10542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4814</v>
      </c>
      <c>
        <f>(M457*21)/100</f>
      </c>
      <c t="s">
        <v>27</v>
      </c>
    </row>
    <row r="458" spans="1:5" ht="12.75">
      <c r="A458" s="35" t="s">
        <v>56</v>
      </c>
      <c r="E458" s="39" t="s">
        <v>10542</v>
      </c>
    </row>
    <row r="459" spans="1:5" ht="12.75">
      <c r="A459" s="35" t="s">
        <v>58</v>
      </c>
      <c r="E459" s="40" t="s">
        <v>10543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507</v>
      </c>
      <c s="34" t="s">
        <v>10544</v>
      </c>
      <c s="35" t="s">
        <v>5</v>
      </c>
      <c s="6" t="s">
        <v>10545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4814</v>
      </c>
      <c>
        <f>(M461*21)/100</f>
      </c>
      <c t="s">
        <v>27</v>
      </c>
    </row>
    <row r="462" spans="1:5" ht="25.5">
      <c r="A462" s="35" t="s">
        <v>56</v>
      </c>
      <c r="E462" s="39" t="s">
        <v>10545</v>
      </c>
    </row>
    <row r="463" spans="1:5" ht="63.75">
      <c r="A463" s="35" t="s">
        <v>58</v>
      </c>
      <c r="E463" s="40" t="s">
        <v>10546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508</v>
      </c>
      <c s="34" t="s">
        <v>10541</v>
      </c>
      <c s="35" t="s">
        <v>50</v>
      </c>
      <c s="6" t="s">
        <v>10542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4814</v>
      </c>
      <c>
        <f>(M465*21)/100</f>
      </c>
      <c t="s">
        <v>27</v>
      </c>
    </row>
    <row r="466" spans="1:5" ht="12.75">
      <c r="A466" s="35" t="s">
        <v>56</v>
      </c>
      <c r="E466" s="39" t="s">
        <v>10542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509</v>
      </c>
      <c s="34" t="s">
        <v>10544</v>
      </c>
      <c s="35" t="s">
        <v>50</v>
      </c>
      <c s="6" t="s">
        <v>10545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4814</v>
      </c>
      <c>
        <f>(M469*21)/100</f>
      </c>
      <c t="s">
        <v>27</v>
      </c>
    </row>
    <row r="470" spans="1:5" ht="25.5">
      <c r="A470" s="35" t="s">
        <v>56</v>
      </c>
      <c r="E470" s="39" t="s">
        <v>10545</v>
      </c>
    </row>
    <row r="471" spans="1:5" ht="38.25">
      <c r="A471" s="35" t="s">
        <v>58</v>
      </c>
      <c r="E471" s="40" t="s">
        <v>10547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512</v>
      </c>
      <c s="34" t="s">
        <v>10548</v>
      </c>
      <c s="35" t="s">
        <v>5</v>
      </c>
      <c s="6" t="s">
        <v>10549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649</v>
      </c>
      <c>
        <f>(M473*21)/100</f>
      </c>
      <c t="s">
        <v>27</v>
      </c>
    </row>
    <row r="474" spans="1:5" ht="12.75">
      <c r="A474" s="35" t="s">
        <v>56</v>
      </c>
      <c r="E474" s="39" t="s">
        <v>10549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515</v>
      </c>
      <c s="34" t="s">
        <v>10550</v>
      </c>
      <c s="35" t="s">
        <v>5</v>
      </c>
      <c s="6" t="s">
        <v>10551</v>
      </c>
      <c s="36" t="s">
        <v>586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4814</v>
      </c>
      <c>
        <f>(M477*21)/100</f>
      </c>
      <c t="s">
        <v>27</v>
      </c>
    </row>
    <row r="478" spans="1:5" ht="25.5">
      <c r="A478" s="35" t="s">
        <v>56</v>
      </c>
      <c r="E478" s="39" t="s">
        <v>10551</v>
      </c>
    </row>
    <row r="479" spans="1:5" ht="38.25">
      <c r="A479" s="35" t="s">
        <v>58</v>
      </c>
      <c r="E479" s="40" t="s">
        <v>10552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518</v>
      </c>
      <c s="34" t="s">
        <v>5915</v>
      </c>
      <c s="35" t="s">
        <v>50</v>
      </c>
      <c s="6" t="s">
        <v>10473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4814</v>
      </c>
      <c>
        <f>(M481*21)/100</f>
      </c>
      <c t="s">
        <v>27</v>
      </c>
    </row>
    <row r="482" spans="1:5" ht="12.75">
      <c r="A482" s="35" t="s">
        <v>56</v>
      </c>
      <c r="E482" s="39" t="s">
        <v>10473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519</v>
      </c>
      <c s="34" t="s">
        <v>10553</v>
      </c>
      <c s="35" t="s">
        <v>5</v>
      </c>
      <c s="6" t="s">
        <v>10554</v>
      </c>
      <c s="36" t="s">
        <v>586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4814</v>
      </c>
      <c>
        <f>(M485*21)/100</f>
      </c>
      <c t="s">
        <v>27</v>
      </c>
    </row>
    <row r="486" spans="1:5" ht="25.5">
      <c r="A486" s="35" t="s">
        <v>56</v>
      </c>
      <c r="E486" s="39" t="s">
        <v>10554</v>
      </c>
    </row>
    <row r="487" spans="1:5" ht="63.75">
      <c r="A487" s="35" t="s">
        <v>58</v>
      </c>
      <c r="E487" s="40" t="s">
        <v>10555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520</v>
      </c>
      <c s="34" t="s">
        <v>10480</v>
      </c>
      <c s="35" t="s">
        <v>50</v>
      </c>
      <c s="6" t="s">
        <v>10481</v>
      </c>
      <c s="36" t="s">
        <v>586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649</v>
      </c>
      <c>
        <f>(M489*21)/100</f>
      </c>
      <c t="s">
        <v>27</v>
      </c>
    </row>
    <row r="490" spans="1:5" ht="25.5">
      <c r="A490" s="35" t="s">
        <v>56</v>
      </c>
      <c r="E490" s="39" t="s">
        <v>10481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524</v>
      </c>
      <c s="34" t="s">
        <v>10556</v>
      </c>
      <c s="35" t="s">
        <v>5</v>
      </c>
      <c s="6" t="s">
        <v>10483</v>
      </c>
      <c s="36" t="s">
        <v>586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649</v>
      </c>
      <c>
        <f>(M493*21)/100</f>
      </c>
      <c t="s">
        <v>27</v>
      </c>
    </row>
    <row r="494" spans="1:5" ht="25.5">
      <c r="A494" s="35" t="s">
        <v>56</v>
      </c>
      <c r="E494" s="39" t="s">
        <v>10483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527</v>
      </c>
      <c s="34" t="s">
        <v>10557</v>
      </c>
      <c s="35" t="s">
        <v>5</v>
      </c>
      <c s="6" t="s">
        <v>10558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4814</v>
      </c>
      <c>
        <f>(M497*21)/100</f>
      </c>
      <c t="s">
        <v>27</v>
      </c>
    </row>
    <row r="498" spans="1:5" ht="12.75">
      <c r="A498" s="35" t="s">
        <v>56</v>
      </c>
      <c r="E498" s="39" t="s">
        <v>10558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9791</v>
      </c>
      <c r="E501" s="33" t="s">
        <v>5206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530</v>
      </c>
      <c s="34" t="s">
        <v>10559</v>
      </c>
      <c s="35" t="s">
        <v>5</v>
      </c>
      <c s="6" t="s">
        <v>10560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649</v>
      </c>
      <c>
        <f>(M502*21)/100</f>
      </c>
      <c t="s">
        <v>27</v>
      </c>
    </row>
    <row r="503" spans="1:5" ht="12.75">
      <c r="A503" s="35" t="s">
        <v>56</v>
      </c>
      <c r="E503" s="39" t="s">
        <v>10560</v>
      </c>
    </row>
    <row r="504" spans="1:5" ht="38.25">
      <c r="A504" s="35" t="s">
        <v>58</v>
      </c>
      <c r="E504" s="40" t="s">
        <v>10561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531</v>
      </c>
      <c s="34" t="s">
        <v>10562</v>
      </c>
      <c s="35" t="s">
        <v>5</v>
      </c>
      <c s="6" t="s">
        <v>10563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649</v>
      </c>
      <c>
        <f>(M506*21)/100</f>
      </c>
      <c t="s">
        <v>27</v>
      </c>
    </row>
    <row r="507" spans="1:5" ht="12.75">
      <c r="A507" s="35" t="s">
        <v>56</v>
      </c>
      <c r="E507" s="39" t="s">
        <v>10563</v>
      </c>
    </row>
    <row r="508" spans="1:5" ht="38.25">
      <c r="A508" s="35" t="s">
        <v>58</v>
      </c>
      <c r="E508" s="40" t="s">
        <v>10564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532</v>
      </c>
      <c s="34" t="s">
        <v>10565</v>
      </c>
      <c s="35" t="s">
        <v>5</v>
      </c>
      <c s="6" t="s">
        <v>10566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649</v>
      </c>
      <c>
        <f>(M510*21)/100</f>
      </c>
      <c t="s">
        <v>27</v>
      </c>
    </row>
    <row r="511" spans="1:5" ht="25.5">
      <c r="A511" s="35" t="s">
        <v>56</v>
      </c>
      <c r="E511" s="39" t="s">
        <v>10566</v>
      </c>
    </row>
    <row r="512" spans="1:5" ht="38.25">
      <c r="A512" s="35" t="s">
        <v>58</v>
      </c>
      <c r="E512" s="40" t="s">
        <v>10567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533</v>
      </c>
      <c s="34" t="s">
        <v>10568</v>
      </c>
      <c s="35" t="s">
        <v>5</v>
      </c>
      <c s="6" t="s">
        <v>10569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649</v>
      </c>
      <c>
        <f>(M514*21)/100</f>
      </c>
      <c t="s">
        <v>27</v>
      </c>
    </row>
    <row r="515" spans="1:5" ht="12.75">
      <c r="A515" s="35" t="s">
        <v>56</v>
      </c>
      <c r="E515" s="39" t="s">
        <v>10569</v>
      </c>
    </row>
    <row r="516" spans="1:5" ht="38.25">
      <c r="A516" s="35" t="s">
        <v>58</v>
      </c>
      <c r="E516" s="40" t="s">
        <v>10570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534</v>
      </c>
      <c s="34" t="s">
        <v>5212</v>
      </c>
      <c s="35" t="s">
        <v>5</v>
      </c>
      <c s="6" t="s">
        <v>10571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4814</v>
      </c>
      <c>
        <f>(M518*21)/100</f>
      </c>
      <c t="s">
        <v>27</v>
      </c>
    </row>
    <row r="519" spans="1:5" ht="12.75">
      <c r="A519" s="35" t="s">
        <v>56</v>
      </c>
      <c r="E519" s="39" t="s">
        <v>10571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10572</v>
      </c>
      <c r="E522" s="33" t="s">
        <v>10573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539</v>
      </c>
      <c s="34" t="s">
        <v>10572</v>
      </c>
      <c s="35" t="s">
        <v>5</v>
      </c>
      <c s="6" t="s">
        <v>10574</v>
      </c>
      <c s="36" t="s">
        <v>10074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649</v>
      </c>
      <c>
        <f>(M523*21)/100</f>
      </c>
      <c t="s">
        <v>27</v>
      </c>
    </row>
    <row r="524" spans="1:5" ht="12.75">
      <c r="A524" s="35" t="s">
        <v>56</v>
      </c>
      <c r="E524" s="39" t="s">
        <v>10574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8591</v>
      </c>
      <c r="E527" s="33" t="s">
        <v>8086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5867</v>
      </c>
      <c s="34" t="s">
        <v>10575</v>
      </c>
      <c s="35" t="s">
        <v>5</v>
      </c>
      <c s="6" t="s">
        <v>10576</v>
      </c>
      <c s="36" t="s">
        <v>586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649</v>
      </c>
      <c>
        <f>(M528*21)/100</f>
      </c>
      <c t="s">
        <v>27</v>
      </c>
    </row>
    <row r="529" spans="1:5" ht="25.5">
      <c r="A529" s="35" t="s">
        <v>56</v>
      </c>
      <c r="E529" s="39" t="s">
        <v>10576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5872</v>
      </c>
      <c s="34" t="s">
        <v>10577</v>
      </c>
      <c s="35" t="s">
        <v>5</v>
      </c>
      <c s="6" t="s">
        <v>10578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4814</v>
      </c>
      <c>
        <f>(M532*21)/100</f>
      </c>
      <c t="s">
        <v>27</v>
      </c>
    </row>
    <row r="533" spans="1:5" ht="12.75">
      <c r="A533" s="35" t="s">
        <v>56</v>
      </c>
      <c r="E533" s="39" t="s">
        <v>10578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5879</v>
      </c>
      <c s="34" t="s">
        <v>10579</v>
      </c>
      <c s="35" t="s">
        <v>5</v>
      </c>
      <c s="6" t="s">
        <v>10580</v>
      </c>
      <c s="36" t="s">
        <v>586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4814</v>
      </c>
      <c>
        <f>(M536*21)/100</f>
      </c>
      <c t="s">
        <v>27</v>
      </c>
    </row>
    <row r="537" spans="1:5" ht="38.25">
      <c r="A537" s="35" t="s">
        <v>56</v>
      </c>
      <c r="E537" s="39" t="s">
        <v>10581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5883</v>
      </c>
      <c s="34" t="s">
        <v>10582</v>
      </c>
      <c s="35" t="s">
        <v>5</v>
      </c>
      <c s="6" t="s">
        <v>10583</v>
      </c>
      <c s="36" t="s">
        <v>586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4814</v>
      </c>
      <c>
        <f>(M540*21)/100</f>
      </c>
      <c t="s">
        <v>27</v>
      </c>
    </row>
    <row r="541" spans="1:5" ht="12.75">
      <c r="A541" s="35" t="s">
        <v>56</v>
      </c>
      <c r="E541" s="39" t="s">
        <v>10583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5887</v>
      </c>
      <c s="34" t="s">
        <v>9602</v>
      </c>
      <c s="35" t="s">
        <v>5</v>
      </c>
      <c s="6" t="s">
        <v>9603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4814</v>
      </c>
      <c>
        <f>(M544*21)/100</f>
      </c>
      <c t="s">
        <v>27</v>
      </c>
    </row>
    <row r="545" spans="1:5" ht="12.75">
      <c r="A545" s="35" t="s">
        <v>56</v>
      </c>
      <c r="E545" s="39" t="s">
        <v>9603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4341</v>
      </c>
      <c r="E548" s="33" t="s">
        <v>4342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5892</v>
      </c>
      <c s="34" t="s">
        <v>10584</v>
      </c>
      <c s="35" t="s">
        <v>5</v>
      </c>
      <c s="6" t="s">
        <v>10585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649</v>
      </c>
      <c>
        <f>(M549*21)/100</f>
      </c>
      <c t="s">
        <v>27</v>
      </c>
    </row>
    <row r="550" spans="1:5" ht="25.5">
      <c r="A550" s="35" t="s">
        <v>56</v>
      </c>
      <c r="E550" s="39" t="s">
        <v>10585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5897</v>
      </c>
      <c s="34" t="s">
        <v>9845</v>
      </c>
      <c s="35" t="s">
        <v>5</v>
      </c>
      <c s="6" t="s">
        <v>10586</v>
      </c>
      <c s="36" t="s">
        <v>2721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4814</v>
      </c>
      <c>
        <f>(M553*21)/100</f>
      </c>
      <c t="s">
        <v>27</v>
      </c>
    </row>
    <row r="554" spans="1:5" ht="25.5">
      <c r="A554" s="35" t="s">
        <v>56</v>
      </c>
      <c r="E554" s="39" t="s">
        <v>10586</v>
      </c>
    </row>
    <row r="555" spans="1:5" ht="12.75">
      <c r="A555" s="35" t="s">
        <v>58</v>
      </c>
      <c r="E555" s="40" t="s">
        <v>10587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5904</v>
      </c>
      <c s="34" t="s">
        <v>8841</v>
      </c>
      <c s="35" t="s">
        <v>5</v>
      </c>
      <c s="6" t="s">
        <v>10588</v>
      </c>
      <c s="36" t="s">
        <v>2721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4814</v>
      </c>
      <c>
        <f>(M557*21)/100</f>
      </c>
      <c t="s">
        <v>27</v>
      </c>
    </row>
    <row r="558" spans="1:5" ht="25.5">
      <c r="A558" s="35" t="s">
        <v>56</v>
      </c>
      <c r="E558" s="39" t="s">
        <v>10588</v>
      </c>
    </row>
    <row r="559" spans="1:5" ht="12.75">
      <c r="A559" s="35" t="s">
        <v>58</v>
      </c>
      <c r="E559" s="40" t="s">
        <v>10589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5909</v>
      </c>
      <c s="34" t="s">
        <v>10590</v>
      </c>
      <c s="35" t="s">
        <v>5</v>
      </c>
      <c s="6" t="s">
        <v>10591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649</v>
      </c>
      <c>
        <f>(M561*21)/100</f>
      </c>
      <c t="s">
        <v>27</v>
      </c>
    </row>
    <row r="562" spans="1:5" ht="38.25">
      <c r="A562" s="35" t="s">
        <v>56</v>
      </c>
      <c r="E562" s="39" t="s">
        <v>10592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5914</v>
      </c>
      <c s="34" t="s">
        <v>10593</v>
      </c>
      <c s="35" t="s">
        <v>5</v>
      </c>
      <c s="6" t="s">
        <v>10594</v>
      </c>
      <c s="36" t="s">
        <v>2721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649</v>
      </c>
      <c>
        <f>(M565*21)/100</f>
      </c>
      <c t="s">
        <v>27</v>
      </c>
    </row>
    <row r="566" spans="1:5" ht="12.75">
      <c r="A566" s="35" t="s">
        <v>56</v>
      </c>
      <c r="E566" s="39" t="s">
        <v>10594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5918</v>
      </c>
      <c s="34" t="s">
        <v>10595</v>
      </c>
      <c s="35" t="s">
        <v>5</v>
      </c>
      <c s="6" t="s">
        <v>10596</v>
      </c>
      <c s="36" t="s">
        <v>586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649</v>
      </c>
      <c>
        <f>(M569*21)/100</f>
      </c>
      <c t="s">
        <v>27</v>
      </c>
    </row>
    <row r="570" spans="1:5" ht="38.25">
      <c r="A570" s="35" t="s">
        <v>56</v>
      </c>
      <c r="E570" s="39" t="s">
        <v>10596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5923</v>
      </c>
      <c s="34" t="s">
        <v>10597</v>
      </c>
      <c s="35" t="s">
        <v>5</v>
      </c>
      <c s="6" t="s">
        <v>10598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4814</v>
      </c>
      <c>
        <f>(M573*21)/100</f>
      </c>
      <c t="s">
        <v>27</v>
      </c>
    </row>
    <row r="574" spans="1:5" ht="12.75">
      <c r="A574" s="35" t="s">
        <v>56</v>
      </c>
      <c r="E574" s="39" t="s">
        <v>10598</v>
      </c>
    </row>
    <row r="575" spans="1:5" ht="25.5">
      <c r="A575" s="35" t="s">
        <v>58</v>
      </c>
      <c r="E575" s="40" t="s">
        <v>10599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5928</v>
      </c>
      <c s="34" t="s">
        <v>10600</v>
      </c>
      <c s="35" t="s">
        <v>5</v>
      </c>
      <c s="6" t="s">
        <v>10601</v>
      </c>
      <c s="36" t="s">
        <v>2721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649</v>
      </c>
      <c>
        <f>(M577*21)/100</f>
      </c>
      <c t="s">
        <v>27</v>
      </c>
    </row>
    <row r="578" spans="1:5" ht="12.75">
      <c r="A578" s="35" t="s">
        <v>56</v>
      </c>
      <c r="E578" s="39" t="s">
        <v>10601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5932</v>
      </c>
      <c s="34" t="s">
        <v>10602</v>
      </c>
      <c s="35" t="s">
        <v>5</v>
      </c>
      <c s="6" t="s">
        <v>10603</v>
      </c>
      <c s="36" t="s">
        <v>2721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649</v>
      </c>
      <c>
        <f>(M581*21)/100</f>
      </c>
      <c t="s">
        <v>27</v>
      </c>
    </row>
    <row r="582" spans="1:5" ht="12.75">
      <c r="A582" s="35" t="s">
        <v>56</v>
      </c>
      <c r="E582" s="39" t="s">
        <v>10603</v>
      </c>
    </row>
    <row r="583" spans="1:5" ht="25.5">
      <c r="A583" s="35" t="s">
        <v>58</v>
      </c>
      <c r="E583" s="40" t="s">
        <v>10604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5937</v>
      </c>
      <c s="34" t="s">
        <v>10605</v>
      </c>
      <c s="35" t="s">
        <v>5</v>
      </c>
      <c s="6" t="s">
        <v>10606</v>
      </c>
      <c s="36" t="s">
        <v>2721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649</v>
      </c>
      <c>
        <f>(M585*21)/100</f>
      </c>
      <c t="s">
        <v>27</v>
      </c>
    </row>
    <row r="586" spans="1:5" ht="25.5">
      <c r="A586" s="35" t="s">
        <v>56</v>
      </c>
      <c r="E586" s="39" t="s">
        <v>10606</v>
      </c>
    </row>
    <row r="587" spans="1:5" ht="51">
      <c r="A587" s="35" t="s">
        <v>58</v>
      </c>
      <c r="E587" s="40" t="s">
        <v>10607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5942</v>
      </c>
      <c s="34" t="s">
        <v>10608</v>
      </c>
      <c s="35" t="s">
        <v>5</v>
      </c>
      <c s="6" t="s">
        <v>10609</v>
      </c>
      <c s="36" t="s">
        <v>2721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649</v>
      </c>
      <c>
        <f>(M589*21)/100</f>
      </c>
      <c t="s">
        <v>27</v>
      </c>
    </row>
    <row r="590" spans="1:5" ht="25.5">
      <c r="A590" s="35" t="s">
        <v>56</v>
      </c>
      <c r="E590" s="39" t="s">
        <v>10609</v>
      </c>
    </row>
    <row r="591" spans="1:5" ht="12.75">
      <c r="A591" s="35" t="s">
        <v>58</v>
      </c>
      <c r="E591" s="40" t="s">
        <v>9081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5946</v>
      </c>
      <c s="34" t="s">
        <v>10610</v>
      </c>
      <c s="35" t="s">
        <v>5</v>
      </c>
      <c s="6" t="s">
        <v>10611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4814</v>
      </c>
      <c>
        <f>(M593*21)/100</f>
      </c>
      <c t="s">
        <v>27</v>
      </c>
    </row>
    <row r="594" spans="1:5" ht="12.75">
      <c r="A594" s="35" t="s">
        <v>56</v>
      </c>
      <c r="E594" s="39" t="s">
        <v>10611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10612</v>
      </c>
      <c r="E597" s="33" t="s">
        <v>10613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5951</v>
      </c>
      <c s="34" t="s">
        <v>10614</v>
      </c>
      <c s="35" t="s">
        <v>5</v>
      </c>
      <c s="6" t="s">
        <v>10615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4814</v>
      </c>
      <c>
        <f>(M598*21)/100</f>
      </c>
      <c t="s">
        <v>27</v>
      </c>
    </row>
    <row r="599" spans="1:5" ht="38.25">
      <c r="A599" s="35" t="s">
        <v>56</v>
      </c>
      <c r="E599" s="39" t="s">
        <v>10616</v>
      </c>
    </row>
    <row r="600" spans="1:5" ht="12.75">
      <c r="A600" s="35" t="s">
        <v>58</v>
      </c>
      <c r="E600" s="40" t="s">
        <v>10617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5957</v>
      </c>
      <c s="34" t="s">
        <v>10618</v>
      </c>
      <c s="35" t="s">
        <v>5</v>
      </c>
      <c s="6" t="s">
        <v>10619</v>
      </c>
      <c s="36" t="s">
        <v>586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649</v>
      </c>
      <c>
        <f>(M602*21)/100</f>
      </c>
      <c t="s">
        <v>27</v>
      </c>
    </row>
    <row r="603" spans="1:5" ht="25.5">
      <c r="A603" s="35" t="s">
        <v>56</v>
      </c>
      <c r="E603" s="39" t="s">
        <v>10619</v>
      </c>
    </row>
    <row r="604" spans="1:5" ht="25.5">
      <c r="A604" s="35" t="s">
        <v>58</v>
      </c>
      <c r="E604" s="40" t="s">
        <v>10620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5962</v>
      </c>
      <c s="34" t="s">
        <v>10621</v>
      </c>
      <c s="35" t="s">
        <v>5</v>
      </c>
      <c s="6" t="s">
        <v>10622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4814</v>
      </c>
      <c>
        <f>(M606*21)/100</f>
      </c>
      <c t="s">
        <v>27</v>
      </c>
    </row>
    <row r="607" spans="1:5" ht="38.25">
      <c r="A607" s="35" t="s">
        <v>56</v>
      </c>
      <c r="E607" s="39" t="s">
        <v>10623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5966</v>
      </c>
      <c s="34" t="s">
        <v>10624</v>
      </c>
      <c s="35" t="s">
        <v>5</v>
      </c>
      <c s="6" t="s">
        <v>10625</v>
      </c>
      <c s="36" t="s">
        <v>586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649</v>
      </c>
      <c>
        <f>(M610*21)/100</f>
      </c>
      <c t="s">
        <v>27</v>
      </c>
    </row>
    <row r="611" spans="1:5" ht="12.75">
      <c r="A611" s="35" t="s">
        <v>56</v>
      </c>
      <c r="E611" s="39" t="s">
        <v>10625</v>
      </c>
    </row>
    <row r="612" spans="1:5" ht="25.5">
      <c r="A612" s="35" t="s">
        <v>58</v>
      </c>
      <c r="E612" s="40" t="s">
        <v>10626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5970</v>
      </c>
      <c s="34" t="s">
        <v>10627</v>
      </c>
      <c s="35" t="s">
        <v>5</v>
      </c>
      <c s="6" t="s">
        <v>10628</v>
      </c>
      <c s="36" t="s">
        <v>586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4814</v>
      </c>
      <c>
        <f>(M614*21)/100</f>
      </c>
      <c t="s">
        <v>27</v>
      </c>
    </row>
    <row r="615" spans="1:5" ht="25.5">
      <c r="A615" s="35" t="s">
        <v>56</v>
      </c>
      <c r="E615" s="39" t="s">
        <v>10628</v>
      </c>
    </row>
    <row r="616" spans="1:5" ht="63.75">
      <c r="A616" s="35" t="s">
        <v>58</v>
      </c>
      <c r="E616" s="40" t="s">
        <v>10629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5975</v>
      </c>
      <c s="34" t="s">
        <v>10630</v>
      </c>
      <c s="35" t="s">
        <v>5</v>
      </c>
      <c s="6" t="s">
        <v>10631</v>
      </c>
      <c s="36" t="s">
        <v>586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649</v>
      </c>
      <c>
        <f>(M618*21)/100</f>
      </c>
      <c t="s">
        <v>27</v>
      </c>
    </row>
    <row r="619" spans="1:5" ht="25.5">
      <c r="A619" s="35" t="s">
        <v>56</v>
      </c>
      <c r="E619" s="39" t="s">
        <v>10631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5981</v>
      </c>
      <c s="34" t="s">
        <v>10632</v>
      </c>
      <c s="35" t="s">
        <v>5</v>
      </c>
      <c s="6" t="s">
        <v>10633</v>
      </c>
      <c s="36" t="s">
        <v>586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4814</v>
      </c>
      <c>
        <f>(M622*21)/100</f>
      </c>
      <c t="s">
        <v>27</v>
      </c>
    </row>
    <row r="623" spans="1:5" ht="25.5">
      <c r="A623" s="35" t="s">
        <v>56</v>
      </c>
      <c r="E623" s="39" t="s">
        <v>10633</v>
      </c>
    </row>
    <row r="624" spans="1:5" ht="38.25">
      <c r="A624" s="35" t="s">
        <v>58</v>
      </c>
      <c r="E624" s="40" t="s">
        <v>10634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5986</v>
      </c>
      <c s="34" t="s">
        <v>10635</v>
      </c>
      <c s="35" t="s">
        <v>5</v>
      </c>
      <c s="6" t="s">
        <v>10636</v>
      </c>
      <c s="36" t="s">
        <v>586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649</v>
      </c>
      <c>
        <f>(M626*21)/100</f>
      </c>
      <c t="s">
        <v>27</v>
      </c>
    </row>
    <row r="627" spans="1:5" ht="25.5">
      <c r="A627" s="35" t="s">
        <v>56</v>
      </c>
      <c r="E627" s="39" t="s">
        <v>10636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5989</v>
      </c>
      <c s="34" t="s">
        <v>10637</v>
      </c>
      <c s="35" t="s">
        <v>5</v>
      </c>
      <c s="6" t="s">
        <v>10638</v>
      </c>
      <c s="36" t="s">
        <v>586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649</v>
      </c>
      <c>
        <f>(M630*21)/100</f>
      </c>
      <c t="s">
        <v>27</v>
      </c>
    </row>
    <row r="631" spans="1:5" ht="25.5">
      <c r="A631" s="35" t="s">
        <v>56</v>
      </c>
      <c r="E631" s="39" t="s">
        <v>10638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5992</v>
      </c>
      <c s="34" t="s">
        <v>10639</v>
      </c>
      <c s="35" t="s">
        <v>5</v>
      </c>
      <c s="6" t="s">
        <v>10640</v>
      </c>
      <c s="36" t="s">
        <v>586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649</v>
      </c>
      <c>
        <f>(M634*21)/100</f>
      </c>
      <c t="s">
        <v>27</v>
      </c>
    </row>
    <row r="635" spans="1:5" ht="25.5">
      <c r="A635" s="35" t="s">
        <v>56</v>
      </c>
      <c r="E635" s="39" t="s">
        <v>10640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5997</v>
      </c>
      <c s="34" t="s">
        <v>10641</v>
      </c>
      <c s="35" t="s">
        <v>5</v>
      </c>
      <c s="6" t="s">
        <v>10642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649</v>
      </c>
      <c>
        <f>(M638*21)/100</f>
      </c>
      <c t="s">
        <v>27</v>
      </c>
    </row>
    <row r="639" spans="1:5" ht="12.75">
      <c r="A639" s="35" t="s">
        <v>56</v>
      </c>
      <c r="E639" s="39" t="s">
        <v>10642</v>
      </c>
    </row>
    <row r="640" spans="1:5" ht="51">
      <c r="A640" s="35" t="s">
        <v>58</v>
      </c>
      <c r="E640" s="40" t="s">
        <v>10643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6001</v>
      </c>
      <c s="34" t="s">
        <v>10644</v>
      </c>
      <c s="35" t="s">
        <v>5</v>
      </c>
      <c s="6" t="s">
        <v>10645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649</v>
      </c>
      <c>
        <f>(M642*21)/100</f>
      </c>
      <c t="s">
        <v>27</v>
      </c>
    </row>
    <row r="643" spans="1:5" ht="12.75">
      <c r="A643" s="35" t="s">
        <v>56</v>
      </c>
      <c r="E643" s="39" t="s">
        <v>10645</v>
      </c>
    </row>
    <row r="644" spans="1:5" ht="51">
      <c r="A644" s="35" t="s">
        <v>58</v>
      </c>
      <c r="E644" s="40" t="s">
        <v>10646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6008</v>
      </c>
      <c s="34" t="s">
        <v>10647</v>
      </c>
      <c s="35" t="s">
        <v>5</v>
      </c>
      <c s="6" t="s">
        <v>10648</v>
      </c>
      <c s="36" t="s">
        <v>586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4814</v>
      </c>
      <c>
        <f>(M646*21)/100</f>
      </c>
      <c t="s">
        <v>27</v>
      </c>
    </row>
    <row r="647" spans="1:5" ht="25.5">
      <c r="A647" s="35" t="s">
        <v>56</v>
      </c>
      <c r="E647" s="39" t="s">
        <v>10648</v>
      </c>
    </row>
    <row r="648" spans="1:5" ht="114.75">
      <c r="A648" s="35" t="s">
        <v>58</v>
      </c>
      <c r="E648" s="40" t="s">
        <v>10649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2872</v>
      </c>
      <c s="34" t="s">
        <v>10650</v>
      </c>
      <c s="35" t="s">
        <v>5</v>
      </c>
      <c s="6" t="s">
        <v>10651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4814</v>
      </c>
      <c>
        <f>(M650*21)/100</f>
      </c>
      <c t="s">
        <v>27</v>
      </c>
    </row>
    <row r="651" spans="1:5" ht="38.25">
      <c r="A651" s="35" t="s">
        <v>56</v>
      </c>
      <c r="E651" s="39" t="s">
        <v>10652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4301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261</v>
      </c>
      <c s="34" t="s">
        <v>10653</v>
      </c>
      <c s="35" t="s">
        <v>5</v>
      </c>
      <c s="6" t="s">
        <v>10654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4814</v>
      </c>
      <c>
        <f>(M655*21)/100</f>
      </c>
      <c t="s">
        <v>27</v>
      </c>
    </row>
    <row r="656" spans="1:5" ht="51">
      <c r="A656" s="35" t="s">
        <v>56</v>
      </c>
      <c r="E656" s="39" t="s">
        <v>10655</v>
      </c>
    </row>
    <row r="657" spans="1:5" ht="12.75">
      <c r="A657" s="35" t="s">
        <v>58</v>
      </c>
      <c r="E657" s="40" t="s">
        <v>10656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264</v>
      </c>
      <c s="34" t="s">
        <v>10657</v>
      </c>
      <c s="35" t="s">
        <v>5</v>
      </c>
      <c s="6" t="s">
        <v>10658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649</v>
      </c>
      <c>
        <f>(M659*21)/100</f>
      </c>
      <c t="s">
        <v>27</v>
      </c>
    </row>
    <row r="660" spans="1:5" ht="51">
      <c r="A660" s="35" t="s">
        <v>56</v>
      </c>
      <c r="E660" s="39" t="s">
        <v>10659</v>
      </c>
    </row>
    <row r="661" spans="1:5" ht="12.75">
      <c r="A661" s="35" t="s">
        <v>58</v>
      </c>
      <c r="E661" s="40" t="s">
        <v>10660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267</v>
      </c>
      <c s="34" t="s">
        <v>10661</v>
      </c>
      <c s="35" t="s">
        <v>5</v>
      </c>
      <c s="6" t="s">
        <v>10662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649</v>
      </c>
      <c>
        <f>(M663*21)/100</f>
      </c>
      <c t="s">
        <v>27</v>
      </c>
    </row>
    <row r="664" spans="1:5" ht="12.75">
      <c r="A664" s="35" t="s">
        <v>56</v>
      </c>
      <c r="E664" s="39" t="s">
        <v>10662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270</v>
      </c>
      <c s="34" t="s">
        <v>10663</v>
      </c>
      <c s="35" t="s">
        <v>5</v>
      </c>
      <c s="6" t="s">
        <v>10664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649</v>
      </c>
      <c>
        <f>(M667*21)/100</f>
      </c>
      <c t="s">
        <v>27</v>
      </c>
    </row>
    <row r="668" spans="1:5" ht="38.25">
      <c r="A668" s="35" t="s">
        <v>56</v>
      </c>
      <c r="E668" s="39" t="s">
        <v>10665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10666</v>
      </c>
      <c s="35" t="s">
        <v>5</v>
      </c>
      <c s="6" t="s">
        <v>10664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649</v>
      </c>
      <c>
        <f>(M671*21)/100</f>
      </c>
      <c t="s">
        <v>27</v>
      </c>
    </row>
    <row r="672" spans="1:5" ht="38.25">
      <c r="A672" s="35" t="s">
        <v>56</v>
      </c>
      <c r="E672" s="39" t="s">
        <v>10667</v>
      </c>
    </row>
    <row r="673" spans="1:5" ht="38.25">
      <c r="A673" s="35" t="s">
        <v>58</v>
      </c>
      <c r="E673" s="40" t="s">
        <v>10668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10669</v>
      </c>
      <c s="35" t="s">
        <v>5</v>
      </c>
      <c s="6" t="s">
        <v>10670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649</v>
      </c>
      <c>
        <f>(M675*21)/100</f>
      </c>
      <c t="s">
        <v>27</v>
      </c>
    </row>
    <row r="676" spans="1:5" ht="25.5">
      <c r="A676" s="35" t="s">
        <v>56</v>
      </c>
      <c r="E676" s="39" t="s">
        <v>10670</v>
      </c>
    </row>
    <row r="677" spans="1:5" ht="12.75">
      <c r="A677" s="35" t="s">
        <v>58</v>
      </c>
      <c r="E677" s="40" t="s">
        <v>10671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279</v>
      </c>
      <c s="34" t="s">
        <v>10672</v>
      </c>
      <c s="35" t="s">
        <v>5</v>
      </c>
      <c s="6" t="s">
        <v>10673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649</v>
      </c>
      <c>
        <f>(M679*21)/100</f>
      </c>
      <c t="s">
        <v>27</v>
      </c>
    </row>
    <row r="680" spans="1:5" ht="51">
      <c r="A680" s="35" t="s">
        <v>56</v>
      </c>
      <c r="E680" s="39" t="s">
        <v>10674</v>
      </c>
    </row>
    <row r="681" spans="1:5" ht="38.25">
      <c r="A681" s="35" t="s">
        <v>58</v>
      </c>
      <c r="E681" s="40" t="s">
        <v>10675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282</v>
      </c>
      <c s="34" t="s">
        <v>10676</v>
      </c>
      <c s="35" t="s">
        <v>5</v>
      </c>
      <c s="6" t="s">
        <v>10677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649</v>
      </c>
      <c>
        <f>(M683*21)/100</f>
      </c>
      <c t="s">
        <v>27</v>
      </c>
    </row>
    <row r="684" spans="1:5" ht="25.5">
      <c r="A684" s="35" t="s">
        <v>56</v>
      </c>
      <c r="E684" s="39" t="s">
        <v>10677</v>
      </c>
    </row>
    <row r="685" spans="1:5" ht="76.5">
      <c r="A685" s="35" t="s">
        <v>58</v>
      </c>
      <c r="E685" s="40" t="s">
        <v>10678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10679</v>
      </c>
      <c s="35" t="s">
        <v>5</v>
      </c>
      <c s="6" t="s">
        <v>10680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649</v>
      </c>
      <c>
        <f>(M687*21)/100</f>
      </c>
      <c t="s">
        <v>27</v>
      </c>
    </row>
    <row r="688" spans="1:5" ht="25.5">
      <c r="A688" s="35" t="s">
        <v>56</v>
      </c>
      <c r="E688" s="39" t="s">
        <v>10680</v>
      </c>
    </row>
    <row r="689" spans="1:5" ht="12.75">
      <c r="A689" s="35" t="s">
        <v>58</v>
      </c>
      <c r="E689" s="40" t="s">
        <v>3957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289</v>
      </c>
      <c s="34" t="s">
        <v>10681</v>
      </c>
      <c s="35" t="s">
        <v>5</v>
      </c>
      <c s="6" t="s">
        <v>10682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649</v>
      </c>
      <c>
        <f>(M691*21)/100</f>
      </c>
      <c t="s">
        <v>27</v>
      </c>
    </row>
    <row r="692" spans="1:5" ht="12.75">
      <c r="A692" s="35" t="s">
        <v>56</v>
      </c>
      <c r="E692" s="39" t="s">
        <v>10682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5178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293</v>
      </c>
      <c s="34" t="s">
        <v>10683</v>
      </c>
      <c s="35" t="s">
        <v>5</v>
      </c>
      <c s="6" t="s">
        <v>10684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649</v>
      </c>
      <c>
        <f>(M696*21)/100</f>
      </c>
      <c t="s">
        <v>27</v>
      </c>
    </row>
    <row r="697" spans="1:5" ht="12.75">
      <c r="A697" s="35" t="s">
        <v>56</v>
      </c>
      <c r="E697" s="39" t="s">
        <v>10684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296</v>
      </c>
      <c s="34" t="s">
        <v>10685</v>
      </c>
      <c s="35" t="s">
        <v>5</v>
      </c>
      <c s="6" t="s">
        <v>10686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649</v>
      </c>
      <c>
        <f>(M700*21)/100</f>
      </c>
      <c t="s">
        <v>27</v>
      </c>
    </row>
    <row r="701" spans="1:5" ht="12.75">
      <c r="A701" s="35" t="s">
        <v>56</v>
      </c>
      <c r="E701" s="39" t="s">
        <v>10686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299</v>
      </c>
      <c s="34" t="s">
        <v>10687</v>
      </c>
      <c s="35" t="s">
        <v>5</v>
      </c>
      <c s="6" t="s">
        <v>10688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649</v>
      </c>
      <c>
        <f>(M704*21)/100</f>
      </c>
      <c t="s">
        <v>27</v>
      </c>
    </row>
    <row r="705" spans="1:5" ht="25.5">
      <c r="A705" s="35" t="s">
        <v>56</v>
      </c>
      <c r="E705" s="39" t="s">
        <v>10688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10689</v>
      </c>
      <c s="35" t="s">
        <v>5</v>
      </c>
      <c s="6" t="s">
        <v>10690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649</v>
      </c>
      <c>
        <f>(M708*21)/100</f>
      </c>
      <c t="s">
        <v>27</v>
      </c>
    </row>
    <row r="709" spans="1:5" ht="25.5">
      <c r="A709" s="35" t="s">
        <v>56</v>
      </c>
      <c r="E709" s="39" t="s">
        <v>10690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305</v>
      </c>
      <c s="34" t="s">
        <v>10691</v>
      </c>
      <c s="35" t="s">
        <v>5</v>
      </c>
      <c s="6" t="s">
        <v>10692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649</v>
      </c>
      <c>
        <f>(M712*21)/100</f>
      </c>
      <c t="s">
        <v>27</v>
      </c>
    </row>
    <row r="713" spans="1:5" ht="12.75">
      <c r="A713" s="35" t="s">
        <v>56</v>
      </c>
      <c r="E713" s="39" t="s">
        <v>10692</v>
      </c>
    </row>
    <row r="714" spans="1:5" ht="114.75">
      <c r="A714" s="35" t="s">
        <v>58</v>
      </c>
      <c r="E714" s="40" t="s">
        <v>10693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10694</v>
      </c>
      <c s="35" t="s">
        <v>5</v>
      </c>
      <c s="6" t="s">
        <v>10695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649</v>
      </c>
      <c>
        <f>(M716*21)/100</f>
      </c>
      <c t="s">
        <v>27</v>
      </c>
    </row>
    <row r="717" spans="1:5" ht="12.75">
      <c r="A717" s="35" t="s">
        <v>56</v>
      </c>
      <c r="E717" s="39" t="s">
        <v>10695</v>
      </c>
    </row>
    <row r="718" spans="1:5" ht="89.25">
      <c r="A718" s="35" t="s">
        <v>58</v>
      </c>
      <c r="E718" s="40" t="s">
        <v>10696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311</v>
      </c>
      <c s="34" t="s">
        <v>10697</v>
      </c>
      <c s="35" t="s">
        <v>5</v>
      </c>
      <c s="6" t="s">
        <v>10698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25.5">
      <c r="A721" s="35" t="s">
        <v>56</v>
      </c>
      <c r="E721" s="39" t="s">
        <v>10698</v>
      </c>
    </row>
    <row r="722" spans="1:5" ht="102">
      <c r="A722" s="35" t="s">
        <v>58</v>
      </c>
      <c r="E722" s="40" t="s">
        <v>10699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315</v>
      </c>
      <c s="34" t="s">
        <v>10700</v>
      </c>
      <c s="35" t="s">
        <v>5</v>
      </c>
      <c s="6" t="s">
        <v>10701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4814</v>
      </c>
      <c>
        <f>(M724*21)/100</f>
      </c>
      <c t="s">
        <v>27</v>
      </c>
    </row>
    <row r="725" spans="1:5" ht="25.5">
      <c r="A725" s="35" t="s">
        <v>56</v>
      </c>
      <c r="E725" s="39" t="s">
        <v>10701</v>
      </c>
    </row>
    <row r="726" spans="1:5" ht="51">
      <c r="A726" s="35" t="s">
        <v>58</v>
      </c>
      <c r="E726" s="40" t="s">
        <v>10702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10703</v>
      </c>
      <c s="35" t="s">
        <v>5</v>
      </c>
      <c s="6" t="s">
        <v>10704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25.5">
      <c r="A729" s="35" t="s">
        <v>56</v>
      </c>
      <c r="E729" s="39" t="s">
        <v>10704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10705</v>
      </c>
      <c s="35" t="s">
        <v>5</v>
      </c>
      <c s="6" t="s">
        <v>10706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38.25">
      <c r="A733" s="35" t="s">
        <v>56</v>
      </c>
      <c r="E733" s="39" t="s">
        <v>10707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324</v>
      </c>
      <c s="34" t="s">
        <v>10708</v>
      </c>
      <c s="35" t="s">
        <v>5</v>
      </c>
      <c s="6" t="s">
        <v>10709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4814</v>
      </c>
      <c>
        <f>(M736*21)/100</f>
      </c>
      <c t="s">
        <v>27</v>
      </c>
    </row>
    <row r="737" spans="1:5" ht="12.75">
      <c r="A737" s="35" t="s">
        <v>56</v>
      </c>
      <c r="E737" s="39" t="s">
        <v>10709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10710</v>
      </c>
      <c s="35" t="s">
        <v>5</v>
      </c>
      <c s="6" t="s">
        <v>10711</v>
      </c>
      <c s="36" t="s">
        <v>10074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10711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331</v>
      </c>
      <c s="34" t="s">
        <v>10712</v>
      </c>
      <c s="35" t="s">
        <v>5</v>
      </c>
      <c s="6" t="s">
        <v>10713</v>
      </c>
      <c s="36" t="s">
        <v>10074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10713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10714</v>
      </c>
      <c s="35" t="s">
        <v>5</v>
      </c>
      <c s="6" t="s">
        <v>10715</v>
      </c>
      <c s="36" t="s">
        <v>10074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10715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338</v>
      </c>
      <c s="34" t="s">
        <v>10716</v>
      </c>
      <c s="35" t="s">
        <v>5</v>
      </c>
      <c s="6" t="s">
        <v>10717</v>
      </c>
      <c s="36" t="s">
        <v>10074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10717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341</v>
      </c>
      <c s="34" t="s">
        <v>10718</v>
      </c>
      <c s="35" t="s">
        <v>5</v>
      </c>
      <c s="6" t="s">
        <v>10719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25.5">
      <c r="A757" s="35" t="s">
        <v>56</v>
      </c>
      <c r="E757" s="39" t="s">
        <v>10719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10720</v>
      </c>
      <c s="35" t="s">
        <v>5</v>
      </c>
      <c s="6" t="s">
        <v>10721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25.5">
      <c r="A761" s="35" t="s">
        <v>56</v>
      </c>
      <c r="E761" s="39" t="s">
        <v>10721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10722</v>
      </c>
      <c s="35" t="s">
        <v>5</v>
      </c>
      <c s="6" t="s">
        <v>10723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25.5">
      <c r="A765" s="35" t="s">
        <v>56</v>
      </c>
      <c r="E765" s="39" t="s">
        <v>10723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10724</v>
      </c>
      <c s="35" t="s">
        <v>5</v>
      </c>
      <c s="6" t="s">
        <v>10725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25.5">
      <c r="A769" s="35" t="s">
        <v>56</v>
      </c>
      <c r="E769" s="39" t="s">
        <v>10725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10726</v>
      </c>
      <c s="35" t="s">
        <v>5</v>
      </c>
      <c s="6" t="s">
        <v>10727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25.5">
      <c r="A773" s="35" t="s">
        <v>56</v>
      </c>
      <c r="E773" s="39" t="s">
        <v>10727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10728</v>
      </c>
      <c s="35" t="s">
        <v>5</v>
      </c>
      <c s="6" t="s">
        <v>10729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25.5">
      <c r="A777" s="35" t="s">
        <v>56</v>
      </c>
      <c r="E777" s="39" t="s">
        <v>10729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359</v>
      </c>
      <c s="34" t="s">
        <v>10730</v>
      </c>
      <c s="35" t="s">
        <v>5</v>
      </c>
      <c s="6" t="s">
        <v>10731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649</v>
      </c>
      <c>
        <f>(M780*21)/100</f>
      </c>
      <c t="s">
        <v>27</v>
      </c>
    </row>
    <row r="781" spans="1:5" ht="38.25">
      <c r="A781" s="35" t="s">
        <v>56</v>
      </c>
      <c r="E781" s="39" t="s">
        <v>10732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362</v>
      </c>
      <c s="34" t="s">
        <v>10733</v>
      </c>
      <c s="35" t="s">
        <v>5</v>
      </c>
      <c s="6" t="s">
        <v>10734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649</v>
      </c>
      <c>
        <f>(M784*21)/100</f>
      </c>
      <c t="s">
        <v>27</v>
      </c>
    </row>
    <row r="785" spans="1:5" ht="12.75">
      <c r="A785" s="35" t="s">
        <v>56</v>
      </c>
      <c r="E785" s="39" t="s">
        <v>10734</v>
      </c>
    </row>
    <row r="786" spans="1:5" ht="63.75">
      <c r="A786" s="35" t="s">
        <v>58</v>
      </c>
      <c r="E786" s="40" t="s">
        <v>10735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365</v>
      </c>
      <c s="34" t="s">
        <v>10736</v>
      </c>
      <c s="35" t="s">
        <v>5</v>
      </c>
      <c s="6" t="s">
        <v>10737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649</v>
      </c>
      <c>
        <f>(M788*21)/100</f>
      </c>
      <c t="s">
        <v>27</v>
      </c>
    </row>
    <row r="789" spans="1:5" ht="12.75">
      <c r="A789" s="35" t="s">
        <v>56</v>
      </c>
      <c r="E789" s="39" t="s">
        <v>10737</v>
      </c>
    </row>
    <row r="790" spans="1:5" ht="76.5">
      <c r="A790" s="35" t="s">
        <v>58</v>
      </c>
      <c r="E790" s="40" t="s">
        <v>10738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368</v>
      </c>
      <c s="34" t="s">
        <v>10739</v>
      </c>
      <c s="35" t="s">
        <v>5</v>
      </c>
      <c s="6" t="s">
        <v>10740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649</v>
      </c>
      <c>
        <f>(M792*21)/100</f>
      </c>
      <c t="s">
        <v>27</v>
      </c>
    </row>
    <row r="793" spans="1:5" ht="12.75">
      <c r="A793" s="35" t="s">
        <v>56</v>
      </c>
      <c r="E793" s="39" t="s">
        <v>10740</v>
      </c>
    </row>
    <row r="794" spans="1:5" ht="76.5">
      <c r="A794" s="35" t="s">
        <v>58</v>
      </c>
      <c r="E794" s="40" t="s">
        <v>10741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371</v>
      </c>
      <c s="34" t="s">
        <v>10742</v>
      </c>
      <c s="35" t="s">
        <v>5</v>
      </c>
      <c s="6" t="s">
        <v>10743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649</v>
      </c>
      <c>
        <f>(M796*21)/100</f>
      </c>
      <c t="s">
        <v>27</v>
      </c>
    </row>
    <row r="797" spans="1:5" ht="12.75">
      <c r="A797" s="35" t="s">
        <v>56</v>
      </c>
      <c r="E797" s="39" t="s">
        <v>10743</v>
      </c>
    </row>
    <row r="798" spans="1:5" ht="76.5">
      <c r="A798" s="35" t="s">
        <v>58</v>
      </c>
      <c r="E798" s="40" t="s">
        <v>10744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374</v>
      </c>
      <c s="34" t="s">
        <v>10745</v>
      </c>
      <c s="35" t="s">
        <v>5</v>
      </c>
      <c s="6" t="s">
        <v>10746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649</v>
      </c>
      <c>
        <f>(M800*21)/100</f>
      </c>
      <c t="s">
        <v>27</v>
      </c>
    </row>
    <row r="801" spans="1:5" ht="12.75">
      <c r="A801" s="35" t="s">
        <v>56</v>
      </c>
      <c r="E801" s="39" t="s">
        <v>10746</v>
      </c>
    </row>
    <row r="802" spans="1:5" ht="76.5">
      <c r="A802" s="35" t="s">
        <v>58</v>
      </c>
      <c r="E802" s="40" t="s">
        <v>10747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377</v>
      </c>
      <c s="34" t="s">
        <v>10748</v>
      </c>
      <c s="35" t="s">
        <v>5</v>
      </c>
      <c s="6" t="s">
        <v>10749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649</v>
      </c>
      <c>
        <f>(M804*21)/100</f>
      </c>
      <c t="s">
        <v>27</v>
      </c>
    </row>
    <row r="805" spans="1:5" ht="12.75">
      <c r="A805" s="35" t="s">
        <v>56</v>
      </c>
      <c r="E805" s="39" t="s">
        <v>10749</v>
      </c>
    </row>
    <row r="806" spans="1:5" ht="76.5">
      <c r="A806" s="35" t="s">
        <v>58</v>
      </c>
      <c r="E806" s="40" t="s">
        <v>10750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10751</v>
      </c>
      <c s="35" t="s">
        <v>5</v>
      </c>
      <c s="6" t="s">
        <v>10752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649</v>
      </c>
      <c>
        <f>(M808*21)/100</f>
      </c>
      <c t="s">
        <v>27</v>
      </c>
    </row>
    <row r="809" spans="1:5" ht="12.75">
      <c r="A809" s="35" t="s">
        <v>56</v>
      </c>
      <c r="E809" s="39" t="s">
        <v>10752</v>
      </c>
    </row>
    <row r="810" spans="1:5" ht="76.5">
      <c r="A810" s="35" t="s">
        <v>58</v>
      </c>
      <c r="E810" s="40" t="s">
        <v>10753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384</v>
      </c>
      <c s="34" t="s">
        <v>10754</v>
      </c>
      <c s="35" t="s">
        <v>5</v>
      </c>
      <c s="6" t="s">
        <v>10755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649</v>
      </c>
      <c>
        <f>(M812*21)/100</f>
      </c>
      <c t="s">
        <v>27</v>
      </c>
    </row>
    <row r="813" spans="1:5" ht="12.75">
      <c r="A813" s="35" t="s">
        <v>56</v>
      </c>
      <c r="E813" s="39" t="s">
        <v>10755</v>
      </c>
    </row>
    <row r="814" spans="1:5" ht="76.5">
      <c r="A814" s="35" t="s">
        <v>58</v>
      </c>
      <c r="E814" s="40" t="s">
        <v>10756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387</v>
      </c>
      <c s="34" t="s">
        <v>10757</v>
      </c>
      <c s="35" t="s">
        <v>5</v>
      </c>
      <c s="6" t="s">
        <v>10758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649</v>
      </c>
      <c>
        <f>(M816*21)/100</f>
      </c>
      <c t="s">
        <v>27</v>
      </c>
    </row>
    <row r="817" spans="1:5" ht="12.75">
      <c r="A817" s="35" t="s">
        <v>56</v>
      </c>
      <c r="E817" s="39" t="s">
        <v>10758</v>
      </c>
    </row>
    <row r="818" spans="1:5" ht="76.5">
      <c r="A818" s="35" t="s">
        <v>58</v>
      </c>
      <c r="E818" s="40" t="s">
        <v>10759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390</v>
      </c>
      <c s="34" t="s">
        <v>10760</v>
      </c>
      <c s="35" t="s">
        <v>5</v>
      </c>
      <c s="6" t="s">
        <v>10761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649</v>
      </c>
      <c>
        <f>(M820*21)/100</f>
      </c>
      <c t="s">
        <v>27</v>
      </c>
    </row>
    <row r="821" spans="1:5" ht="12.75">
      <c r="A821" s="35" t="s">
        <v>56</v>
      </c>
      <c r="E821" s="39" t="s">
        <v>10761</v>
      </c>
    </row>
    <row r="822" spans="1:5" ht="76.5">
      <c r="A822" s="35" t="s">
        <v>58</v>
      </c>
      <c r="E822" s="40" t="s">
        <v>10762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393</v>
      </c>
      <c s="34" t="s">
        <v>10763</v>
      </c>
      <c s="35" t="s">
        <v>5</v>
      </c>
      <c s="6" t="s">
        <v>10764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649</v>
      </c>
      <c>
        <f>(M824*21)/100</f>
      </c>
      <c t="s">
        <v>27</v>
      </c>
    </row>
    <row r="825" spans="1:5" ht="12.75">
      <c r="A825" s="35" t="s">
        <v>56</v>
      </c>
      <c r="E825" s="39" t="s">
        <v>10764</v>
      </c>
    </row>
    <row r="826" spans="1:5" ht="76.5">
      <c r="A826" s="35" t="s">
        <v>58</v>
      </c>
      <c r="E826" s="40" t="s">
        <v>10765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396</v>
      </c>
      <c s="34" t="s">
        <v>10766</v>
      </c>
      <c s="35" t="s">
        <v>5</v>
      </c>
      <c s="6" t="s">
        <v>10767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649</v>
      </c>
      <c>
        <f>(M828*21)/100</f>
      </c>
      <c t="s">
        <v>27</v>
      </c>
    </row>
    <row r="829" spans="1:5" ht="12.75">
      <c r="A829" s="35" t="s">
        <v>56</v>
      </c>
      <c r="E829" s="39" t="s">
        <v>10767</v>
      </c>
    </row>
    <row r="830" spans="1:5" ht="76.5">
      <c r="A830" s="35" t="s">
        <v>58</v>
      </c>
      <c r="E830" s="40" t="s">
        <v>10768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399</v>
      </c>
      <c s="34" t="s">
        <v>10769</v>
      </c>
      <c s="35" t="s">
        <v>5</v>
      </c>
      <c s="6" t="s">
        <v>10770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649</v>
      </c>
      <c>
        <f>(M832*21)/100</f>
      </c>
      <c t="s">
        <v>27</v>
      </c>
    </row>
    <row r="833" spans="1:5" ht="12.75">
      <c r="A833" s="35" t="s">
        <v>56</v>
      </c>
      <c r="E833" s="39" t="s">
        <v>10770</v>
      </c>
    </row>
    <row r="834" spans="1:5" ht="76.5">
      <c r="A834" s="35" t="s">
        <v>58</v>
      </c>
      <c r="E834" s="40" t="s">
        <v>10771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402</v>
      </c>
      <c s="34" t="s">
        <v>10772</v>
      </c>
      <c s="35" t="s">
        <v>5</v>
      </c>
      <c s="6" t="s">
        <v>10773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649</v>
      </c>
      <c>
        <f>(M836*21)/100</f>
      </c>
      <c t="s">
        <v>27</v>
      </c>
    </row>
    <row r="837" spans="1:5" ht="12.75">
      <c r="A837" s="35" t="s">
        <v>56</v>
      </c>
      <c r="E837" s="39" t="s">
        <v>10773</v>
      </c>
    </row>
    <row r="838" spans="1:5" ht="51">
      <c r="A838" s="35" t="s">
        <v>58</v>
      </c>
      <c r="E838" s="40" t="s">
        <v>10774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406</v>
      </c>
      <c s="34" t="s">
        <v>10775</v>
      </c>
      <c s="35" t="s">
        <v>5</v>
      </c>
      <c s="6" t="s">
        <v>10776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649</v>
      </c>
      <c>
        <f>(M840*21)/100</f>
      </c>
      <c t="s">
        <v>27</v>
      </c>
    </row>
    <row r="841" spans="1:5" ht="25.5">
      <c r="A841" s="35" t="s">
        <v>56</v>
      </c>
      <c r="E841" s="39" t="s">
        <v>10776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409</v>
      </c>
      <c s="34" t="s">
        <v>10777</v>
      </c>
      <c s="35" t="s">
        <v>5</v>
      </c>
      <c s="6" t="s">
        <v>10778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649</v>
      </c>
      <c>
        <f>(M844*21)/100</f>
      </c>
      <c t="s">
        <v>27</v>
      </c>
    </row>
    <row r="845" spans="1:5" ht="12.75">
      <c r="A845" s="35" t="s">
        <v>56</v>
      </c>
      <c r="E845" s="39" t="s">
        <v>10778</v>
      </c>
    </row>
    <row r="846" spans="1:5" ht="38.25">
      <c r="A846" s="35" t="s">
        <v>58</v>
      </c>
      <c r="E846" s="40" t="s">
        <v>10779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412</v>
      </c>
      <c s="34" t="s">
        <v>10780</v>
      </c>
      <c s="35" t="s">
        <v>5</v>
      </c>
      <c s="6" t="s">
        <v>10781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649</v>
      </c>
      <c>
        <f>(M848*21)/100</f>
      </c>
      <c t="s">
        <v>27</v>
      </c>
    </row>
    <row r="849" spans="1:5" ht="25.5">
      <c r="A849" s="35" t="s">
        <v>56</v>
      </c>
      <c r="E849" s="39" t="s">
        <v>10781</v>
      </c>
    </row>
    <row r="850" spans="1:5" ht="12.75">
      <c r="A850" s="35" t="s">
        <v>58</v>
      </c>
      <c r="E850" s="40" t="s">
        <v>3229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415</v>
      </c>
      <c s="34" t="s">
        <v>10782</v>
      </c>
      <c s="35" t="s">
        <v>5</v>
      </c>
      <c s="6" t="s">
        <v>10783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649</v>
      </c>
      <c>
        <f>(M852*21)/100</f>
      </c>
      <c t="s">
        <v>27</v>
      </c>
    </row>
    <row r="853" spans="1:5" ht="25.5">
      <c r="A853" s="35" t="s">
        <v>56</v>
      </c>
      <c r="E853" s="39" t="s">
        <v>10783</v>
      </c>
    </row>
    <row r="854" spans="1:5" ht="12.75">
      <c r="A854" s="35" t="s">
        <v>58</v>
      </c>
      <c r="E854" s="40" t="s">
        <v>10784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10785</v>
      </c>
      <c s="35" t="s">
        <v>5</v>
      </c>
      <c s="6" t="s">
        <v>10786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649</v>
      </c>
      <c>
        <f>(M856*21)/100</f>
      </c>
      <c t="s">
        <v>27</v>
      </c>
    </row>
    <row r="857" spans="1:5" ht="25.5">
      <c r="A857" s="35" t="s">
        <v>56</v>
      </c>
      <c r="E857" s="39" t="s">
        <v>10786</v>
      </c>
    </row>
    <row r="858" spans="1:5" ht="38.25">
      <c r="A858" s="35" t="s">
        <v>58</v>
      </c>
      <c r="E858" s="40" t="s">
        <v>10787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420</v>
      </c>
      <c s="34" t="s">
        <v>10788</v>
      </c>
      <c s="35" t="s">
        <v>5</v>
      </c>
      <c s="6" t="s">
        <v>10789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649</v>
      </c>
      <c>
        <f>(M860*21)/100</f>
      </c>
      <c t="s">
        <v>27</v>
      </c>
    </row>
    <row r="861" spans="1:5" ht="12.75">
      <c r="A861" s="35" t="s">
        <v>56</v>
      </c>
      <c r="E861" s="39" t="s">
        <v>10789</v>
      </c>
    </row>
    <row r="862" spans="1:5" ht="38.25">
      <c r="A862" s="35" t="s">
        <v>58</v>
      </c>
      <c r="E862" s="40" t="s">
        <v>10787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421</v>
      </c>
      <c s="34" t="s">
        <v>10790</v>
      </c>
      <c s="35" t="s">
        <v>5</v>
      </c>
      <c s="6" t="s">
        <v>10791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649</v>
      </c>
      <c>
        <f>(M864*21)/100</f>
      </c>
      <c t="s">
        <v>27</v>
      </c>
    </row>
    <row r="865" spans="1:5" ht="12.75">
      <c r="A865" s="35" t="s">
        <v>56</v>
      </c>
      <c r="E865" s="39" t="s">
        <v>10791</v>
      </c>
    </row>
    <row r="866" spans="1:5" ht="25.5">
      <c r="A866" s="35" t="s">
        <v>58</v>
      </c>
      <c r="E866" s="40" t="s">
        <v>10792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422</v>
      </c>
      <c s="34" t="s">
        <v>10793</v>
      </c>
      <c s="35" t="s">
        <v>5</v>
      </c>
      <c s="6" t="s">
        <v>10794</v>
      </c>
      <c s="36" t="s">
        <v>10074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649</v>
      </c>
      <c>
        <f>(M868*21)/100</f>
      </c>
      <c t="s">
        <v>27</v>
      </c>
    </row>
    <row r="869" spans="1:5" ht="12.75">
      <c r="A869" s="35" t="s">
        <v>56</v>
      </c>
      <c r="E869" s="39" t="s">
        <v>10794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424</v>
      </c>
      <c s="34" t="s">
        <v>10795</v>
      </c>
      <c s="35" t="s">
        <v>5</v>
      </c>
      <c s="6" t="s">
        <v>10796</v>
      </c>
      <c s="36" t="s">
        <v>10074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649</v>
      </c>
      <c>
        <f>(M872*21)/100</f>
      </c>
      <c t="s">
        <v>27</v>
      </c>
    </row>
    <row r="873" spans="1:5" ht="12.75">
      <c r="A873" s="35" t="s">
        <v>56</v>
      </c>
      <c r="E873" s="39" t="s">
        <v>10796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426</v>
      </c>
      <c s="34" t="s">
        <v>10797</v>
      </c>
      <c s="35" t="s">
        <v>5</v>
      </c>
      <c s="6" t="s">
        <v>10798</v>
      </c>
      <c s="36" t="s">
        <v>10074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649</v>
      </c>
      <c>
        <f>(M876*21)/100</f>
      </c>
      <c t="s">
        <v>27</v>
      </c>
    </row>
    <row r="877" spans="1:5" ht="12.75">
      <c r="A877" s="35" t="s">
        <v>56</v>
      </c>
      <c r="E877" s="39" t="s">
        <v>10798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5199</v>
      </c>
      <c r="E880" s="33" t="s">
        <v>5200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427</v>
      </c>
      <c s="34" t="s">
        <v>10799</v>
      </c>
      <c s="35" t="s">
        <v>5</v>
      </c>
      <c s="6" t="s">
        <v>10800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4814</v>
      </c>
      <c>
        <f>(M881*21)/100</f>
      </c>
      <c t="s">
        <v>27</v>
      </c>
    </row>
    <row r="882" spans="1:5" ht="51">
      <c r="A882" s="35" t="s">
        <v>56</v>
      </c>
      <c r="E882" s="39" t="s">
        <v>10801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10312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10312</v>
      </c>
      <c r="E4" s="26" t="s">
        <v>10313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10804</v>
      </c>
      <c r="E8" s="30" t="s">
        <v>10803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10805</v>
      </c>
    </row>
    <row r="13" spans="1:5" ht="165.75">
      <c r="A13" t="s">
        <v>60</v>
      </c>
      <c r="E13" s="39" t="s">
        <v>4359</v>
      </c>
    </row>
    <row r="14" spans="1:16" ht="25.5">
      <c r="A14" t="s">
        <v>49</v>
      </c>
      <c s="34" t="s">
        <v>27</v>
      </c>
      <c s="34" t="s">
        <v>971</v>
      </c>
      <c s="35" t="s">
        <v>972</v>
      </c>
      <c s="6" t="s">
        <v>973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10806</v>
      </c>
    </row>
    <row r="17" spans="1:5" ht="165.75">
      <c r="A17" t="s">
        <v>60</v>
      </c>
      <c r="E17" s="39" t="s">
        <v>4359</v>
      </c>
    </row>
    <row r="18" spans="1:13" ht="12.75">
      <c r="A18" t="s">
        <v>46</v>
      </c>
      <c r="C18" s="31" t="s">
        <v>27</v>
      </c>
      <c r="E18" s="33" t="s">
        <v>3279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10807</v>
      </c>
      <c s="35" t="s">
        <v>5</v>
      </c>
      <c s="6" t="s">
        <v>10808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8709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10809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8508</v>
      </c>
      <c s="35" t="s">
        <v>50</v>
      </c>
      <c s="6" t="s">
        <v>10810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8709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10811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10812</v>
      </c>
      <c s="35" t="s">
        <v>5</v>
      </c>
      <c s="6" t="s">
        <v>10813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8709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10814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3675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10815</v>
      </c>
      <c s="35" t="s">
        <v>5</v>
      </c>
      <c s="6" t="s">
        <v>10816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8709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10817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10818</v>
      </c>
      <c s="35" t="s">
        <v>5</v>
      </c>
      <c s="6" t="s">
        <v>10819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649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10820</v>
      </c>
    </row>
    <row r="40" spans="1:16" ht="12.75">
      <c r="A40" t="s">
        <v>49</v>
      </c>
      <c s="34" t="s">
        <v>85</v>
      </c>
      <c s="34" t="s">
        <v>10821</v>
      </c>
      <c s="35" t="s">
        <v>5</v>
      </c>
      <c s="6" t="s">
        <v>10822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649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10820</v>
      </c>
    </row>
    <row r="44" spans="1:13" ht="12.75">
      <c r="A44" t="s">
        <v>46</v>
      </c>
      <c r="C44" s="31" t="s">
        <v>85</v>
      </c>
      <c r="E44" s="33" t="s">
        <v>4043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10823</v>
      </c>
      <c s="35" t="s">
        <v>5</v>
      </c>
      <c s="6" t="s">
        <v>10824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8709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10814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3212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10825</v>
      </c>
      <c s="35" t="s">
        <v>5</v>
      </c>
      <c s="6" t="s">
        <v>10826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2903</v>
      </c>
      <c>
        <f>(M50*21)/100</f>
      </c>
      <c t="s">
        <v>27</v>
      </c>
    </row>
    <row r="51" spans="1:5" ht="12.75">
      <c r="A51" s="35" t="s">
        <v>56</v>
      </c>
      <c r="E51" s="39" t="s">
        <v>4010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10827</v>
      </c>
      <c s="35" t="s">
        <v>5</v>
      </c>
      <c s="6" t="s">
        <v>10828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649</v>
      </c>
      <c>
        <f>(M54*21)/100</f>
      </c>
      <c t="s">
        <v>27</v>
      </c>
    </row>
    <row r="55" spans="1:5" ht="12.75">
      <c r="A55" s="35" t="s">
        <v>56</v>
      </c>
      <c r="E55" s="39" t="s">
        <v>10829</v>
      </c>
    </row>
    <row r="56" spans="1:5" ht="25.5">
      <c r="A56" s="35" t="s">
        <v>58</v>
      </c>
      <c r="E56" s="40" t="s">
        <v>10830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10831</v>
      </c>
      <c s="35" t="s">
        <v>5</v>
      </c>
      <c s="6" t="s">
        <v>10832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2903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10833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10834</v>
      </c>
      <c s="35" t="s">
        <v>5</v>
      </c>
      <c s="6" t="s">
        <v>10835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649</v>
      </c>
      <c>
        <f>(M62*21)/100</f>
      </c>
      <c t="s">
        <v>27</v>
      </c>
    </row>
    <row r="63" spans="1:5" ht="12.75">
      <c r="A63" s="35" t="s">
        <v>56</v>
      </c>
      <c r="E63" s="39" t="s">
        <v>10836</v>
      </c>
    </row>
    <row r="64" spans="1:5" ht="25.5">
      <c r="A64" s="35" t="s">
        <v>58</v>
      </c>
      <c r="E64" s="40" t="s">
        <v>10837</v>
      </c>
    </row>
    <row r="65" spans="1:5" ht="25.5">
      <c r="A65" t="s">
        <v>60</v>
      </c>
      <c r="E65" s="39" t="s">
        <v>10838</v>
      </c>
    </row>
    <row r="66" spans="1:16" ht="12.75">
      <c r="A66" t="s">
        <v>49</v>
      </c>
      <c s="34" t="s">
        <v>110</v>
      </c>
      <c s="34" t="s">
        <v>10839</v>
      </c>
      <c s="35" t="s">
        <v>5</v>
      </c>
      <c s="6" t="s">
        <v>10840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649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10841</v>
      </c>
    </row>
    <row r="69" spans="1:5" ht="12.75">
      <c r="A69" t="s">
        <v>60</v>
      </c>
      <c r="E69" s="39" t="s">
        <v>10842</v>
      </c>
    </row>
    <row r="70" spans="1:16" ht="12.75">
      <c r="A70" t="s">
        <v>49</v>
      </c>
      <c s="34" t="s">
        <v>114</v>
      </c>
      <c s="34" t="s">
        <v>10843</v>
      </c>
      <c s="35" t="s">
        <v>5</v>
      </c>
      <c s="6" t="s">
        <v>10844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10845</v>
      </c>
    </row>
    <row r="73" spans="1:5" ht="25.5">
      <c r="A73" t="s">
        <v>60</v>
      </c>
      <c r="E73" s="39" t="s">
        <v>10846</v>
      </c>
    </row>
    <row r="74" spans="1:16" ht="12.75">
      <c r="A74" t="s">
        <v>49</v>
      </c>
      <c s="34" t="s">
        <v>117</v>
      </c>
      <c s="34" t="s">
        <v>10847</v>
      </c>
      <c s="35" t="s">
        <v>5</v>
      </c>
      <c s="6" t="s">
        <v>10848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2903</v>
      </c>
      <c>
        <f>(M74*21)/100</f>
      </c>
      <c t="s">
        <v>27</v>
      </c>
    </row>
    <row r="75" spans="1:5" ht="12.75">
      <c r="A75" s="35" t="s">
        <v>56</v>
      </c>
      <c r="E75" s="39" t="s">
        <v>10829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120</v>
      </c>
      <c s="34" t="s">
        <v>10849</v>
      </c>
      <c s="35" t="s">
        <v>5</v>
      </c>
      <c s="6" t="s">
        <v>10850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2903</v>
      </c>
      <c>
        <f>(M78*21)/100</f>
      </c>
      <c t="s">
        <v>27</v>
      </c>
    </row>
    <row r="79" spans="1:5" ht="12.75">
      <c r="A79" s="35" t="s">
        <v>56</v>
      </c>
      <c r="E79" s="39" t="s">
        <v>10829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123</v>
      </c>
      <c s="34" t="s">
        <v>10851</v>
      </c>
      <c s="35" t="s">
        <v>5</v>
      </c>
      <c s="6" t="s">
        <v>10852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8709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10853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127</v>
      </c>
      <c s="34" t="s">
        <v>10854</v>
      </c>
      <c s="35" t="s">
        <v>5</v>
      </c>
      <c s="6" t="s">
        <v>10855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8709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10856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130</v>
      </c>
      <c s="34" t="s">
        <v>10857</v>
      </c>
      <c s="35" t="s">
        <v>5</v>
      </c>
      <c s="6" t="s">
        <v>10858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8709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10859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133</v>
      </c>
      <c s="34" t="s">
        <v>10860</v>
      </c>
      <c s="35" t="s">
        <v>5</v>
      </c>
      <c s="6" t="s">
        <v>10861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2903</v>
      </c>
      <c>
        <f>(M94*21)/100</f>
      </c>
      <c t="s">
        <v>27</v>
      </c>
    </row>
    <row r="95" spans="1:5" ht="12.75">
      <c r="A95" s="35" t="s">
        <v>56</v>
      </c>
      <c r="E95" s="39" t="s">
        <v>10862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10863</v>
      </c>
      <c s="35" t="s">
        <v>5</v>
      </c>
      <c s="6" t="s">
        <v>10864</v>
      </c>
      <c s="36" t="s">
        <v>956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2903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10865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10866</v>
      </c>
      <c s="35" t="s">
        <v>5</v>
      </c>
      <c s="6" t="s">
        <v>10867</v>
      </c>
      <c s="36" t="s">
        <v>586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649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10868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142</v>
      </c>
      <c s="34" t="s">
        <v>10869</v>
      </c>
      <c s="35" t="s">
        <v>5</v>
      </c>
      <c s="6" t="s">
        <v>10870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649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10871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147</v>
      </c>
      <c s="34" t="s">
        <v>10872</v>
      </c>
      <c s="35" t="s">
        <v>5</v>
      </c>
      <c s="6" t="s">
        <v>10873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649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10874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151</v>
      </c>
      <c s="34" t="s">
        <v>10875</v>
      </c>
      <c s="35" t="s">
        <v>5</v>
      </c>
      <c s="6" t="s">
        <v>10876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649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10877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155</v>
      </c>
      <c s="34" t="s">
        <v>10878</v>
      </c>
      <c s="35" t="s">
        <v>5</v>
      </c>
      <c s="6" t="s">
        <v>10879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10880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10881</v>
      </c>
      <c s="35" t="s">
        <v>5</v>
      </c>
      <c s="6" t="s">
        <v>10882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649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10883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10884</v>
      </c>
      <c s="35" t="s">
        <v>5</v>
      </c>
      <c s="6" t="s">
        <v>10885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649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10886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652</v>
      </c>
      <c s="34" t="s">
        <v>10887</v>
      </c>
      <c s="35" t="s">
        <v>5</v>
      </c>
      <c s="6" t="s">
        <v>10888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649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10889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10890</v>
      </c>
      <c s="35" t="s">
        <v>5</v>
      </c>
      <c s="6" t="s">
        <v>10891</v>
      </c>
      <c s="36" t="s">
        <v>586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649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10892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10893</v>
      </c>
      <c s="35" t="s">
        <v>5</v>
      </c>
      <c s="6" t="s">
        <v>10894</v>
      </c>
      <c s="36" t="s">
        <v>586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649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10895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664</v>
      </c>
      <c s="34" t="s">
        <v>10896</v>
      </c>
      <c s="35" t="s">
        <v>5</v>
      </c>
      <c s="6" t="s">
        <v>10897</v>
      </c>
      <c s="36" t="s">
        <v>586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649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10898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634</v>
      </c>
      <c s="34" t="s">
        <v>10899</v>
      </c>
      <c s="35" t="s">
        <v>5</v>
      </c>
      <c s="6" t="s">
        <v>10900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649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10901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670</v>
      </c>
      <c s="34" t="s">
        <v>10902</v>
      </c>
      <c s="35" t="s">
        <v>5</v>
      </c>
      <c s="6" t="s">
        <v>10903</v>
      </c>
      <c s="36" t="s">
        <v>956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649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10904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673</v>
      </c>
      <c s="34" t="s">
        <v>10905</v>
      </c>
      <c s="35" t="s">
        <v>5</v>
      </c>
      <c s="6" t="s">
        <v>10906</v>
      </c>
      <c s="36" t="s">
        <v>956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649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10907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164</v>
      </c>
      <c s="34" t="s">
        <v>10908</v>
      </c>
      <c s="35" t="s">
        <v>5</v>
      </c>
      <c s="6" t="s">
        <v>10909</v>
      </c>
      <c s="36" t="s">
        <v>956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649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10910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167</v>
      </c>
      <c s="34" t="s">
        <v>10911</v>
      </c>
      <c s="35" t="s">
        <v>5</v>
      </c>
      <c s="6" t="s">
        <v>10912</v>
      </c>
      <c s="36" t="s">
        <v>956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649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10913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170</v>
      </c>
      <c s="34" t="s">
        <v>10914</v>
      </c>
      <c s="35" t="s">
        <v>5</v>
      </c>
      <c s="6" t="s">
        <v>10915</v>
      </c>
      <c s="36" t="s">
        <v>956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649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10916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10917</v>
      </c>
      <c s="35" t="s">
        <v>5</v>
      </c>
      <c s="6" t="s">
        <v>9793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649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10918</v>
      </c>
    </row>
    <row r="174" spans="1:13" ht="12.75">
      <c r="A174" t="s">
        <v>46</v>
      </c>
      <c r="C174" s="31" t="s">
        <v>10919</v>
      </c>
      <c r="E174" s="33" t="s">
        <v>4342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176</v>
      </c>
      <c s="34" t="s">
        <v>10920</v>
      </c>
      <c s="35" t="s">
        <v>5</v>
      </c>
      <c s="6" t="s">
        <v>10921</v>
      </c>
      <c s="36" t="s">
        <v>586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649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10922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179</v>
      </c>
      <c s="34" t="s">
        <v>10923</v>
      </c>
      <c s="35" t="s">
        <v>5</v>
      </c>
      <c s="6" t="s">
        <v>10924</v>
      </c>
      <c s="36" t="s">
        <v>586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649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10925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182</v>
      </c>
      <c s="34" t="s">
        <v>10926</v>
      </c>
      <c s="35" t="s">
        <v>5</v>
      </c>
      <c s="6" t="s">
        <v>10927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2903</v>
      </c>
      <c>
        <f>(M183*21)/100</f>
      </c>
      <c t="s">
        <v>27</v>
      </c>
    </row>
    <row r="184" spans="1:5" ht="12.75">
      <c r="A184" s="35" t="s">
        <v>56</v>
      </c>
      <c r="E184" s="39" t="s">
        <v>4010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10928</v>
      </c>
      <c r="E187" s="33" t="s">
        <v>3793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185</v>
      </c>
      <c s="34" t="s">
        <v>10929</v>
      </c>
      <c s="35" t="s">
        <v>5</v>
      </c>
      <c s="6" t="s">
        <v>10930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8709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10931</v>
      </c>
      <c s="35" t="s">
        <v>5</v>
      </c>
      <c s="6" t="s">
        <v>10932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8709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191</v>
      </c>
      <c s="34" t="s">
        <v>10933</v>
      </c>
      <c s="35" t="s">
        <v>5</v>
      </c>
      <c s="6" t="s">
        <v>10934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8709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194</v>
      </c>
      <c s="34" t="s">
        <v>10935</v>
      </c>
      <c s="35" t="s">
        <v>5</v>
      </c>
      <c s="6" t="s">
        <v>10936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8709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10937</v>
      </c>
      <c s="35" t="s">
        <v>5</v>
      </c>
      <c s="6" t="s">
        <v>10938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649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10939</v>
      </c>
      <c s="35" t="s">
        <v>5</v>
      </c>
      <c s="6" t="s">
        <v>10940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8709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203</v>
      </c>
      <c s="34" t="s">
        <v>10941</v>
      </c>
      <c s="35" t="s">
        <v>5</v>
      </c>
      <c s="6" t="s">
        <v>10942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8709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10943</v>
      </c>
      <c s="35" t="s">
        <v>5</v>
      </c>
      <c s="6" t="s">
        <v>10944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8709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209</v>
      </c>
      <c s="34" t="s">
        <v>10945</v>
      </c>
      <c s="35" t="s">
        <v>5</v>
      </c>
      <c s="6" t="s">
        <v>10946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8709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10947</v>
      </c>
      <c s="35" t="s">
        <v>5</v>
      </c>
      <c s="6" t="s">
        <v>10948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8709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216</v>
      </c>
      <c s="34" t="s">
        <v>10949</v>
      </c>
      <c s="35" t="s">
        <v>5</v>
      </c>
      <c s="6" t="s">
        <v>10950</v>
      </c>
      <c s="36" t="s">
        <v>956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8709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219</v>
      </c>
      <c s="34" t="s">
        <v>10951</v>
      </c>
      <c s="35" t="s">
        <v>5</v>
      </c>
      <c s="6" t="s">
        <v>10952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8709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222</v>
      </c>
      <c s="34" t="s">
        <v>10953</v>
      </c>
      <c s="35" t="s">
        <v>5</v>
      </c>
      <c s="6" t="s">
        <v>10954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8709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10955</v>
      </c>
      <c s="35" t="s">
        <v>5</v>
      </c>
      <c s="6" t="s">
        <v>10956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8709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10957</v>
      </c>
      <c s="35" t="s">
        <v>5</v>
      </c>
      <c s="6" t="s">
        <v>10958</v>
      </c>
      <c s="36" t="s">
        <v>956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8709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231</v>
      </c>
      <c s="34" t="s">
        <v>10959</v>
      </c>
      <c s="35" t="s">
        <v>5</v>
      </c>
      <c s="6" t="s">
        <v>10960</v>
      </c>
      <c s="36" t="s">
        <v>405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8709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10961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10961</v>
      </c>
      <c r="E4" s="26" t="s">
        <v>10962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10965</v>
      </c>
      <c r="E8" s="30" t="s">
        <v>10964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10966</v>
      </c>
      <c r="E9" s="33" t="s">
        <v>10967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10968</v>
      </c>
      <c s="35" t="s">
        <v>5</v>
      </c>
      <c s="6" t="s">
        <v>10969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10970</v>
      </c>
    </row>
    <row r="14" spans="1:16" ht="12.75">
      <c r="A14" t="s">
        <v>49</v>
      </c>
      <c s="34" t="s">
        <v>27</v>
      </c>
      <c s="34" t="s">
        <v>10971</v>
      </c>
      <c s="35" t="s">
        <v>5</v>
      </c>
      <c s="6" t="s">
        <v>10972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10973</v>
      </c>
    </row>
    <row r="18" spans="1:16" ht="12.75">
      <c r="A18" t="s">
        <v>49</v>
      </c>
      <c s="34" t="s">
        <v>26</v>
      </c>
      <c s="34" t="s">
        <v>10974</v>
      </c>
      <c s="35" t="s">
        <v>5</v>
      </c>
      <c s="6" t="s">
        <v>10975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10976</v>
      </c>
    </row>
    <row r="22" spans="1:16" ht="25.5">
      <c r="A22" t="s">
        <v>49</v>
      </c>
      <c s="34" t="s">
        <v>69</v>
      </c>
      <c s="34" t="s">
        <v>10977</v>
      </c>
      <c s="35" t="s">
        <v>5</v>
      </c>
      <c s="6" t="s">
        <v>10978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10979</v>
      </c>
    </row>
    <row r="26" spans="1:16" ht="12.75">
      <c r="A26" t="s">
        <v>49</v>
      </c>
      <c s="34" t="s">
        <v>73</v>
      </c>
      <c s="34" t="s">
        <v>10980</v>
      </c>
      <c s="35" t="s">
        <v>5</v>
      </c>
      <c s="6" t="s">
        <v>10981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10982</v>
      </c>
    </row>
    <row r="30" spans="1:16" ht="12.75">
      <c r="A30" t="s">
        <v>49</v>
      </c>
      <c s="34" t="s">
        <v>77</v>
      </c>
      <c s="34" t="s">
        <v>10983</v>
      </c>
      <c s="35" t="s">
        <v>5</v>
      </c>
      <c s="6" t="s">
        <v>10984</v>
      </c>
      <c s="36" t="s">
        <v>3272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10985</v>
      </c>
    </row>
    <row r="34" spans="1:16" ht="12.75">
      <c r="A34" t="s">
        <v>49</v>
      </c>
      <c s="34" t="s">
        <v>81</v>
      </c>
      <c s="34" t="s">
        <v>10986</v>
      </c>
      <c s="35" t="s">
        <v>5</v>
      </c>
      <c s="6" t="s">
        <v>10987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10988</v>
      </c>
    </row>
    <row r="38" spans="1:16" ht="12.75">
      <c r="A38" t="s">
        <v>49</v>
      </c>
      <c s="34" t="s">
        <v>85</v>
      </c>
      <c s="34" t="s">
        <v>10989</v>
      </c>
      <c s="35" t="s">
        <v>5</v>
      </c>
      <c s="6" t="s">
        <v>10990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10991</v>
      </c>
    </row>
    <row r="42" spans="1:16" ht="12.75">
      <c r="A42" t="s">
        <v>49</v>
      </c>
      <c s="34" t="s">
        <v>89</v>
      </c>
      <c s="34" t="s">
        <v>10992</v>
      </c>
      <c s="35" t="s">
        <v>5</v>
      </c>
      <c s="6" t="s">
        <v>10993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10994</v>
      </c>
    </row>
    <row r="46" spans="1:16" ht="12.75">
      <c r="A46" t="s">
        <v>49</v>
      </c>
      <c s="34" t="s">
        <v>93</v>
      </c>
      <c s="34" t="s">
        <v>10995</v>
      </c>
      <c s="35" t="s">
        <v>5</v>
      </c>
      <c s="6" t="s">
        <v>10996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10997</v>
      </c>
    </row>
    <row r="50" spans="1:16" ht="12.75">
      <c r="A50" t="s">
        <v>49</v>
      </c>
      <c s="34" t="s">
        <v>98</v>
      </c>
      <c s="34" t="s">
        <v>10998</v>
      </c>
      <c s="35" t="s">
        <v>5</v>
      </c>
      <c s="6" t="s">
        <v>10999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11000</v>
      </c>
    </row>
    <row r="54" spans="1:16" ht="12.75">
      <c r="A54" t="s">
        <v>49</v>
      </c>
      <c s="34" t="s">
        <v>103</v>
      </c>
      <c s="34" t="s">
        <v>11001</v>
      </c>
      <c s="35" t="s">
        <v>5</v>
      </c>
      <c s="6" t="s">
        <v>11002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11003</v>
      </c>
    </row>
    <row r="58" spans="1:16" ht="12.75">
      <c r="A58" t="s">
        <v>49</v>
      </c>
      <c s="34" t="s">
        <v>107</v>
      </c>
      <c s="34" t="s">
        <v>11004</v>
      </c>
      <c s="35" t="s">
        <v>5</v>
      </c>
      <c s="6" t="s">
        <v>11005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11006</v>
      </c>
    </row>
    <row r="62" spans="1:16" ht="12.75">
      <c r="A62" t="s">
        <v>49</v>
      </c>
      <c s="34" t="s">
        <v>110</v>
      </c>
      <c s="34" t="s">
        <v>11007</v>
      </c>
      <c s="35" t="s">
        <v>5</v>
      </c>
      <c s="6" t="s">
        <v>11008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11009</v>
      </c>
    </row>
    <row r="66" spans="1:16" ht="12.75">
      <c r="A66" t="s">
        <v>49</v>
      </c>
      <c s="34" t="s">
        <v>114</v>
      </c>
      <c s="34" t="s">
        <v>11010</v>
      </c>
      <c s="35" t="s">
        <v>5</v>
      </c>
      <c s="6" t="s">
        <v>11011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11012</v>
      </c>
    </row>
    <row r="70" spans="1:16" ht="12.75">
      <c r="A70" t="s">
        <v>49</v>
      </c>
      <c s="34" t="s">
        <v>117</v>
      </c>
      <c s="34" t="s">
        <v>11013</v>
      </c>
      <c s="35" t="s">
        <v>5</v>
      </c>
      <c s="6" t="s">
        <v>11014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11015</v>
      </c>
    </row>
    <row r="74" spans="1:16" ht="12.75">
      <c r="A74" t="s">
        <v>49</v>
      </c>
      <c s="34" t="s">
        <v>120</v>
      </c>
      <c s="34" t="s">
        <v>11016</v>
      </c>
      <c s="35" t="s">
        <v>5</v>
      </c>
      <c s="6" t="s">
        <v>11017</v>
      </c>
      <c s="36" t="s">
        <v>586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1517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11018</v>
      </c>
    </row>
    <row r="78" spans="1:16" ht="12.75">
      <c r="A78" t="s">
        <v>49</v>
      </c>
      <c s="34" t="s">
        <v>123</v>
      </c>
      <c s="34" t="s">
        <v>11019</v>
      </c>
      <c s="35" t="s">
        <v>5</v>
      </c>
      <c s="6" t="s">
        <v>11020</v>
      </c>
      <c s="36" t="s">
        <v>586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1517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11021</v>
      </c>
    </row>
    <row r="82" spans="1:16" ht="12.75">
      <c r="A82" t="s">
        <v>49</v>
      </c>
      <c s="34" t="s">
        <v>127</v>
      </c>
      <c s="34" t="s">
        <v>3258</v>
      </c>
      <c s="35" t="s">
        <v>5</v>
      </c>
      <c s="6" t="s">
        <v>3259</v>
      </c>
      <c s="36" t="s">
        <v>586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1517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11022</v>
      </c>
      <c s="35" t="s">
        <v>5</v>
      </c>
      <c s="6" t="s">
        <v>11023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1378</v>
      </c>
    </row>
    <row r="90" spans="1:16" ht="12.75">
      <c r="A90" t="s">
        <v>49</v>
      </c>
      <c s="34" t="s">
        <v>133</v>
      </c>
      <c s="34" t="s">
        <v>3250</v>
      </c>
      <c s="35" t="s">
        <v>5</v>
      </c>
      <c s="6" t="s">
        <v>11024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11025</v>
      </c>
    </row>
    <row r="94" spans="1:16" ht="12.75">
      <c r="A94" t="s">
        <v>49</v>
      </c>
      <c s="34" t="s">
        <v>136</v>
      </c>
      <c s="34" t="s">
        <v>1951</v>
      </c>
      <c s="35" t="s">
        <v>5</v>
      </c>
      <c s="6" t="s">
        <v>11026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2704</v>
      </c>
    </row>
    <row r="98" spans="1:16" ht="25.5">
      <c r="A98" t="s">
        <v>49</v>
      </c>
      <c s="34" t="s">
        <v>139</v>
      </c>
      <c s="34" t="s">
        <v>11027</v>
      </c>
      <c s="35" t="s">
        <v>5</v>
      </c>
      <c s="6" t="s">
        <v>11028</v>
      </c>
      <c s="36" t="s">
        <v>405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11029</v>
      </c>
    </row>
    <row r="102" spans="1:13" ht="12.75">
      <c r="A102" t="s">
        <v>46</v>
      </c>
      <c r="C102" s="31" t="s">
        <v>11030</v>
      </c>
      <c r="E102" s="33" t="s">
        <v>11031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142</v>
      </c>
      <c s="34" t="s">
        <v>11032</v>
      </c>
      <c s="35" t="s">
        <v>5</v>
      </c>
      <c s="6" t="s">
        <v>11033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11034</v>
      </c>
    </row>
    <row r="107" spans="1:16" ht="25.5">
      <c r="A107" t="s">
        <v>49</v>
      </c>
      <c s="34" t="s">
        <v>147</v>
      </c>
      <c s="34" t="s">
        <v>11035</v>
      </c>
      <c s="35" t="s">
        <v>5</v>
      </c>
      <c s="6" t="s">
        <v>11036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11034</v>
      </c>
    </row>
    <row r="111" spans="1:16" ht="25.5">
      <c r="A111" t="s">
        <v>49</v>
      </c>
      <c s="34" t="s">
        <v>151</v>
      </c>
      <c s="34" t="s">
        <v>11037</v>
      </c>
      <c s="35" t="s">
        <v>5</v>
      </c>
      <c s="6" t="s">
        <v>11038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11034</v>
      </c>
    </row>
    <row r="115" spans="1:16" ht="25.5">
      <c r="A115" t="s">
        <v>49</v>
      </c>
      <c s="34" t="s">
        <v>155</v>
      </c>
      <c s="34" t="s">
        <v>11039</v>
      </c>
      <c s="35" t="s">
        <v>5</v>
      </c>
      <c s="6" t="s">
        <v>11040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11034</v>
      </c>
    </row>
    <row r="119" spans="1:16" ht="25.5">
      <c r="A119" t="s">
        <v>49</v>
      </c>
      <c s="34" t="s">
        <v>158</v>
      </c>
      <c s="34" t="s">
        <v>11041</v>
      </c>
      <c s="35" t="s">
        <v>5</v>
      </c>
      <c s="6" t="s">
        <v>11042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11034</v>
      </c>
    </row>
    <row r="123" spans="1:16" ht="25.5">
      <c r="A123" t="s">
        <v>49</v>
      </c>
      <c s="34" t="s">
        <v>161</v>
      </c>
      <c s="34" t="s">
        <v>11043</v>
      </c>
      <c s="35" t="s">
        <v>5</v>
      </c>
      <c s="6" t="s">
        <v>11044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11034</v>
      </c>
    </row>
    <row r="127" spans="1:16" ht="25.5">
      <c r="A127" t="s">
        <v>49</v>
      </c>
      <c s="34" t="s">
        <v>652</v>
      </c>
      <c s="34" t="s">
        <v>11045</v>
      </c>
      <c s="35" t="s">
        <v>5</v>
      </c>
      <c s="6" t="s">
        <v>11046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11034</v>
      </c>
    </row>
    <row r="131" spans="1:16" ht="25.5">
      <c r="A131" t="s">
        <v>49</v>
      </c>
      <c s="34" t="s">
        <v>656</v>
      </c>
      <c s="34" t="s">
        <v>11047</v>
      </c>
      <c s="35" t="s">
        <v>5</v>
      </c>
      <c s="6" t="s">
        <v>11048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11034</v>
      </c>
    </row>
    <row r="135" spans="1:16" ht="25.5">
      <c r="A135" t="s">
        <v>49</v>
      </c>
      <c s="34" t="s">
        <v>660</v>
      </c>
      <c s="34" t="s">
        <v>11049</v>
      </c>
      <c s="35" t="s">
        <v>5</v>
      </c>
      <c s="6" t="s">
        <v>11050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11034</v>
      </c>
    </row>
    <row r="139" spans="1:16" ht="25.5">
      <c r="A139" t="s">
        <v>49</v>
      </c>
      <c s="34" t="s">
        <v>664</v>
      </c>
      <c s="34" t="s">
        <v>11051</v>
      </c>
      <c s="35" t="s">
        <v>5</v>
      </c>
      <c s="6" t="s">
        <v>11052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11034</v>
      </c>
    </row>
    <row r="143" spans="1:16" ht="25.5">
      <c r="A143" t="s">
        <v>49</v>
      </c>
      <c s="34" t="s">
        <v>634</v>
      </c>
      <c s="34" t="s">
        <v>11053</v>
      </c>
      <c s="35" t="s">
        <v>5</v>
      </c>
      <c s="6" t="s">
        <v>11054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11034</v>
      </c>
    </row>
    <row r="147" spans="1:16" ht="12.75">
      <c r="A147" t="s">
        <v>49</v>
      </c>
      <c s="34" t="s">
        <v>670</v>
      </c>
      <c s="34" t="s">
        <v>11055</v>
      </c>
      <c s="35" t="s">
        <v>5</v>
      </c>
      <c s="6" t="s">
        <v>11056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11057</v>
      </c>
    </row>
    <row r="151" spans="1:16" ht="12.75">
      <c r="A151" t="s">
        <v>49</v>
      </c>
      <c s="34" t="s">
        <v>673</v>
      </c>
      <c s="34" t="s">
        <v>11058</v>
      </c>
      <c s="35" t="s">
        <v>5</v>
      </c>
      <c s="6" t="s">
        <v>11059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11057</v>
      </c>
    </row>
    <row r="155" spans="1:16" ht="12.75">
      <c r="A155" t="s">
        <v>49</v>
      </c>
      <c s="34" t="s">
        <v>164</v>
      </c>
      <c s="34" t="s">
        <v>11060</v>
      </c>
      <c s="35" t="s">
        <v>5</v>
      </c>
      <c s="6" t="s">
        <v>11061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1517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11057</v>
      </c>
    </row>
    <row r="159" spans="1:16" ht="12.75">
      <c r="A159" t="s">
        <v>49</v>
      </c>
      <c s="34" t="s">
        <v>167</v>
      </c>
      <c s="34" t="s">
        <v>11062</v>
      </c>
      <c s="35" t="s">
        <v>5</v>
      </c>
      <c s="6" t="s">
        <v>11063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11057</v>
      </c>
    </row>
    <row r="163" spans="1:16" ht="12.75">
      <c r="A163" t="s">
        <v>49</v>
      </c>
      <c s="34" t="s">
        <v>170</v>
      </c>
      <c s="34" t="s">
        <v>11064</v>
      </c>
      <c s="35" t="s">
        <v>5</v>
      </c>
      <c s="6" t="s">
        <v>11065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11066</v>
      </c>
    </row>
    <row r="167" spans="1:16" ht="12.75">
      <c r="A167" t="s">
        <v>49</v>
      </c>
      <c s="34" t="s">
        <v>173</v>
      </c>
      <c s="34" t="s">
        <v>11067</v>
      </c>
      <c s="35" t="s">
        <v>5</v>
      </c>
      <c s="6" t="s">
        <v>11068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1517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11066</v>
      </c>
    </row>
    <row r="171" spans="1:16" ht="12.75">
      <c r="A171" t="s">
        <v>49</v>
      </c>
      <c s="34" t="s">
        <v>176</v>
      </c>
      <c s="34" t="s">
        <v>11069</v>
      </c>
      <c s="35" t="s">
        <v>5</v>
      </c>
      <c s="6" t="s">
        <v>11070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1517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11071</v>
      </c>
    </row>
    <row r="175" spans="1:16" ht="12.75">
      <c r="A175" t="s">
        <v>49</v>
      </c>
      <c s="34" t="s">
        <v>179</v>
      </c>
      <c s="34" t="s">
        <v>11072</v>
      </c>
      <c s="35" t="s">
        <v>5</v>
      </c>
      <c s="6" t="s">
        <v>11073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1517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11071</v>
      </c>
    </row>
    <row r="179" spans="1:16" ht="25.5">
      <c r="A179" t="s">
        <v>49</v>
      </c>
      <c s="34" t="s">
        <v>182</v>
      </c>
      <c s="34" t="s">
        <v>11074</v>
      </c>
      <c s="35" t="s">
        <v>5</v>
      </c>
      <c s="6" t="s">
        <v>11075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1517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11071</v>
      </c>
    </row>
    <row r="183" spans="1:16" ht="25.5">
      <c r="A183" t="s">
        <v>49</v>
      </c>
      <c s="34" t="s">
        <v>185</v>
      </c>
      <c s="34" t="s">
        <v>11076</v>
      </c>
      <c s="35" t="s">
        <v>5</v>
      </c>
      <c s="6" t="s">
        <v>11077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1517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11071</v>
      </c>
    </row>
    <row r="187" spans="1:16" ht="12.75">
      <c r="A187" t="s">
        <v>49</v>
      </c>
      <c s="34" t="s">
        <v>188</v>
      </c>
      <c s="34" t="s">
        <v>11078</v>
      </c>
      <c s="35" t="s">
        <v>5</v>
      </c>
      <c s="6" t="s">
        <v>11079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1517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11080</v>
      </c>
    </row>
    <row r="191" spans="1:16" ht="12.75">
      <c r="A191" t="s">
        <v>49</v>
      </c>
      <c s="34" t="s">
        <v>191</v>
      </c>
      <c s="34" t="s">
        <v>11081</v>
      </c>
      <c s="35" t="s">
        <v>5</v>
      </c>
      <c s="6" t="s">
        <v>11082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1517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11080</v>
      </c>
    </row>
    <row r="195" spans="1:16" ht="12.75">
      <c r="A195" t="s">
        <v>49</v>
      </c>
      <c s="34" t="s">
        <v>194</v>
      </c>
      <c s="34" t="s">
        <v>11083</v>
      </c>
      <c s="35" t="s">
        <v>5</v>
      </c>
      <c s="6" t="s">
        <v>11084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1517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11080</v>
      </c>
    </row>
    <row r="199" spans="1:16" ht="12.75">
      <c r="A199" t="s">
        <v>49</v>
      </c>
      <c s="34" t="s">
        <v>197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1517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11080</v>
      </c>
    </row>
    <row r="203" spans="1:16" ht="12.75">
      <c r="A203" t="s">
        <v>49</v>
      </c>
      <c s="34" t="s">
        <v>200</v>
      </c>
      <c s="34" t="s">
        <v>11087</v>
      </c>
      <c s="35" t="s">
        <v>5</v>
      </c>
      <c s="6" t="s">
        <v>11088</v>
      </c>
      <c s="36" t="s">
        <v>2721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1517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11089</v>
      </c>
    </row>
    <row r="207" spans="1:16" ht="25.5">
      <c r="A207" t="s">
        <v>49</v>
      </c>
      <c s="34" t="s">
        <v>203</v>
      </c>
      <c s="34" t="s">
        <v>11090</v>
      </c>
      <c s="35" t="s">
        <v>5</v>
      </c>
      <c s="6" t="s">
        <v>11091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1517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11092</v>
      </c>
    </row>
    <row r="211" spans="1:16" ht="12.75">
      <c r="A211" t="s">
        <v>49</v>
      </c>
      <c s="34" t="s">
        <v>206</v>
      </c>
      <c s="34" t="s">
        <v>11093</v>
      </c>
      <c s="35" t="s">
        <v>5</v>
      </c>
      <c s="6" t="s">
        <v>11094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1517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11095</v>
      </c>
    </row>
    <row r="215" spans="1:16" ht="25.5">
      <c r="A215" t="s">
        <v>49</v>
      </c>
      <c s="34" t="s">
        <v>209</v>
      </c>
      <c s="34" t="s">
        <v>11096</v>
      </c>
      <c s="35" t="s">
        <v>5</v>
      </c>
      <c s="6" t="s">
        <v>11097</v>
      </c>
      <c s="36" t="s">
        <v>405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1517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11098</v>
      </c>
    </row>
    <row r="219" spans="1:13" ht="12.75">
      <c r="A219" t="s">
        <v>46</v>
      </c>
      <c r="C219" s="31" t="s">
        <v>11099</v>
      </c>
      <c r="E219" s="33" t="s">
        <v>11100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212</v>
      </c>
      <c s="34" t="s">
        <v>11101</v>
      </c>
      <c s="35" t="s">
        <v>5</v>
      </c>
      <c s="6" t="s">
        <v>11102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11103</v>
      </c>
    </row>
    <row r="224" spans="1:16" ht="12.75">
      <c r="A224" t="s">
        <v>49</v>
      </c>
      <c s="34" t="s">
        <v>216</v>
      </c>
      <c s="34" t="s">
        <v>11104</v>
      </c>
      <c s="35" t="s">
        <v>5</v>
      </c>
      <c s="6" t="s">
        <v>11105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11106</v>
      </c>
    </row>
    <row r="228" spans="1:16" ht="12.75">
      <c r="A228" t="s">
        <v>49</v>
      </c>
      <c s="34" t="s">
        <v>219</v>
      </c>
      <c s="34" t="s">
        <v>11107</v>
      </c>
      <c s="35" t="s">
        <v>5</v>
      </c>
      <c s="6" t="s">
        <v>11108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11109</v>
      </c>
    </row>
    <row r="232" spans="1:16" ht="12.75">
      <c r="A232" t="s">
        <v>49</v>
      </c>
      <c s="34" t="s">
        <v>222</v>
      </c>
      <c s="34" t="s">
        <v>11110</v>
      </c>
      <c s="35" t="s">
        <v>5</v>
      </c>
      <c s="6" t="s">
        <v>11111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11112</v>
      </c>
    </row>
    <row r="236" spans="1:16" ht="12.75">
      <c r="A236" t="s">
        <v>49</v>
      </c>
      <c s="34" t="s">
        <v>225</v>
      </c>
      <c s="34" t="s">
        <v>4465</v>
      </c>
      <c s="35" t="s">
        <v>5</v>
      </c>
      <c s="6" t="s">
        <v>4466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1517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11113</v>
      </c>
    </row>
    <row r="240" spans="1:16" ht="12.75">
      <c r="A240" t="s">
        <v>49</v>
      </c>
      <c s="34" t="s">
        <v>228</v>
      </c>
      <c s="34" t="s">
        <v>11114</v>
      </c>
      <c s="35" t="s">
        <v>5</v>
      </c>
      <c s="6" t="s">
        <v>11115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11116</v>
      </c>
    </row>
    <row r="244" spans="1:16" ht="25.5">
      <c r="A244" t="s">
        <v>49</v>
      </c>
      <c s="34" t="s">
        <v>231</v>
      </c>
      <c s="34" t="s">
        <v>11117</v>
      </c>
      <c s="35" t="s">
        <v>5</v>
      </c>
      <c s="6" t="s">
        <v>11118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11116</v>
      </c>
    </row>
    <row r="248" spans="1:16" ht="12.75">
      <c r="A248" t="s">
        <v>49</v>
      </c>
      <c s="34" t="s">
        <v>234</v>
      </c>
      <c s="34" t="s">
        <v>11119</v>
      </c>
      <c s="35" t="s">
        <v>5</v>
      </c>
      <c s="6" t="s">
        <v>11120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11116</v>
      </c>
    </row>
    <row r="252" spans="1:16" ht="12.75">
      <c r="A252" t="s">
        <v>49</v>
      </c>
      <c s="34" t="s">
        <v>237</v>
      </c>
      <c s="34" t="s">
        <v>11121</v>
      </c>
      <c s="35" t="s">
        <v>5</v>
      </c>
      <c s="6" t="s">
        <v>11122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11116</v>
      </c>
    </row>
    <row r="256" spans="1:16" ht="12.75">
      <c r="A256" t="s">
        <v>49</v>
      </c>
      <c s="34" t="s">
        <v>240</v>
      </c>
      <c s="34" t="s">
        <v>11123</v>
      </c>
      <c s="35" t="s">
        <v>5</v>
      </c>
      <c s="6" t="s">
        <v>11124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11116</v>
      </c>
    </row>
    <row r="260" spans="1:16" ht="12.75">
      <c r="A260" t="s">
        <v>49</v>
      </c>
      <c s="34" t="s">
        <v>243</v>
      </c>
      <c s="34" t="s">
        <v>11125</v>
      </c>
      <c s="35" t="s">
        <v>5</v>
      </c>
      <c s="6" t="s">
        <v>11126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1517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11116</v>
      </c>
    </row>
    <row r="264" spans="1:16" ht="12.75">
      <c r="A264" t="s">
        <v>49</v>
      </c>
      <c s="34" t="s">
        <v>745</v>
      </c>
      <c s="34" t="s">
        <v>11127</v>
      </c>
      <c s="35" t="s">
        <v>5</v>
      </c>
      <c s="6" t="s">
        <v>11128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1517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11129</v>
      </c>
    </row>
    <row r="268" spans="1:16" ht="12.75">
      <c r="A268" t="s">
        <v>49</v>
      </c>
      <c s="34" t="s">
        <v>635</v>
      </c>
      <c s="34" t="s">
        <v>11130</v>
      </c>
      <c s="35" t="s">
        <v>5</v>
      </c>
      <c s="6" t="s">
        <v>11131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1517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11116</v>
      </c>
    </row>
    <row r="272" spans="1:16" ht="12.75">
      <c r="A272" t="s">
        <v>49</v>
      </c>
      <c s="34" t="s">
        <v>246</v>
      </c>
      <c s="34" t="s">
        <v>11132</v>
      </c>
      <c s="35" t="s">
        <v>5</v>
      </c>
      <c s="6" t="s">
        <v>11133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1517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11116</v>
      </c>
    </row>
    <row r="276" spans="1:16" ht="12.75">
      <c r="A276" t="s">
        <v>49</v>
      </c>
      <c s="34" t="s">
        <v>249</v>
      </c>
      <c s="34" t="s">
        <v>11134</v>
      </c>
      <c s="35" t="s">
        <v>5</v>
      </c>
      <c s="6" t="s">
        <v>11135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1517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11116</v>
      </c>
    </row>
    <row r="280" spans="1:16" ht="12.75">
      <c r="A280" t="s">
        <v>49</v>
      </c>
      <c s="34" t="s">
        <v>252</v>
      </c>
      <c s="34" t="s">
        <v>11136</v>
      </c>
      <c s="35" t="s">
        <v>5</v>
      </c>
      <c s="6" t="s">
        <v>11137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1517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11116</v>
      </c>
    </row>
    <row r="284" spans="1:16" ht="12.75">
      <c r="A284" t="s">
        <v>49</v>
      </c>
      <c s="34" t="s">
        <v>255</v>
      </c>
      <c s="34" t="s">
        <v>11138</v>
      </c>
      <c s="35" t="s">
        <v>5</v>
      </c>
      <c s="6" t="s">
        <v>11139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1517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11116</v>
      </c>
    </row>
    <row r="288" spans="1:16" ht="12.75">
      <c r="A288" t="s">
        <v>49</v>
      </c>
      <c s="34" t="s">
        <v>258</v>
      </c>
      <c s="34" t="s">
        <v>11140</v>
      </c>
      <c s="35" t="s">
        <v>5</v>
      </c>
      <c s="6" t="s">
        <v>11141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1517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11116</v>
      </c>
    </row>
    <row r="292" spans="1:16" ht="12.75">
      <c r="A292" t="s">
        <v>49</v>
      </c>
      <c s="34" t="s">
        <v>261</v>
      </c>
      <c s="34" t="s">
        <v>11142</v>
      </c>
      <c s="35" t="s">
        <v>5</v>
      </c>
      <c s="6" t="s">
        <v>11143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1517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11116</v>
      </c>
    </row>
    <row r="296" spans="1:16" ht="12.75">
      <c r="A296" t="s">
        <v>49</v>
      </c>
      <c s="34" t="s">
        <v>264</v>
      </c>
      <c s="34" t="s">
        <v>11144</v>
      </c>
      <c s="35" t="s">
        <v>5</v>
      </c>
      <c s="6" t="s">
        <v>11145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1517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11116</v>
      </c>
    </row>
    <row r="300" spans="1:16" ht="12.75">
      <c r="A300" t="s">
        <v>49</v>
      </c>
      <c s="34" t="s">
        <v>267</v>
      </c>
      <c s="34" t="s">
        <v>11146</v>
      </c>
      <c s="35" t="s">
        <v>5</v>
      </c>
      <c s="6" t="s">
        <v>11147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1517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11116</v>
      </c>
    </row>
    <row r="304" spans="1:16" ht="12.75">
      <c r="A304" t="s">
        <v>49</v>
      </c>
      <c s="34" t="s">
        <v>270</v>
      </c>
      <c s="34" t="s">
        <v>11148</v>
      </c>
      <c s="35" t="s">
        <v>5</v>
      </c>
      <c s="6" t="s">
        <v>11149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1517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11150</v>
      </c>
    </row>
    <row r="308" spans="1:16" ht="12.75">
      <c r="A308" t="s">
        <v>49</v>
      </c>
      <c s="34" t="s">
        <v>273</v>
      </c>
      <c s="34" t="s">
        <v>11151</v>
      </c>
      <c s="35" t="s">
        <v>5</v>
      </c>
      <c s="6" t="s">
        <v>11152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1517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11153</v>
      </c>
    </row>
    <row r="312" spans="1:16" ht="12.75">
      <c r="A312" t="s">
        <v>49</v>
      </c>
      <c s="34" t="s">
        <v>276</v>
      </c>
      <c s="34" t="s">
        <v>11154</v>
      </c>
      <c s="35" t="s">
        <v>5</v>
      </c>
      <c s="6" t="s">
        <v>11155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1517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11153</v>
      </c>
    </row>
    <row r="316" spans="1:16" ht="12.75">
      <c r="A316" t="s">
        <v>49</v>
      </c>
      <c s="34" t="s">
        <v>279</v>
      </c>
      <c s="34" t="s">
        <v>11156</v>
      </c>
      <c s="35" t="s">
        <v>5</v>
      </c>
      <c s="6" t="s">
        <v>11157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1517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11153</v>
      </c>
    </row>
    <row r="320" spans="1:16" ht="12.75">
      <c r="A320" t="s">
        <v>49</v>
      </c>
      <c s="34" t="s">
        <v>282</v>
      </c>
      <c s="34" t="s">
        <v>11158</v>
      </c>
      <c s="35" t="s">
        <v>5</v>
      </c>
      <c s="6" t="s">
        <v>11159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1517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11153</v>
      </c>
    </row>
    <row r="324" spans="1:16" ht="12.75">
      <c r="A324" t="s">
        <v>49</v>
      </c>
      <c s="34" t="s">
        <v>285</v>
      </c>
      <c s="34" t="s">
        <v>11160</v>
      </c>
      <c s="35" t="s">
        <v>5</v>
      </c>
      <c s="6" t="s">
        <v>11161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1517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11153</v>
      </c>
    </row>
    <row r="328" spans="1:16" ht="12.75">
      <c r="A328" t="s">
        <v>49</v>
      </c>
      <c s="34" t="s">
        <v>289</v>
      </c>
      <c s="34" t="s">
        <v>11162</v>
      </c>
      <c s="35" t="s">
        <v>5</v>
      </c>
      <c s="6" t="s">
        <v>11163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1517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11153</v>
      </c>
    </row>
    <row r="332" spans="1:16" ht="12.75">
      <c r="A332" t="s">
        <v>49</v>
      </c>
      <c s="34" t="s">
        <v>293</v>
      </c>
      <c s="34" t="s">
        <v>11164</v>
      </c>
      <c s="35" t="s">
        <v>5</v>
      </c>
      <c s="6" t="s">
        <v>11165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1517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11153</v>
      </c>
    </row>
    <row r="336" spans="1:16" ht="12.75">
      <c r="A336" t="s">
        <v>49</v>
      </c>
      <c s="34" t="s">
        <v>296</v>
      </c>
      <c s="34" t="s">
        <v>11166</v>
      </c>
      <c s="35" t="s">
        <v>5</v>
      </c>
      <c s="6" t="s">
        <v>11167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1517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11153</v>
      </c>
    </row>
    <row r="340" spans="1:16" ht="12.75">
      <c r="A340" t="s">
        <v>49</v>
      </c>
      <c s="34" t="s">
        <v>299</v>
      </c>
      <c s="34" t="s">
        <v>11168</v>
      </c>
      <c s="35" t="s">
        <v>5</v>
      </c>
      <c s="6" t="s">
        <v>11169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1517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11153</v>
      </c>
    </row>
    <row r="344" spans="1:16" ht="12.75">
      <c r="A344" t="s">
        <v>49</v>
      </c>
      <c s="34" t="s">
        <v>302</v>
      </c>
      <c s="34" t="s">
        <v>11170</v>
      </c>
      <c s="35" t="s">
        <v>5</v>
      </c>
      <c s="6" t="s">
        <v>11171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1517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11172</v>
      </c>
    </row>
    <row r="348" spans="1:16" ht="12.75">
      <c r="A348" t="s">
        <v>49</v>
      </c>
      <c s="34" t="s">
        <v>305</v>
      </c>
      <c s="34" t="s">
        <v>11173</v>
      </c>
      <c s="35" t="s">
        <v>5</v>
      </c>
      <c s="6" t="s">
        <v>11174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1517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11175</v>
      </c>
    </row>
    <row r="352" spans="1:16" ht="12.75">
      <c r="A352" t="s">
        <v>49</v>
      </c>
      <c s="34" t="s">
        <v>308</v>
      </c>
      <c s="34" t="s">
        <v>11176</v>
      </c>
      <c s="35" t="s">
        <v>5</v>
      </c>
      <c s="6" t="s">
        <v>11177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1517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11175</v>
      </c>
    </row>
    <row r="356" spans="1:16" ht="12.75">
      <c r="A356" t="s">
        <v>49</v>
      </c>
      <c s="34" t="s">
        <v>311</v>
      </c>
      <c s="34" t="s">
        <v>11178</v>
      </c>
      <c s="35" t="s">
        <v>5</v>
      </c>
      <c s="6" t="s">
        <v>11179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1517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11175</v>
      </c>
    </row>
    <row r="360" spans="1:16" ht="12.75">
      <c r="A360" t="s">
        <v>49</v>
      </c>
      <c s="34" t="s">
        <v>315</v>
      </c>
      <c s="34" t="s">
        <v>11180</v>
      </c>
      <c s="35" t="s">
        <v>5</v>
      </c>
      <c s="6" t="s">
        <v>11181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1517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11175</v>
      </c>
    </row>
    <row r="364" spans="1:16" ht="12.75">
      <c r="A364" t="s">
        <v>49</v>
      </c>
      <c s="34" t="s">
        <v>318</v>
      </c>
      <c s="34" t="s">
        <v>11182</v>
      </c>
      <c s="35" t="s">
        <v>5</v>
      </c>
      <c s="6" t="s">
        <v>11183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1517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11175</v>
      </c>
    </row>
    <row r="368" spans="1:16" ht="12.75">
      <c r="A368" t="s">
        <v>49</v>
      </c>
      <c s="34" t="s">
        <v>321</v>
      </c>
      <c s="34" t="s">
        <v>11184</v>
      </c>
      <c s="35" t="s">
        <v>5</v>
      </c>
      <c s="6" t="s">
        <v>11185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1517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11186</v>
      </c>
    </row>
    <row r="372" spans="1:16" ht="12.75">
      <c r="A372" t="s">
        <v>49</v>
      </c>
      <c s="34" t="s">
        <v>324</v>
      </c>
      <c s="34" t="s">
        <v>11187</v>
      </c>
      <c s="35" t="s">
        <v>5</v>
      </c>
      <c s="6" t="s">
        <v>11188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1517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11189</v>
      </c>
    </row>
    <row r="376" spans="1:16" ht="12.75">
      <c r="A376" t="s">
        <v>49</v>
      </c>
      <c s="34" t="s">
        <v>327</v>
      </c>
      <c s="34" t="s">
        <v>11190</v>
      </c>
      <c s="35" t="s">
        <v>5</v>
      </c>
      <c s="6" t="s">
        <v>11191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1517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11189</v>
      </c>
    </row>
    <row r="380" spans="1:16" ht="12.75">
      <c r="A380" t="s">
        <v>49</v>
      </c>
      <c s="34" t="s">
        <v>331</v>
      </c>
      <c s="34" t="s">
        <v>11192</v>
      </c>
      <c s="35" t="s">
        <v>5</v>
      </c>
      <c s="6" t="s">
        <v>11193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1517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11189</v>
      </c>
    </row>
    <row r="384" spans="1:16" ht="12.75">
      <c r="A384" t="s">
        <v>49</v>
      </c>
      <c s="34" t="s">
        <v>334</v>
      </c>
      <c s="34" t="s">
        <v>11194</v>
      </c>
      <c s="35" t="s">
        <v>5</v>
      </c>
      <c s="6" t="s">
        <v>11195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1517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11153</v>
      </c>
    </row>
    <row r="388" spans="1:16" ht="12.75">
      <c r="A388" t="s">
        <v>49</v>
      </c>
      <c s="34" t="s">
        <v>338</v>
      </c>
      <c s="34" t="s">
        <v>11196</v>
      </c>
      <c s="35" t="s">
        <v>5</v>
      </c>
      <c s="6" t="s">
        <v>11197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1517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11153</v>
      </c>
    </row>
    <row r="392" spans="1:16" ht="12.75">
      <c r="A392" t="s">
        <v>49</v>
      </c>
      <c s="34" t="s">
        <v>341</v>
      </c>
      <c s="34" t="s">
        <v>11198</v>
      </c>
      <c s="35" t="s">
        <v>5</v>
      </c>
      <c s="6" t="s">
        <v>11199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1517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11153</v>
      </c>
    </row>
    <row r="396" spans="1:16" ht="12.75">
      <c r="A396" t="s">
        <v>49</v>
      </c>
      <c s="34" t="s">
        <v>344</v>
      </c>
      <c s="34" t="s">
        <v>11200</v>
      </c>
      <c s="35" t="s">
        <v>5</v>
      </c>
      <c s="6" t="s">
        <v>11201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1517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11153</v>
      </c>
    </row>
    <row r="400" spans="1:16" ht="12.75">
      <c r="A400" t="s">
        <v>49</v>
      </c>
      <c s="34" t="s">
        <v>347</v>
      </c>
      <c s="34" t="s">
        <v>11202</v>
      </c>
      <c s="35" t="s">
        <v>5</v>
      </c>
      <c s="6" t="s">
        <v>11203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1517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11153</v>
      </c>
    </row>
    <row r="404" spans="1:16" ht="12.75">
      <c r="A404" t="s">
        <v>49</v>
      </c>
      <c s="34" t="s">
        <v>350</v>
      </c>
      <c s="34" t="s">
        <v>11204</v>
      </c>
      <c s="35" t="s">
        <v>5</v>
      </c>
      <c s="6" t="s">
        <v>11205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1517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11153</v>
      </c>
    </row>
    <row r="408" spans="1:16" ht="12.75">
      <c r="A408" t="s">
        <v>49</v>
      </c>
      <c s="34" t="s">
        <v>353</v>
      </c>
      <c s="34" t="s">
        <v>11206</v>
      </c>
      <c s="35" t="s">
        <v>5</v>
      </c>
      <c s="6" t="s">
        <v>11207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1517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11153</v>
      </c>
    </row>
    <row r="412" spans="1:16" ht="12.75">
      <c r="A412" t="s">
        <v>49</v>
      </c>
      <c s="34" t="s">
        <v>356</v>
      </c>
      <c s="34" t="s">
        <v>11208</v>
      </c>
      <c s="35" t="s">
        <v>5</v>
      </c>
      <c s="6" t="s">
        <v>11209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1517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11153</v>
      </c>
    </row>
    <row r="416" spans="1:16" ht="25.5">
      <c r="A416" t="s">
        <v>49</v>
      </c>
      <c s="34" t="s">
        <v>359</v>
      </c>
      <c s="34" t="s">
        <v>11210</v>
      </c>
      <c s="35" t="s">
        <v>5</v>
      </c>
      <c s="6" t="s">
        <v>11211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1517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11153</v>
      </c>
    </row>
    <row r="420" spans="1:16" ht="25.5">
      <c r="A420" t="s">
        <v>49</v>
      </c>
      <c s="34" t="s">
        <v>362</v>
      </c>
      <c s="34" t="s">
        <v>11212</v>
      </c>
      <c s="35" t="s">
        <v>5</v>
      </c>
      <c s="6" t="s">
        <v>11213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1517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11153</v>
      </c>
    </row>
    <row r="424" spans="1:16" ht="25.5">
      <c r="A424" t="s">
        <v>49</v>
      </c>
      <c s="34" t="s">
        <v>365</v>
      </c>
      <c s="34" t="s">
        <v>11214</v>
      </c>
      <c s="35" t="s">
        <v>5</v>
      </c>
      <c s="6" t="s">
        <v>11215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1517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11153</v>
      </c>
    </row>
    <row r="428" spans="1:16" ht="12.75">
      <c r="A428" t="s">
        <v>49</v>
      </c>
      <c s="34" t="s">
        <v>368</v>
      </c>
      <c s="34" t="s">
        <v>11216</v>
      </c>
      <c s="35" t="s">
        <v>5</v>
      </c>
      <c s="6" t="s">
        <v>11217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1517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11153</v>
      </c>
    </row>
    <row r="432" spans="1:16" ht="25.5">
      <c r="A432" t="s">
        <v>49</v>
      </c>
      <c s="34" t="s">
        <v>371</v>
      </c>
      <c s="34" t="s">
        <v>11218</v>
      </c>
      <c s="35" t="s">
        <v>5</v>
      </c>
      <c s="6" t="s">
        <v>11219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1517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11153</v>
      </c>
    </row>
    <row r="436" spans="1:16" ht="12.75">
      <c r="A436" t="s">
        <v>49</v>
      </c>
      <c s="34" t="s">
        <v>374</v>
      </c>
      <c s="34" t="s">
        <v>11220</v>
      </c>
      <c s="35" t="s">
        <v>5</v>
      </c>
      <c s="6" t="s">
        <v>11221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1517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11153</v>
      </c>
    </row>
    <row r="440" spans="1:16" ht="25.5">
      <c r="A440" t="s">
        <v>49</v>
      </c>
      <c s="34" t="s">
        <v>377</v>
      </c>
      <c s="34" t="s">
        <v>11222</v>
      </c>
      <c s="35" t="s">
        <v>5</v>
      </c>
      <c s="6" t="s">
        <v>11223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1517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11153</v>
      </c>
    </row>
    <row r="444" spans="1:16" ht="12.75">
      <c r="A444" t="s">
        <v>49</v>
      </c>
      <c s="34" t="s">
        <v>381</v>
      </c>
      <c s="34" t="s">
        <v>11224</v>
      </c>
      <c s="35" t="s">
        <v>5</v>
      </c>
      <c s="6" t="s">
        <v>11225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1517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11153</v>
      </c>
    </row>
    <row r="448" spans="1:16" ht="12.75">
      <c r="A448" t="s">
        <v>49</v>
      </c>
      <c s="34" t="s">
        <v>384</v>
      </c>
      <c s="34" t="s">
        <v>11226</v>
      </c>
      <c s="35" t="s">
        <v>5</v>
      </c>
      <c s="6" t="s">
        <v>11227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1517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11153</v>
      </c>
    </row>
    <row r="452" spans="1:16" ht="12.75">
      <c r="A452" t="s">
        <v>49</v>
      </c>
      <c s="34" t="s">
        <v>387</v>
      </c>
      <c s="34" t="s">
        <v>11228</v>
      </c>
      <c s="35" t="s">
        <v>5</v>
      </c>
      <c s="6" t="s">
        <v>11229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1517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11230</v>
      </c>
    </row>
    <row r="456" spans="1:16" ht="12.75">
      <c r="A456" t="s">
        <v>49</v>
      </c>
      <c s="34" t="s">
        <v>390</v>
      </c>
      <c s="34" t="s">
        <v>11231</v>
      </c>
      <c s="35" t="s">
        <v>5</v>
      </c>
      <c s="6" t="s">
        <v>11232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1517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11230</v>
      </c>
    </row>
    <row r="460" spans="1:16" ht="12.75">
      <c r="A460" t="s">
        <v>49</v>
      </c>
      <c s="34" t="s">
        <v>393</v>
      </c>
      <c s="34" t="s">
        <v>11233</v>
      </c>
      <c s="35" t="s">
        <v>5</v>
      </c>
      <c s="6" t="s">
        <v>11234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1517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11153</v>
      </c>
    </row>
    <row r="464" spans="1:16" ht="12.75">
      <c r="A464" t="s">
        <v>49</v>
      </c>
      <c s="34" t="s">
        <v>396</v>
      </c>
      <c s="34" t="s">
        <v>11235</v>
      </c>
      <c s="35" t="s">
        <v>5</v>
      </c>
      <c s="6" t="s">
        <v>11236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1517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11153</v>
      </c>
    </row>
    <row r="468" spans="1:16" ht="12.75">
      <c r="A468" t="s">
        <v>49</v>
      </c>
      <c s="34" t="s">
        <v>399</v>
      </c>
      <c s="34" t="s">
        <v>11237</v>
      </c>
      <c s="35" t="s">
        <v>5</v>
      </c>
      <c s="6" t="s">
        <v>11238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1517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11153</v>
      </c>
    </row>
    <row r="472" spans="1:16" ht="12.75">
      <c r="A472" t="s">
        <v>49</v>
      </c>
      <c s="34" t="s">
        <v>402</v>
      </c>
      <c s="34" t="s">
        <v>11239</v>
      </c>
      <c s="35" t="s">
        <v>5</v>
      </c>
      <c s="6" t="s">
        <v>11240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1517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11153</v>
      </c>
    </row>
    <row r="476" spans="1:16" ht="12.75">
      <c r="A476" t="s">
        <v>49</v>
      </c>
      <c s="34" t="s">
        <v>406</v>
      </c>
      <c s="34" t="s">
        <v>11241</v>
      </c>
      <c s="35" t="s">
        <v>5</v>
      </c>
      <c s="6" t="s">
        <v>11242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1517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11153</v>
      </c>
    </row>
    <row r="480" spans="1:16" ht="12.75">
      <c r="A480" t="s">
        <v>49</v>
      </c>
      <c s="34" t="s">
        <v>409</v>
      </c>
      <c s="34" t="s">
        <v>11243</v>
      </c>
      <c s="35" t="s">
        <v>5</v>
      </c>
      <c s="6" t="s">
        <v>11244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1517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11153</v>
      </c>
    </row>
    <row r="484" spans="1:16" ht="12.75">
      <c r="A484" t="s">
        <v>49</v>
      </c>
      <c s="34" t="s">
        <v>412</v>
      </c>
      <c s="34" t="s">
        <v>11245</v>
      </c>
      <c s="35" t="s">
        <v>5</v>
      </c>
      <c s="6" t="s">
        <v>11246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1517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11153</v>
      </c>
    </row>
    <row r="488" spans="1:16" ht="12.75">
      <c r="A488" t="s">
        <v>49</v>
      </c>
      <c s="34" t="s">
        <v>415</v>
      </c>
      <c s="34" t="s">
        <v>11247</v>
      </c>
      <c s="35" t="s">
        <v>5</v>
      </c>
      <c s="6" t="s">
        <v>11248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1517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11153</v>
      </c>
    </row>
    <row r="492" spans="1:16" ht="12.75">
      <c r="A492" t="s">
        <v>49</v>
      </c>
      <c s="34" t="s">
        <v>419</v>
      </c>
      <c s="34" t="s">
        <v>11249</v>
      </c>
      <c s="35" t="s">
        <v>5</v>
      </c>
      <c s="6" t="s">
        <v>11250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1517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11153</v>
      </c>
    </row>
    <row r="496" spans="1:16" ht="12.75">
      <c r="A496" t="s">
        <v>49</v>
      </c>
      <c s="34" t="s">
        <v>420</v>
      </c>
      <c s="34" t="s">
        <v>11251</v>
      </c>
      <c s="35" t="s">
        <v>5</v>
      </c>
      <c s="6" t="s">
        <v>11252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1517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11153</v>
      </c>
    </row>
    <row r="500" spans="1:16" ht="25.5">
      <c r="A500" t="s">
        <v>49</v>
      </c>
      <c s="34" t="s">
        <v>421</v>
      </c>
      <c s="34" t="s">
        <v>11253</v>
      </c>
      <c s="35" t="s">
        <v>5</v>
      </c>
      <c s="6" t="s">
        <v>11254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1517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11255</v>
      </c>
    </row>
    <row r="504" spans="1:16" ht="25.5">
      <c r="A504" t="s">
        <v>49</v>
      </c>
      <c s="34" t="s">
        <v>422</v>
      </c>
      <c s="34" t="s">
        <v>11256</v>
      </c>
      <c s="35" t="s">
        <v>5</v>
      </c>
      <c s="6" t="s">
        <v>11257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1517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11258</v>
      </c>
    </row>
    <row r="508" spans="1:16" ht="12.75">
      <c r="A508" t="s">
        <v>49</v>
      </c>
      <c s="34" t="s">
        <v>424</v>
      </c>
      <c s="34" t="s">
        <v>11259</v>
      </c>
      <c s="35" t="s">
        <v>5</v>
      </c>
      <c s="6" t="s">
        <v>11260</v>
      </c>
      <c s="36" t="s">
        <v>405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1517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11261</v>
      </c>
    </row>
    <row r="512" spans="1:13" ht="12.75">
      <c r="A512" t="s">
        <v>46</v>
      </c>
      <c r="C512" s="31" t="s">
        <v>11262</v>
      </c>
      <c r="E512" s="33" t="s">
        <v>11263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426</v>
      </c>
      <c s="34" t="s">
        <v>11264</v>
      </c>
      <c s="35" t="s">
        <v>5</v>
      </c>
      <c s="6" t="s">
        <v>11265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1517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11266</v>
      </c>
    </row>
    <row r="517" spans="1:16" ht="12.75">
      <c r="A517" t="s">
        <v>49</v>
      </c>
      <c s="34" t="s">
        <v>427</v>
      </c>
      <c s="34" t="s">
        <v>11267</v>
      </c>
      <c s="35" t="s">
        <v>5</v>
      </c>
      <c s="6" t="s">
        <v>11268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1517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11266</v>
      </c>
    </row>
    <row r="521" spans="1:16" ht="25.5">
      <c r="A521" t="s">
        <v>49</v>
      </c>
      <c s="34" t="s">
        <v>428</v>
      </c>
      <c s="34" t="s">
        <v>11269</v>
      </c>
      <c s="35" t="s">
        <v>5</v>
      </c>
      <c s="6" t="s">
        <v>11270</v>
      </c>
      <c s="36" t="s">
        <v>586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1517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11271</v>
      </c>
    </row>
    <row r="525" spans="1:13" ht="12.75">
      <c r="A525" t="s">
        <v>46</v>
      </c>
      <c r="C525" s="31" t="s">
        <v>11272</v>
      </c>
      <c r="E525" s="33" t="s">
        <v>11273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429</v>
      </c>
      <c s="34" t="s">
        <v>11274</v>
      </c>
      <c s="35" t="s">
        <v>5</v>
      </c>
      <c s="6" t="s">
        <v>11275</v>
      </c>
      <c s="36" t="s">
        <v>288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1517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11276</v>
      </c>
    </row>
    <row r="530" spans="1:16" ht="12.75">
      <c r="A530" t="s">
        <v>49</v>
      </c>
      <c s="34" t="s">
        <v>430</v>
      </c>
      <c s="34" t="s">
        <v>11277</v>
      </c>
      <c s="35" t="s">
        <v>5</v>
      </c>
      <c s="6" t="s">
        <v>11278</v>
      </c>
      <c s="36" t="s">
        <v>288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1517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11279</v>
      </c>
    </row>
    <row r="534" spans="1:16" ht="12.75">
      <c r="A534" t="s">
        <v>49</v>
      </c>
      <c s="34" t="s">
        <v>431</v>
      </c>
      <c s="34" t="s">
        <v>11280</v>
      </c>
      <c s="35" t="s">
        <v>5</v>
      </c>
      <c s="6" t="s">
        <v>11281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1517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11282</v>
      </c>
    </row>
    <row r="538" spans="1:16" ht="25.5">
      <c r="A538" t="s">
        <v>49</v>
      </c>
      <c s="34" t="s">
        <v>433</v>
      </c>
      <c s="34" t="s">
        <v>11283</v>
      </c>
      <c s="35" t="s">
        <v>5</v>
      </c>
      <c s="6" t="s">
        <v>11284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1517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11285</v>
      </c>
    </row>
    <row r="542" spans="1:16" ht="25.5">
      <c r="A542" t="s">
        <v>49</v>
      </c>
      <c s="34" t="s">
        <v>437</v>
      </c>
      <c s="34" t="s">
        <v>11286</v>
      </c>
      <c s="35" t="s">
        <v>5</v>
      </c>
      <c s="6" t="s">
        <v>11287</v>
      </c>
      <c s="36" t="s">
        <v>11288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1517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11289</v>
      </c>
    </row>
    <row r="546" spans="1:16" ht="12.75">
      <c r="A546" t="s">
        <v>49</v>
      </c>
      <c s="34" t="s">
        <v>438</v>
      </c>
      <c s="34" t="s">
        <v>11290</v>
      </c>
      <c s="35" t="s">
        <v>5</v>
      </c>
      <c s="6" t="s">
        <v>11291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1517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11292</v>
      </c>
    </row>
    <row r="550" spans="1:16" ht="12.75">
      <c r="A550" t="s">
        <v>49</v>
      </c>
      <c s="34" t="s">
        <v>915</v>
      </c>
      <c s="34" t="s">
        <v>11293</v>
      </c>
      <c s="35" t="s">
        <v>5</v>
      </c>
      <c s="6" t="s">
        <v>11294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1517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11295</v>
      </c>
    </row>
    <row r="554" spans="1:16" ht="12.75">
      <c r="A554" t="s">
        <v>49</v>
      </c>
      <c s="34" t="s">
        <v>920</v>
      </c>
      <c s="34" t="s">
        <v>11296</v>
      </c>
      <c s="35" t="s">
        <v>5</v>
      </c>
      <c s="6" t="s">
        <v>11297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1517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11298</v>
      </c>
    </row>
    <row r="558" spans="1:16" ht="12.75">
      <c r="A558" t="s">
        <v>49</v>
      </c>
      <c s="34" t="s">
        <v>924</v>
      </c>
      <c s="34" t="s">
        <v>11299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1517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11300</v>
      </c>
    </row>
    <row r="562" spans="1:16" ht="12.75">
      <c r="A562" t="s">
        <v>49</v>
      </c>
      <c s="34" t="s">
        <v>928</v>
      </c>
      <c s="34" t="s">
        <v>11301</v>
      </c>
      <c s="35" t="s">
        <v>5</v>
      </c>
      <c s="6" t="s">
        <v>11302</v>
      </c>
      <c s="36" t="s">
        <v>405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1517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11303</v>
      </c>
    </row>
    <row r="566" spans="1:16" ht="12.75">
      <c r="A566" t="s">
        <v>49</v>
      </c>
      <c s="34" t="s">
        <v>933</v>
      </c>
      <c s="34" t="s">
        <v>11304</v>
      </c>
      <c s="35" t="s">
        <v>5</v>
      </c>
      <c s="6" t="s">
        <v>11305</v>
      </c>
      <c s="36" t="s">
        <v>405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1517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11306</v>
      </c>
    </row>
    <row r="570" spans="1:16" ht="12.75">
      <c r="A570" t="s">
        <v>49</v>
      </c>
      <c s="34" t="s">
        <v>936</v>
      </c>
      <c s="34" t="s">
        <v>11307</v>
      </c>
      <c s="35" t="s">
        <v>5</v>
      </c>
      <c s="6" t="s">
        <v>11308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1517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11309</v>
      </c>
    </row>
    <row r="574" spans="1:13" ht="12.75">
      <c r="A574" t="s">
        <v>46</v>
      </c>
      <c r="C574" s="31" t="s">
        <v>11310</v>
      </c>
      <c r="E574" s="33" t="s">
        <v>11311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441</v>
      </c>
      <c s="34" t="s">
        <v>11312</v>
      </c>
      <c s="35" t="s">
        <v>5</v>
      </c>
      <c s="6" t="s">
        <v>11313</v>
      </c>
      <c s="36" t="s">
        <v>405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1517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11314</v>
      </c>
    </row>
    <row r="579" spans="1:16" ht="12.75">
      <c r="A579" t="s">
        <v>49</v>
      </c>
      <c s="34" t="s">
        <v>442</v>
      </c>
      <c s="34" t="s">
        <v>11315</v>
      </c>
      <c s="35" t="s">
        <v>5</v>
      </c>
      <c s="6" t="s">
        <v>11316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1517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11317</v>
      </c>
    </row>
    <row r="583" spans="1:16" ht="12.75">
      <c r="A583" t="s">
        <v>49</v>
      </c>
      <c s="34" t="s">
        <v>443</v>
      </c>
      <c s="34" t="s">
        <v>11318</v>
      </c>
      <c s="35" t="s">
        <v>5</v>
      </c>
      <c s="6" t="s">
        <v>11319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1517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11320</v>
      </c>
    </row>
    <row r="587" spans="1:16" ht="12.75">
      <c r="A587" t="s">
        <v>49</v>
      </c>
      <c s="34" t="s">
        <v>444</v>
      </c>
      <c s="34" t="s">
        <v>11321</v>
      </c>
      <c s="35" t="s">
        <v>5</v>
      </c>
      <c s="6" t="s">
        <v>11322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1517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11323</v>
      </c>
    </row>
    <row r="591" spans="1:16" ht="12.75">
      <c r="A591" t="s">
        <v>49</v>
      </c>
      <c s="34" t="s">
        <v>445</v>
      </c>
      <c s="34" t="s">
        <v>11324</v>
      </c>
      <c s="35" t="s">
        <v>5</v>
      </c>
      <c s="6" t="s">
        <v>11325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1517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11323</v>
      </c>
    </row>
    <row r="595" spans="1:16" ht="12.75">
      <c r="A595" t="s">
        <v>49</v>
      </c>
      <c s="34" t="s">
        <v>446</v>
      </c>
      <c s="34" t="s">
        <v>11326</v>
      </c>
      <c s="35" t="s">
        <v>5</v>
      </c>
      <c s="6" t="s">
        <v>11327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1517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11323</v>
      </c>
    </row>
    <row r="599" spans="1:16" ht="12.75">
      <c r="A599" t="s">
        <v>49</v>
      </c>
      <c s="34" t="s">
        <v>449</v>
      </c>
      <c s="34" t="s">
        <v>11328</v>
      </c>
      <c s="35" t="s">
        <v>5</v>
      </c>
      <c s="6" t="s">
        <v>11329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1517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11323</v>
      </c>
    </row>
    <row r="603" spans="1:16" ht="12.75">
      <c r="A603" t="s">
        <v>49</v>
      </c>
      <c s="34" t="s">
        <v>452</v>
      </c>
      <c s="34" t="s">
        <v>11330</v>
      </c>
      <c s="35" t="s">
        <v>5</v>
      </c>
      <c s="6" t="s">
        <v>11331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1517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11323</v>
      </c>
    </row>
    <row r="607" spans="1:16" ht="12.75">
      <c r="A607" t="s">
        <v>49</v>
      </c>
      <c s="34" t="s">
        <v>455</v>
      </c>
      <c s="34" t="s">
        <v>11332</v>
      </c>
      <c s="35" t="s">
        <v>5</v>
      </c>
      <c s="6" t="s">
        <v>11333</v>
      </c>
      <c s="36" t="s">
        <v>2721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1517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11334</v>
      </c>
    </row>
    <row r="611" spans="1:16" ht="12.75">
      <c r="A611" t="s">
        <v>49</v>
      </c>
      <c s="34" t="s">
        <v>458</v>
      </c>
      <c s="34" t="s">
        <v>11335</v>
      </c>
      <c s="35" t="s">
        <v>5</v>
      </c>
      <c s="6" t="s">
        <v>11336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1517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11337</v>
      </c>
    </row>
    <row r="615" spans="1:16" ht="12.75">
      <c r="A615" t="s">
        <v>49</v>
      </c>
      <c s="34" t="s">
        <v>461</v>
      </c>
      <c s="34" t="s">
        <v>11338</v>
      </c>
      <c s="35" t="s">
        <v>5</v>
      </c>
      <c s="6" t="s">
        <v>11339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1517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11337</v>
      </c>
    </row>
    <row r="619" spans="1:16" ht="12.75">
      <c r="A619" t="s">
        <v>49</v>
      </c>
      <c s="34" t="s">
        <v>464</v>
      </c>
      <c s="34" t="s">
        <v>11340</v>
      </c>
      <c s="35" t="s">
        <v>5</v>
      </c>
      <c s="6" t="s">
        <v>11341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1517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11337</v>
      </c>
    </row>
    <row r="623" spans="1:16" ht="12.75">
      <c r="A623" t="s">
        <v>49</v>
      </c>
      <c s="34" t="s">
        <v>467</v>
      </c>
      <c s="34" t="s">
        <v>11342</v>
      </c>
      <c s="35" t="s">
        <v>5</v>
      </c>
      <c s="6" t="s">
        <v>11343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1517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11337</v>
      </c>
    </row>
    <row r="627" spans="1:16" ht="12.75">
      <c r="A627" t="s">
        <v>49</v>
      </c>
      <c s="34" t="s">
        <v>470</v>
      </c>
      <c s="34" t="s">
        <v>11344</v>
      </c>
      <c s="35" t="s">
        <v>5</v>
      </c>
      <c s="6" t="s">
        <v>11345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1517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11337</v>
      </c>
    </row>
    <row r="631" spans="1:16" ht="12.75">
      <c r="A631" t="s">
        <v>49</v>
      </c>
      <c s="34" t="s">
        <v>473</v>
      </c>
      <c s="34" t="s">
        <v>11346</v>
      </c>
      <c s="35" t="s">
        <v>5</v>
      </c>
      <c s="6" t="s">
        <v>11347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1517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11337</v>
      </c>
    </row>
    <row r="635" spans="1:16" ht="12.75">
      <c r="A635" t="s">
        <v>49</v>
      </c>
      <c s="34" t="s">
        <v>476</v>
      </c>
      <c s="34" t="s">
        <v>11348</v>
      </c>
      <c s="35" t="s">
        <v>5</v>
      </c>
      <c s="6" t="s">
        <v>11349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1517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11337</v>
      </c>
    </row>
    <row r="639" spans="1:16" ht="12.75">
      <c r="A639" t="s">
        <v>49</v>
      </c>
      <c s="34" t="s">
        <v>479</v>
      </c>
      <c s="34" t="s">
        <v>11350</v>
      </c>
      <c s="35" t="s">
        <v>5</v>
      </c>
      <c s="6" t="s">
        <v>11351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1517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11337</v>
      </c>
    </row>
    <row r="643" spans="1:16" ht="12.75">
      <c r="A643" t="s">
        <v>49</v>
      </c>
      <c s="34" t="s">
        <v>482</v>
      </c>
      <c s="34" t="s">
        <v>11352</v>
      </c>
      <c s="35" t="s">
        <v>5</v>
      </c>
      <c s="6" t="s">
        <v>11353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1517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11337</v>
      </c>
    </row>
    <row r="647" spans="1:16" ht="12.75">
      <c r="A647" t="s">
        <v>49</v>
      </c>
      <c s="34" t="s">
        <v>485</v>
      </c>
      <c s="34" t="s">
        <v>11354</v>
      </c>
      <c s="35" t="s">
        <v>5</v>
      </c>
      <c s="6" t="s">
        <v>11355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1517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11337</v>
      </c>
    </row>
    <row r="651" spans="1:16" ht="12.75">
      <c r="A651" t="s">
        <v>49</v>
      </c>
      <c s="34" t="s">
        <v>488</v>
      </c>
      <c s="34" t="s">
        <v>11356</v>
      </c>
      <c s="35" t="s">
        <v>5</v>
      </c>
      <c s="6" t="s">
        <v>11357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1517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11337</v>
      </c>
    </row>
    <row r="655" spans="1:16" ht="25.5">
      <c r="A655" t="s">
        <v>49</v>
      </c>
      <c s="34" t="s">
        <v>491</v>
      </c>
      <c s="34" t="s">
        <v>11358</v>
      </c>
      <c s="35" t="s">
        <v>5</v>
      </c>
      <c s="6" t="s">
        <v>11359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1517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11337</v>
      </c>
    </row>
    <row r="659" spans="1:16" ht="12.75">
      <c r="A659" t="s">
        <v>49</v>
      </c>
      <c s="34" t="s">
        <v>492</v>
      </c>
      <c s="34" t="s">
        <v>11360</v>
      </c>
      <c s="35" t="s">
        <v>5</v>
      </c>
      <c s="6" t="s">
        <v>11361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1517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11337</v>
      </c>
    </row>
    <row r="663" spans="1:16" ht="12.75">
      <c r="A663" t="s">
        <v>49</v>
      </c>
      <c s="34" t="s">
        <v>493</v>
      </c>
      <c s="34" t="s">
        <v>11362</v>
      </c>
      <c s="35" t="s">
        <v>5</v>
      </c>
      <c s="6" t="s">
        <v>11363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1517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11337</v>
      </c>
    </row>
    <row r="667" spans="1:16" ht="25.5">
      <c r="A667" t="s">
        <v>49</v>
      </c>
      <c s="34" t="s">
        <v>494</v>
      </c>
      <c s="34" t="s">
        <v>11364</v>
      </c>
      <c s="35" t="s">
        <v>5</v>
      </c>
      <c s="6" t="s">
        <v>11365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1517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11337</v>
      </c>
    </row>
    <row r="671" spans="1:16" ht="12.75">
      <c r="A671" t="s">
        <v>49</v>
      </c>
      <c s="34" t="s">
        <v>495</v>
      </c>
      <c s="34" t="s">
        <v>11366</v>
      </c>
      <c s="35" t="s">
        <v>5</v>
      </c>
      <c s="6" t="s">
        <v>11367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1517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11337</v>
      </c>
    </row>
    <row r="675" spans="1:16" ht="12.75">
      <c r="A675" t="s">
        <v>49</v>
      </c>
      <c s="34" t="s">
        <v>498</v>
      </c>
      <c s="34" t="s">
        <v>11368</v>
      </c>
      <c s="35" t="s">
        <v>5</v>
      </c>
      <c s="6" t="s">
        <v>11369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1517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11337</v>
      </c>
    </row>
    <row r="679" spans="1:16" ht="12.75">
      <c r="A679" t="s">
        <v>49</v>
      </c>
      <c s="34" t="s">
        <v>501</v>
      </c>
      <c s="34" t="s">
        <v>11370</v>
      </c>
      <c s="35" t="s">
        <v>5</v>
      </c>
      <c s="6" t="s">
        <v>11371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1517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11337</v>
      </c>
    </row>
    <row r="683" spans="1:16" ht="12.75">
      <c r="A683" t="s">
        <v>49</v>
      </c>
      <c s="34" t="s">
        <v>504</v>
      </c>
      <c s="34" t="s">
        <v>11372</v>
      </c>
      <c s="35" t="s">
        <v>5</v>
      </c>
      <c s="6" t="s">
        <v>11373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1517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11337</v>
      </c>
    </row>
    <row r="687" spans="1:16" ht="12.75">
      <c r="A687" t="s">
        <v>49</v>
      </c>
      <c s="34" t="s">
        <v>507</v>
      </c>
      <c s="34" t="s">
        <v>11374</v>
      </c>
      <c s="35" t="s">
        <v>5</v>
      </c>
      <c s="6" t="s">
        <v>11375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1517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11337</v>
      </c>
    </row>
    <row r="691" spans="1:16" ht="12.75">
      <c r="A691" t="s">
        <v>49</v>
      </c>
      <c s="34" t="s">
        <v>508</v>
      </c>
      <c s="34" t="s">
        <v>11376</v>
      </c>
      <c s="35" t="s">
        <v>5</v>
      </c>
      <c s="6" t="s">
        <v>11377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1517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11337</v>
      </c>
    </row>
    <row r="695" spans="1:16" ht="12.75">
      <c r="A695" t="s">
        <v>49</v>
      </c>
      <c s="34" t="s">
        <v>509</v>
      </c>
      <c s="34" t="s">
        <v>11378</v>
      </c>
      <c s="35" t="s">
        <v>5</v>
      </c>
      <c s="6" t="s">
        <v>11379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1517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11380</v>
      </c>
    </row>
    <row r="699" spans="1:16" ht="12.75">
      <c r="A699" t="s">
        <v>49</v>
      </c>
      <c s="34" t="s">
        <v>512</v>
      </c>
      <c s="34" t="s">
        <v>11381</v>
      </c>
      <c s="35" t="s">
        <v>5</v>
      </c>
      <c s="6" t="s">
        <v>11382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1517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11380</v>
      </c>
    </row>
    <row r="703" spans="1:16" ht="12.75">
      <c r="A703" t="s">
        <v>49</v>
      </c>
      <c s="34" t="s">
        <v>515</v>
      </c>
      <c s="34" t="s">
        <v>11383</v>
      </c>
      <c s="35" t="s">
        <v>5</v>
      </c>
      <c s="6" t="s">
        <v>11384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1517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11380</v>
      </c>
    </row>
    <row r="707" spans="1:16" ht="12.75">
      <c r="A707" t="s">
        <v>49</v>
      </c>
      <c s="34" t="s">
        <v>518</v>
      </c>
      <c s="34" t="s">
        <v>11385</v>
      </c>
      <c s="35" t="s">
        <v>5</v>
      </c>
      <c s="6" t="s">
        <v>11386</v>
      </c>
      <c s="36" t="s">
        <v>3272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1517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11387</v>
      </c>
    </row>
    <row r="711" spans="1:16" ht="12.75">
      <c r="A711" t="s">
        <v>49</v>
      </c>
      <c s="34" t="s">
        <v>519</v>
      </c>
      <c s="34" t="s">
        <v>11388</v>
      </c>
      <c s="35" t="s">
        <v>5</v>
      </c>
      <c s="6" t="s">
        <v>11386</v>
      </c>
      <c s="36" t="s">
        <v>11389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1517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11387</v>
      </c>
    </row>
    <row r="715" spans="1:16" ht="12.75">
      <c r="A715" t="s">
        <v>49</v>
      </c>
      <c s="34" t="s">
        <v>520</v>
      </c>
      <c s="34" t="s">
        <v>11390</v>
      </c>
      <c s="35" t="s">
        <v>5</v>
      </c>
      <c s="6" t="s">
        <v>11391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1517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11392</v>
      </c>
    </row>
    <row r="719" spans="1:13" ht="12.75">
      <c r="A719" t="s">
        <v>46</v>
      </c>
      <c r="C719" s="31" t="s">
        <v>11393</v>
      </c>
      <c r="E719" s="33" t="s">
        <v>11394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524</v>
      </c>
      <c s="34" t="s">
        <v>11395</v>
      </c>
      <c s="35" t="s">
        <v>5</v>
      </c>
      <c s="6" t="s">
        <v>11396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649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11153</v>
      </c>
    </row>
    <row r="724" spans="1:16" ht="12.75">
      <c r="A724" t="s">
        <v>49</v>
      </c>
      <c s="34" t="s">
        <v>527</v>
      </c>
      <c s="34" t="s">
        <v>11397</v>
      </c>
      <c s="35" t="s">
        <v>5</v>
      </c>
      <c s="6" t="s">
        <v>11398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649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11153</v>
      </c>
    </row>
    <row r="728" spans="1:16" ht="12.75">
      <c r="A728" t="s">
        <v>49</v>
      </c>
      <c s="34" t="s">
        <v>530</v>
      </c>
      <c s="34" t="s">
        <v>11399</v>
      </c>
      <c s="35" t="s">
        <v>5</v>
      </c>
      <c s="6" t="s">
        <v>11400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649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11153</v>
      </c>
    </row>
    <row r="732" spans="1:16" ht="12.75">
      <c r="A732" t="s">
        <v>49</v>
      </c>
      <c s="34" t="s">
        <v>531</v>
      </c>
      <c s="34" t="s">
        <v>11401</v>
      </c>
      <c s="35" t="s">
        <v>5</v>
      </c>
      <c s="6" t="s">
        <v>11402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649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11153</v>
      </c>
    </row>
    <row r="736" spans="1:16" ht="12.75">
      <c r="A736" t="s">
        <v>49</v>
      </c>
      <c s="34" t="s">
        <v>532</v>
      </c>
      <c s="34" t="s">
        <v>11403</v>
      </c>
      <c s="35" t="s">
        <v>5</v>
      </c>
      <c s="6" t="s">
        <v>11404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649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11153</v>
      </c>
    </row>
    <row r="740" spans="1:16" ht="12.75">
      <c r="A740" t="s">
        <v>49</v>
      </c>
      <c s="34" t="s">
        <v>533</v>
      </c>
      <c s="34" t="s">
        <v>11405</v>
      </c>
      <c s="35" t="s">
        <v>5</v>
      </c>
      <c s="6" t="s">
        <v>11406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649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11153</v>
      </c>
    </row>
    <row r="744" spans="1:16" ht="12.75">
      <c r="A744" t="s">
        <v>49</v>
      </c>
      <c s="34" t="s">
        <v>534</v>
      </c>
      <c s="34" t="s">
        <v>11407</v>
      </c>
      <c s="35" t="s">
        <v>5</v>
      </c>
      <c s="6" t="s">
        <v>11408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649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11153</v>
      </c>
    </row>
    <row r="748" spans="1:16" ht="12.75">
      <c r="A748" t="s">
        <v>49</v>
      </c>
      <c s="34" t="s">
        <v>539</v>
      </c>
      <c s="34" t="s">
        <v>11409</v>
      </c>
      <c s="35" t="s">
        <v>5</v>
      </c>
      <c s="6" t="s">
        <v>11410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649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11153</v>
      </c>
    </row>
    <row r="752" spans="1:16" ht="12.75">
      <c r="A752" t="s">
        <v>49</v>
      </c>
      <c s="34" t="s">
        <v>5867</v>
      </c>
      <c s="34" t="s">
        <v>11411</v>
      </c>
      <c s="35" t="s">
        <v>5</v>
      </c>
      <c s="6" t="s">
        <v>11412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649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11413</v>
      </c>
    </row>
    <row r="756" spans="1:16" ht="12.75">
      <c r="A756" t="s">
        <v>49</v>
      </c>
      <c s="34" t="s">
        <v>5872</v>
      </c>
      <c s="34" t="s">
        <v>11414</v>
      </c>
      <c s="35" t="s">
        <v>5</v>
      </c>
      <c s="6" t="s">
        <v>11415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649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11416</v>
      </c>
    </row>
    <row r="760" spans="1:16" ht="12.75">
      <c r="A760" t="s">
        <v>49</v>
      </c>
      <c s="34" t="s">
        <v>5879</v>
      </c>
      <c s="34" t="s">
        <v>11417</v>
      </c>
      <c s="35" t="s">
        <v>5</v>
      </c>
      <c s="6" t="s">
        <v>11418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649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11419</v>
      </c>
    </row>
    <row r="764" spans="1:16" ht="12.75">
      <c r="A764" t="s">
        <v>49</v>
      </c>
      <c s="34" t="s">
        <v>5883</v>
      </c>
      <c s="34" t="s">
        <v>11420</v>
      </c>
      <c s="35" t="s">
        <v>5</v>
      </c>
      <c s="6" t="s">
        <v>11421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649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11422</v>
      </c>
    </row>
    <row r="768" spans="1:16" ht="12.75">
      <c r="A768" t="s">
        <v>49</v>
      </c>
      <c s="34" t="s">
        <v>5887</v>
      </c>
      <c s="34" t="s">
        <v>11423</v>
      </c>
      <c s="35" t="s">
        <v>5</v>
      </c>
      <c s="6" t="s">
        <v>11424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649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11425</v>
      </c>
    </row>
    <row r="772" spans="1:16" ht="12.75">
      <c r="A772" t="s">
        <v>49</v>
      </c>
      <c s="34" t="s">
        <v>5892</v>
      </c>
      <c s="34" t="s">
        <v>11426</v>
      </c>
      <c s="35" t="s">
        <v>5</v>
      </c>
      <c s="6" t="s">
        <v>11427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649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11428</v>
      </c>
    </row>
    <row r="776" spans="1:16" ht="12.75">
      <c r="A776" t="s">
        <v>49</v>
      </c>
      <c s="34" t="s">
        <v>5897</v>
      </c>
      <c s="34" t="s">
        <v>11429</v>
      </c>
      <c s="35" t="s">
        <v>5</v>
      </c>
      <c s="6" t="s">
        <v>11430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649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11431</v>
      </c>
    </row>
    <row r="780" spans="1:13" ht="12.75">
      <c r="A780" t="s">
        <v>46</v>
      </c>
      <c r="C780" s="31" t="s">
        <v>4357</v>
      </c>
      <c r="E780" s="33" t="s">
        <v>1227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5904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592</v>
      </c>
    </row>
    <row r="784" spans="1:5" ht="191.25">
      <c r="A784" t="s">
        <v>60</v>
      </c>
      <c r="E784" s="39" t="s">
        <v>970</v>
      </c>
    </row>
    <row r="785" spans="1:16" ht="25.5">
      <c r="A785" t="s">
        <v>49</v>
      </c>
      <c s="34" t="s">
        <v>5909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1512</v>
      </c>
    </row>
    <row r="789" spans="1:16" ht="25.5">
      <c r="A789" t="s">
        <v>49</v>
      </c>
      <c s="34" t="s">
        <v>5914</v>
      </c>
      <c s="34" t="s">
        <v>11432</v>
      </c>
      <c s="35" t="s">
        <v>11433</v>
      </c>
      <c s="6" t="s">
        <v>11434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975</v>
      </c>
    </row>
    <row r="793" spans="1:16" ht="25.5">
      <c r="A793" t="s">
        <v>49</v>
      </c>
      <c s="34" t="s">
        <v>5918</v>
      </c>
      <c s="34" t="s">
        <v>11435</v>
      </c>
      <c s="35" t="s">
        <v>11436</v>
      </c>
      <c s="6" t="s">
        <v>11437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10961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10961</v>
      </c>
      <c r="E4" s="26" t="s">
        <v>10962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11440</v>
      </c>
      <c r="E8" s="30" t="s">
        <v>11439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11441</v>
      </c>
      <c r="E9" s="33" t="s">
        <v>11442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11259</v>
      </c>
      <c s="35" t="s">
        <v>5</v>
      </c>
      <c s="6" t="s">
        <v>11260</v>
      </c>
      <c s="36" t="s">
        <v>405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11261</v>
      </c>
    </row>
    <row r="14" spans="1:16" ht="25.5">
      <c r="A14" t="s">
        <v>49</v>
      </c>
      <c s="34" t="s">
        <v>27</v>
      </c>
      <c s="34" t="s">
        <v>11443</v>
      </c>
      <c s="35" t="s">
        <v>5</v>
      </c>
      <c s="6" t="s">
        <v>11444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11153</v>
      </c>
    </row>
    <row r="18" spans="1:16" ht="25.5">
      <c r="A18" t="s">
        <v>49</v>
      </c>
      <c s="34" t="s">
        <v>26</v>
      </c>
      <c s="34" t="s">
        <v>11445</v>
      </c>
      <c s="35" t="s">
        <v>5</v>
      </c>
      <c s="6" t="s">
        <v>11446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11153</v>
      </c>
    </row>
    <row r="22" spans="1:16" ht="12.75">
      <c r="A22" t="s">
        <v>49</v>
      </c>
      <c s="34" t="s">
        <v>69</v>
      </c>
      <c s="34" t="s">
        <v>11447</v>
      </c>
      <c s="35" t="s">
        <v>5</v>
      </c>
      <c s="6" t="s">
        <v>11448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11153</v>
      </c>
    </row>
    <row r="26" spans="1:16" ht="25.5">
      <c r="A26" t="s">
        <v>49</v>
      </c>
      <c s="34" t="s">
        <v>73</v>
      </c>
      <c s="34" t="s">
        <v>11449</v>
      </c>
      <c s="35" t="s">
        <v>5</v>
      </c>
      <c s="6" t="s">
        <v>11450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11153</v>
      </c>
    </row>
    <row r="30" spans="1:16" ht="12.75">
      <c r="A30" t="s">
        <v>49</v>
      </c>
      <c s="34" t="s">
        <v>77</v>
      </c>
      <c s="34" t="s">
        <v>11451</v>
      </c>
      <c s="35" t="s">
        <v>5</v>
      </c>
      <c s="6" t="s">
        <v>11452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11153</v>
      </c>
    </row>
    <row r="34" spans="1:16" ht="25.5">
      <c r="A34" t="s">
        <v>49</v>
      </c>
      <c s="34" t="s">
        <v>81</v>
      </c>
      <c s="34" t="s">
        <v>11453</v>
      </c>
      <c s="35" t="s">
        <v>5</v>
      </c>
      <c s="6" t="s">
        <v>11454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11455</v>
      </c>
    </row>
    <row r="38" spans="1:16" ht="12.75">
      <c r="A38" t="s">
        <v>49</v>
      </c>
      <c s="34" t="s">
        <v>85</v>
      </c>
      <c s="34" t="s">
        <v>11456</v>
      </c>
      <c s="35" t="s">
        <v>5</v>
      </c>
      <c s="6" t="s">
        <v>11457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11455</v>
      </c>
    </row>
    <row r="42" spans="1:16" ht="12.75">
      <c r="A42" t="s">
        <v>49</v>
      </c>
      <c s="34" t="s">
        <v>89</v>
      </c>
      <c s="34" t="s">
        <v>11458</v>
      </c>
      <c s="35" t="s">
        <v>5</v>
      </c>
      <c s="6" t="s">
        <v>11459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11455</v>
      </c>
    </row>
    <row r="46" spans="1:16" ht="12.75">
      <c r="A46" t="s">
        <v>49</v>
      </c>
      <c s="34" t="s">
        <v>93</v>
      </c>
      <c s="34" t="s">
        <v>11460</v>
      </c>
      <c s="35" t="s">
        <v>5</v>
      </c>
      <c s="6" t="s">
        <v>11461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11455</v>
      </c>
    </row>
    <row r="50" spans="1:16" ht="12.75">
      <c r="A50" t="s">
        <v>49</v>
      </c>
      <c s="34" t="s">
        <v>98</v>
      </c>
      <c s="34" t="s">
        <v>11462</v>
      </c>
      <c s="35" t="s">
        <v>5</v>
      </c>
      <c s="6" t="s">
        <v>11463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11464</v>
      </c>
    </row>
    <row r="54" spans="1:16" ht="12.75">
      <c r="A54" t="s">
        <v>49</v>
      </c>
      <c s="34" t="s">
        <v>103</v>
      </c>
      <c s="34" t="s">
        <v>11465</v>
      </c>
      <c s="35" t="s">
        <v>5</v>
      </c>
      <c s="6" t="s">
        <v>11466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11464</v>
      </c>
    </row>
    <row r="58" spans="1:16" ht="25.5">
      <c r="A58" t="s">
        <v>49</v>
      </c>
      <c s="34" t="s">
        <v>107</v>
      </c>
      <c s="34" t="s">
        <v>11467</v>
      </c>
      <c s="35" t="s">
        <v>5</v>
      </c>
      <c s="6" t="s">
        <v>11468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11469</v>
      </c>
    </row>
    <row r="62" spans="1:16" ht="12.75">
      <c r="A62" t="s">
        <v>49</v>
      </c>
      <c s="34" t="s">
        <v>110</v>
      </c>
      <c s="34" t="s">
        <v>11470</v>
      </c>
      <c s="35" t="s">
        <v>5</v>
      </c>
      <c s="6" t="s">
        <v>11471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1517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11469</v>
      </c>
    </row>
    <row r="66" spans="1:16" ht="12.75">
      <c r="A66" t="s">
        <v>49</v>
      </c>
      <c s="34" t="s">
        <v>114</v>
      </c>
      <c s="34" t="s">
        <v>11472</v>
      </c>
      <c s="35" t="s">
        <v>5</v>
      </c>
      <c s="6" t="s">
        <v>11473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1517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11474</v>
      </c>
    </row>
    <row r="70" spans="1:16" ht="12.75">
      <c r="A70" t="s">
        <v>49</v>
      </c>
      <c s="34" t="s">
        <v>117</v>
      </c>
      <c s="34" t="s">
        <v>11475</v>
      </c>
      <c s="35" t="s">
        <v>5</v>
      </c>
      <c s="6" t="s">
        <v>11476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1517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11474</v>
      </c>
    </row>
    <row r="74" spans="1:13" ht="12.75">
      <c r="A74" t="s">
        <v>46</v>
      </c>
      <c r="C74" s="31" t="s">
        <v>11272</v>
      </c>
      <c r="E74" s="33" t="s">
        <v>11273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120</v>
      </c>
      <c s="34" t="s">
        <v>11293</v>
      </c>
      <c s="35" t="s">
        <v>5</v>
      </c>
      <c s="6" t="s">
        <v>11294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11477</v>
      </c>
    </row>
    <row r="79" spans="1:16" ht="12.75">
      <c r="A79" t="s">
        <v>49</v>
      </c>
      <c s="34" t="s">
        <v>123</v>
      </c>
      <c s="34" t="s">
        <v>11296</v>
      </c>
      <c s="35" t="s">
        <v>5</v>
      </c>
      <c s="6" t="s">
        <v>11297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11478</v>
      </c>
    </row>
    <row r="83" spans="1:16" ht="12.75">
      <c r="A83" t="s">
        <v>49</v>
      </c>
      <c s="34" t="s">
        <v>127</v>
      </c>
      <c s="34" t="s">
        <v>11299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11479</v>
      </c>
    </row>
    <row r="87" spans="1:16" ht="12.75">
      <c r="A87" t="s">
        <v>49</v>
      </c>
      <c s="34" t="s">
        <v>130</v>
      </c>
      <c s="34" t="s">
        <v>11301</v>
      </c>
      <c s="35" t="s">
        <v>5</v>
      </c>
      <c s="6" t="s">
        <v>11302</v>
      </c>
      <c s="36" t="s">
        <v>405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11303</v>
      </c>
    </row>
    <row r="91" spans="1:16" ht="12.75">
      <c r="A91" t="s">
        <v>49</v>
      </c>
      <c s="34" t="s">
        <v>133</v>
      </c>
      <c s="34" t="s">
        <v>11304</v>
      </c>
      <c s="35" t="s">
        <v>5</v>
      </c>
      <c s="6" t="s">
        <v>11305</v>
      </c>
      <c s="36" t="s">
        <v>405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11306</v>
      </c>
    </row>
    <row r="95" spans="1:16" ht="12.75">
      <c r="A95" t="s">
        <v>49</v>
      </c>
      <c s="34" t="s">
        <v>136</v>
      </c>
      <c s="34" t="s">
        <v>916</v>
      </c>
      <c s="35" t="s">
        <v>5</v>
      </c>
      <c s="6" t="s">
        <v>1487</v>
      </c>
      <c s="36" t="s">
        <v>918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11480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11481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11481</v>
      </c>
      <c r="E4" s="26" t="s">
        <v>11482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11485</v>
      </c>
      <c r="E8" s="30" t="s">
        <v>11484</v>
      </c>
      <c r="J8" s="29">
        <f>0+J9+J42+J187+J204</f>
      </c>
      <c s="29">
        <f>0+K9+K42+K187+K204</f>
      </c>
      <c s="29">
        <f>0+L9+L42+L187+L204</f>
      </c>
      <c s="29">
        <f>0+M9+M42+M187+M204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4511</v>
      </c>
      <c s="35" t="s">
        <v>5</v>
      </c>
      <c s="6" t="s">
        <v>4512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587</v>
      </c>
      <c>
        <f>(M10*21)/100</f>
      </c>
      <c t="s">
        <v>27</v>
      </c>
    </row>
    <row r="11" spans="1:5" ht="12.75">
      <c r="A11" s="35" t="s">
        <v>56</v>
      </c>
      <c r="E11" s="39" t="s">
        <v>549</v>
      </c>
    </row>
    <row r="12" spans="1:5" ht="12.75">
      <c r="A12" s="35" t="s">
        <v>58</v>
      </c>
      <c r="E12" s="40" t="s">
        <v>11486</v>
      </c>
    </row>
    <row r="13" spans="1:5" ht="318.75">
      <c r="A13" t="s">
        <v>60</v>
      </c>
      <c r="E13" s="39" t="s">
        <v>2673</v>
      </c>
    </row>
    <row r="14" spans="1:16" ht="12.75">
      <c r="A14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587</v>
      </c>
      <c>
        <f>(M14*21)/100</f>
      </c>
      <c t="s">
        <v>27</v>
      </c>
    </row>
    <row r="15" spans="1:5" ht="12.75">
      <c r="A15" s="35" t="s">
        <v>56</v>
      </c>
      <c r="E15" s="39" t="s">
        <v>549</v>
      </c>
    </row>
    <row r="16" spans="1:5" ht="12.75">
      <c r="A16" s="35" t="s">
        <v>58</v>
      </c>
      <c r="E16" s="40" t="s">
        <v>11486</v>
      </c>
    </row>
    <row r="17" spans="1:5" ht="318.75">
      <c r="A17" t="s">
        <v>60</v>
      </c>
      <c r="E17" s="39" t="s">
        <v>2673</v>
      </c>
    </row>
    <row r="18" spans="1:16" ht="12.75">
      <c r="A18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587</v>
      </c>
      <c>
        <f>(M18*21)/100</f>
      </c>
      <c t="s">
        <v>27</v>
      </c>
    </row>
    <row r="19" spans="1:5" ht="12.75">
      <c r="A19" s="35" t="s">
        <v>56</v>
      </c>
      <c r="E19" s="39" t="s">
        <v>549</v>
      </c>
    </row>
    <row r="20" spans="1:5" ht="12.75">
      <c r="A20" s="35" t="s">
        <v>58</v>
      </c>
      <c r="E20" s="40" t="s">
        <v>11487</v>
      </c>
    </row>
    <row r="21" spans="1:5" ht="140.25">
      <c r="A21" t="s">
        <v>60</v>
      </c>
      <c r="E21" s="39" t="s">
        <v>2702</v>
      </c>
    </row>
    <row r="22" spans="1:16" ht="25.5">
      <c r="A22" t="s">
        <v>49</v>
      </c>
      <c s="34" t="s">
        <v>69</v>
      </c>
      <c s="34" t="s">
        <v>128</v>
      </c>
      <c s="35" t="s">
        <v>5</v>
      </c>
      <c s="6" t="s">
        <v>11488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587</v>
      </c>
      <c>
        <f>(M22*21)/100</f>
      </c>
      <c t="s">
        <v>27</v>
      </c>
    </row>
    <row r="23" spans="1:5" ht="12.75">
      <c r="A23" s="35" t="s">
        <v>56</v>
      </c>
      <c r="E23" s="39" t="s">
        <v>549</v>
      </c>
    </row>
    <row r="24" spans="1:5" ht="12.75">
      <c r="A24" s="35" t="s">
        <v>58</v>
      </c>
      <c r="E24" s="40" t="s">
        <v>11489</v>
      </c>
    </row>
    <row r="25" spans="1:5" ht="140.25">
      <c r="A25" t="s">
        <v>60</v>
      </c>
      <c r="E25" s="39" t="s">
        <v>11490</v>
      </c>
    </row>
    <row r="26" spans="1:16" ht="12.75">
      <c r="A26" t="s">
        <v>49</v>
      </c>
      <c s="34" t="s">
        <v>73</v>
      </c>
      <c s="34" t="s">
        <v>140</v>
      </c>
      <c s="35" t="s">
        <v>5</v>
      </c>
      <c s="6" t="s">
        <v>11491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587</v>
      </c>
      <c>
        <f>(M26*21)/100</f>
      </c>
      <c t="s">
        <v>27</v>
      </c>
    </row>
    <row r="27" spans="1:5" ht="12.75">
      <c r="A27" s="35" t="s">
        <v>56</v>
      </c>
      <c r="E27" s="39" t="s">
        <v>549</v>
      </c>
    </row>
    <row r="28" spans="1:5" ht="12.75">
      <c r="A28" s="35" t="s">
        <v>58</v>
      </c>
      <c r="E28" s="40" t="s">
        <v>11492</v>
      </c>
    </row>
    <row r="29" spans="1:5" ht="76.5">
      <c r="A29" t="s">
        <v>60</v>
      </c>
      <c r="E29" s="39" t="s">
        <v>11493</v>
      </c>
    </row>
    <row r="30" spans="1:16" ht="12.75">
      <c r="A30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587</v>
      </c>
      <c>
        <f>(M30*21)/100</f>
      </c>
      <c t="s">
        <v>27</v>
      </c>
    </row>
    <row r="31" spans="1:5" ht="12.75">
      <c r="A31" s="35" t="s">
        <v>56</v>
      </c>
      <c r="E31" s="39" t="s">
        <v>549</v>
      </c>
    </row>
    <row r="32" spans="1:5" ht="12.75">
      <c r="A32" s="35" t="s">
        <v>58</v>
      </c>
      <c r="E32" s="40" t="s">
        <v>11492</v>
      </c>
    </row>
    <row r="33" spans="1:5" ht="102">
      <c r="A33" t="s">
        <v>60</v>
      </c>
      <c r="E33" s="39" t="s">
        <v>2701</v>
      </c>
    </row>
    <row r="34" spans="1:16" ht="25.5">
      <c r="A34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587</v>
      </c>
      <c>
        <f>(M34*21)/100</f>
      </c>
      <c t="s">
        <v>27</v>
      </c>
    </row>
    <row r="35" spans="1:5" ht="12.75">
      <c r="A35" s="35" t="s">
        <v>56</v>
      </c>
      <c r="E35" s="39" t="s">
        <v>549</v>
      </c>
    </row>
    <row r="36" spans="1:5" ht="12.75">
      <c r="A36" s="35" t="s">
        <v>58</v>
      </c>
      <c r="E36" s="40" t="s">
        <v>11492</v>
      </c>
    </row>
    <row r="37" spans="1:5" ht="102">
      <c r="A37" t="s">
        <v>60</v>
      </c>
      <c r="E37" s="39" t="s">
        <v>2704</v>
      </c>
    </row>
    <row r="38" spans="1:16" ht="12.75">
      <c r="A38" t="s">
        <v>49</v>
      </c>
      <c s="34" t="s">
        <v>85</v>
      </c>
      <c s="34" t="s">
        <v>2682</v>
      </c>
      <c s="35" t="s">
        <v>5</v>
      </c>
      <c s="6" t="s">
        <v>2683</v>
      </c>
      <c s="36" t="s">
        <v>586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587</v>
      </c>
      <c>
        <f>(M38*21)/100</f>
      </c>
      <c t="s">
        <v>27</v>
      </c>
    </row>
    <row r="39" spans="1:5" ht="12.75">
      <c r="A39" s="35" t="s">
        <v>56</v>
      </c>
      <c r="E39" s="39" t="s">
        <v>549</v>
      </c>
    </row>
    <row r="40" spans="1:5" ht="12.75">
      <c r="A40" s="35" t="s">
        <v>58</v>
      </c>
      <c r="E40" s="40" t="s">
        <v>11494</v>
      </c>
    </row>
    <row r="41" spans="1:5" ht="38.25">
      <c r="A41" t="s">
        <v>60</v>
      </c>
      <c r="E41" s="39" t="s">
        <v>2685</v>
      </c>
    </row>
    <row r="42" spans="1:13" ht="12.75">
      <c r="A42" t="s">
        <v>46</v>
      </c>
      <c r="C42" s="31" t="s">
        <v>1696</v>
      </c>
      <c r="E42" s="33" t="s">
        <v>1697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</f>
      </c>
      <c s="32">
        <f>0+M43+M47+M51+M55+M59+M63+M67+M71+M75+M79+M83+M87+M91+M95+M99+M103+M107+M111+M115+M119+M123+M127+M131+M135+M139+M143+M147+M151+M155+M159+M163+M167+M171+M175+M179+M183</f>
      </c>
    </row>
    <row r="43" spans="1:16" ht="12.75">
      <c r="A43" t="s">
        <v>49</v>
      </c>
      <c s="34" t="s">
        <v>89</v>
      </c>
      <c s="34" t="s">
        <v>2242</v>
      </c>
      <c s="35" t="s">
        <v>5</v>
      </c>
      <c s="6" t="s">
        <v>2243</v>
      </c>
      <c s="36" t="s">
        <v>106</v>
      </c>
      <c s="37">
        <v>600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11492</v>
      </c>
    </row>
    <row r="46" spans="1:5" ht="89.25">
      <c r="A46" t="s">
        <v>60</v>
      </c>
      <c r="E46" s="39" t="s">
        <v>2752</v>
      </c>
    </row>
    <row r="47" spans="1:16" ht="12.75">
      <c r="A47" t="s">
        <v>49</v>
      </c>
      <c s="34" t="s">
        <v>93</v>
      </c>
      <c s="34" t="s">
        <v>2467</v>
      </c>
      <c s="35" t="s">
        <v>5</v>
      </c>
      <c s="6" t="s">
        <v>2468</v>
      </c>
      <c s="36" t="s">
        <v>106</v>
      </c>
      <c s="37">
        <v>12000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11495</v>
      </c>
    </row>
    <row r="50" spans="1:5" ht="89.25">
      <c r="A50" t="s">
        <v>60</v>
      </c>
      <c r="E50" s="39" t="s">
        <v>2752</v>
      </c>
    </row>
    <row r="51" spans="1:16" ht="12.75">
      <c r="A51" t="s">
        <v>49</v>
      </c>
      <c s="34" t="s">
        <v>98</v>
      </c>
      <c s="34" t="s">
        <v>11496</v>
      </c>
      <c s="35" t="s">
        <v>5</v>
      </c>
      <c s="6" t="s">
        <v>11497</v>
      </c>
      <c s="36" t="s">
        <v>106</v>
      </c>
      <c s="37">
        <v>240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11495</v>
      </c>
    </row>
    <row r="54" spans="1:5" ht="89.25">
      <c r="A54" t="s">
        <v>60</v>
      </c>
      <c r="E54" s="39" t="s">
        <v>11498</v>
      </c>
    </row>
    <row r="55" spans="1:16" ht="12.75">
      <c r="A55" t="s">
        <v>49</v>
      </c>
      <c s="34" t="s">
        <v>103</v>
      </c>
      <c s="34" t="s">
        <v>11499</v>
      </c>
      <c s="35" t="s">
        <v>5</v>
      </c>
      <c s="6" t="s">
        <v>11500</v>
      </c>
      <c s="36" t="s">
        <v>106</v>
      </c>
      <c s="37">
        <v>220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11495</v>
      </c>
    </row>
    <row r="58" spans="1:5" ht="89.25">
      <c r="A58" t="s">
        <v>60</v>
      </c>
      <c r="E58" s="39" t="s">
        <v>11498</v>
      </c>
    </row>
    <row r="59" spans="1:16" ht="25.5">
      <c r="A59" t="s">
        <v>49</v>
      </c>
      <c s="34" t="s">
        <v>107</v>
      </c>
      <c s="34" t="s">
        <v>11501</v>
      </c>
      <c s="35" t="s">
        <v>5</v>
      </c>
      <c s="6" t="s">
        <v>11502</v>
      </c>
      <c s="36" t="s">
        <v>106</v>
      </c>
      <c s="37">
        <v>2500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587</v>
      </c>
      <c>
        <f>(M59*21)/100</f>
      </c>
      <c t="s">
        <v>27</v>
      </c>
    </row>
    <row r="60" spans="1:5" ht="12.75">
      <c r="A60" s="35" t="s">
        <v>56</v>
      </c>
      <c r="E60" s="39" t="s">
        <v>549</v>
      </c>
    </row>
    <row r="61" spans="1:5" ht="12.75">
      <c r="A61" s="35" t="s">
        <v>58</v>
      </c>
      <c r="E61" s="40" t="s">
        <v>11495</v>
      </c>
    </row>
    <row r="62" spans="1:5" ht="89.25">
      <c r="A62" t="s">
        <v>60</v>
      </c>
      <c r="E62" s="39" t="s">
        <v>2752</v>
      </c>
    </row>
    <row r="63" spans="1:16" ht="12.75">
      <c r="A63" t="s">
        <v>49</v>
      </c>
      <c s="34" t="s">
        <v>110</v>
      </c>
      <c s="34" t="s">
        <v>2785</v>
      </c>
      <c s="35" t="s">
        <v>5</v>
      </c>
      <c s="6" t="s">
        <v>2790</v>
      </c>
      <c s="36" t="s">
        <v>106</v>
      </c>
      <c s="37">
        <v>400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587</v>
      </c>
      <c>
        <f>(M63*21)/100</f>
      </c>
      <c t="s">
        <v>27</v>
      </c>
    </row>
    <row r="64" spans="1:5" ht="12.75">
      <c r="A64" s="35" t="s">
        <v>56</v>
      </c>
      <c r="E64" s="39" t="s">
        <v>549</v>
      </c>
    </row>
    <row r="65" spans="1:5" ht="12.75">
      <c r="A65" s="35" t="s">
        <v>58</v>
      </c>
      <c r="E65" s="40" t="s">
        <v>11495</v>
      </c>
    </row>
    <row r="66" spans="1:5" ht="89.25">
      <c r="A66" t="s">
        <v>60</v>
      </c>
      <c r="E66" s="39" t="s">
        <v>2752</v>
      </c>
    </row>
    <row r="67" spans="1:16" ht="25.5">
      <c r="A67" t="s">
        <v>49</v>
      </c>
      <c s="34" t="s">
        <v>114</v>
      </c>
      <c s="34" t="s">
        <v>1350</v>
      </c>
      <c s="35" t="s">
        <v>5</v>
      </c>
      <c s="6" t="s">
        <v>1351</v>
      </c>
      <c s="36" t="s">
        <v>113</v>
      </c>
      <c s="37">
        <v>200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587</v>
      </c>
      <c>
        <f>(M67*21)/100</f>
      </c>
      <c t="s">
        <v>27</v>
      </c>
    </row>
    <row r="68" spans="1:5" ht="12.75">
      <c r="A68" s="35" t="s">
        <v>56</v>
      </c>
      <c r="E68" s="39" t="s">
        <v>549</v>
      </c>
    </row>
    <row r="69" spans="1:5" ht="12.75">
      <c r="A69" s="35" t="s">
        <v>58</v>
      </c>
      <c r="E69" s="40" t="s">
        <v>11495</v>
      </c>
    </row>
    <row r="70" spans="1:5" ht="102">
      <c r="A70" t="s">
        <v>60</v>
      </c>
      <c r="E70" s="39" t="s">
        <v>2755</v>
      </c>
    </row>
    <row r="71" spans="1:16" ht="25.5">
      <c r="A71" t="s">
        <v>49</v>
      </c>
      <c s="34" t="s">
        <v>117</v>
      </c>
      <c s="34" t="s">
        <v>2244</v>
      </c>
      <c s="35" t="s">
        <v>5</v>
      </c>
      <c s="6" t="s">
        <v>2245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587</v>
      </c>
      <c>
        <f>(M71*21)/100</f>
      </c>
      <c t="s">
        <v>27</v>
      </c>
    </row>
    <row r="72" spans="1:5" ht="12.75">
      <c r="A72" s="35" t="s">
        <v>56</v>
      </c>
      <c r="E72" s="39" t="s">
        <v>549</v>
      </c>
    </row>
    <row r="73" spans="1:5" ht="12.75">
      <c r="A73" s="35" t="s">
        <v>58</v>
      </c>
      <c r="E73" s="40" t="s">
        <v>11495</v>
      </c>
    </row>
    <row r="74" spans="1:5" ht="102">
      <c r="A74" t="s">
        <v>60</v>
      </c>
      <c r="E74" s="39" t="s">
        <v>2755</v>
      </c>
    </row>
    <row r="75" spans="1:16" ht="25.5">
      <c r="A75" t="s">
        <v>49</v>
      </c>
      <c s="34" t="s">
        <v>120</v>
      </c>
      <c s="34" t="s">
        <v>2877</v>
      </c>
      <c s="35" t="s">
        <v>5</v>
      </c>
      <c s="6" t="s">
        <v>11503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587</v>
      </c>
      <c>
        <f>(M75*21)/100</f>
      </c>
      <c t="s">
        <v>27</v>
      </c>
    </row>
    <row r="76" spans="1:5" ht="12.75">
      <c r="A76" s="35" t="s">
        <v>56</v>
      </c>
      <c r="E76" s="39" t="s">
        <v>549</v>
      </c>
    </row>
    <row r="77" spans="1:5" ht="12.75">
      <c r="A77" s="35" t="s">
        <v>58</v>
      </c>
      <c r="E77" s="40" t="s">
        <v>11495</v>
      </c>
    </row>
    <row r="78" spans="1:5" ht="102">
      <c r="A78" t="s">
        <v>60</v>
      </c>
      <c r="E78" s="39" t="s">
        <v>11504</v>
      </c>
    </row>
    <row r="79" spans="1:16" ht="25.5">
      <c r="A79" t="s">
        <v>49</v>
      </c>
      <c s="34" t="s">
        <v>123</v>
      </c>
      <c s="34" t="s">
        <v>2781</v>
      </c>
      <c s="35" t="s">
        <v>5</v>
      </c>
      <c s="6" t="s">
        <v>11505</v>
      </c>
      <c s="36" t="s">
        <v>113</v>
      </c>
      <c s="37">
        <v>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587</v>
      </c>
      <c>
        <f>(M79*21)/100</f>
      </c>
      <c t="s">
        <v>27</v>
      </c>
    </row>
    <row r="80" spans="1:5" ht="12.75">
      <c r="A80" s="35" t="s">
        <v>56</v>
      </c>
      <c r="E80" s="39" t="s">
        <v>549</v>
      </c>
    </row>
    <row r="81" spans="1:5" ht="12.75">
      <c r="A81" s="35" t="s">
        <v>58</v>
      </c>
      <c r="E81" s="40" t="s">
        <v>11495</v>
      </c>
    </row>
    <row r="82" spans="1:5" ht="102">
      <c r="A82" t="s">
        <v>60</v>
      </c>
      <c r="E82" s="39" t="s">
        <v>11504</v>
      </c>
    </row>
    <row r="83" spans="1:16" ht="25.5">
      <c r="A83" t="s">
        <v>49</v>
      </c>
      <c s="34" t="s">
        <v>127</v>
      </c>
      <c s="34" t="s">
        <v>11506</v>
      </c>
      <c s="35" t="s">
        <v>5</v>
      </c>
      <c s="6" t="s">
        <v>11507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587</v>
      </c>
      <c>
        <f>(M83*21)/100</f>
      </c>
      <c t="s">
        <v>27</v>
      </c>
    </row>
    <row r="84" spans="1:5" ht="12.75">
      <c r="A84" s="35" t="s">
        <v>56</v>
      </c>
      <c r="E84" s="39" t="s">
        <v>549</v>
      </c>
    </row>
    <row r="85" spans="1:5" ht="12.75">
      <c r="A85" s="35" t="s">
        <v>58</v>
      </c>
      <c r="E85" s="40" t="s">
        <v>11495</v>
      </c>
    </row>
    <row r="86" spans="1:5" ht="102">
      <c r="A86" t="s">
        <v>60</v>
      </c>
      <c r="E86" s="39" t="s">
        <v>2755</v>
      </c>
    </row>
    <row r="87" spans="1:16" ht="25.5">
      <c r="A87" t="s">
        <v>49</v>
      </c>
      <c s="34" t="s">
        <v>130</v>
      </c>
      <c s="34" t="s">
        <v>2783</v>
      </c>
      <c s="35" t="s">
        <v>5</v>
      </c>
      <c s="6" t="s">
        <v>2784</v>
      </c>
      <c s="36" t="s">
        <v>113</v>
      </c>
      <c s="37">
        <v>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587</v>
      </c>
      <c>
        <f>(M87*21)/100</f>
      </c>
      <c t="s">
        <v>27</v>
      </c>
    </row>
    <row r="88" spans="1:5" ht="12.75">
      <c r="A88" s="35" t="s">
        <v>56</v>
      </c>
      <c r="E88" s="39" t="s">
        <v>549</v>
      </c>
    </row>
    <row r="89" spans="1:5" ht="12.75">
      <c r="A89" s="35" t="s">
        <v>58</v>
      </c>
      <c r="E89" s="40" t="s">
        <v>11508</v>
      </c>
    </row>
    <row r="90" spans="1:5" ht="102">
      <c r="A90" t="s">
        <v>60</v>
      </c>
      <c r="E90" s="39" t="s">
        <v>2755</v>
      </c>
    </row>
    <row r="91" spans="1:16" ht="25.5">
      <c r="A91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113</v>
      </c>
      <c s="37">
        <v>14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587</v>
      </c>
      <c>
        <f>(M91*21)/100</f>
      </c>
      <c t="s">
        <v>27</v>
      </c>
    </row>
    <row r="92" spans="1:5" ht="12.75">
      <c r="A92" s="35" t="s">
        <v>56</v>
      </c>
      <c r="E92" s="39" t="s">
        <v>549</v>
      </c>
    </row>
    <row r="93" spans="1:5" ht="12.75">
      <c r="A93" s="35" t="s">
        <v>58</v>
      </c>
      <c r="E93" s="40" t="s">
        <v>11495</v>
      </c>
    </row>
    <row r="94" spans="1:5" ht="102">
      <c r="A94" t="s">
        <v>60</v>
      </c>
      <c r="E94" s="39" t="s">
        <v>2755</v>
      </c>
    </row>
    <row r="95" spans="1:16" ht="12.75">
      <c r="A95" t="s">
        <v>49</v>
      </c>
      <c s="34" t="s">
        <v>136</v>
      </c>
      <c s="34" t="s">
        <v>11509</v>
      </c>
      <c s="35" t="s">
        <v>5</v>
      </c>
      <c s="6" t="s">
        <v>11510</v>
      </c>
      <c s="36" t="s">
        <v>113</v>
      </c>
      <c s="37">
        <v>20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587</v>
      </c>
      <c>
        <f>(M95*21)/100</f>
      </c>
      <c t="s">
        <v>27</v>
      </c>
    </row>
    <row r="96" spans="1:5" ht="12.75">
      <c r="A96" s="35" t="s">
        <v>56</v>
      </c>
      <c r="E96" s="39" t="s">
        <v>549</v>
      </c>
    </row>
    <row r="97" spans="1:5" ht="12.75">
      <c r="A97" s="35" t="s">
        <v>58</v>
      </c>
      <c r="E97" s="40" t="s">
        <v>11508</v>
      </c>
    </row>
    <row r="98" spans="1:5" ht="140.25">
      <c r="A98" t="s">
        <v>60</v>
      </c>
      <c r="E98" s="39" t="s">
        <v>11511</v>
      </c>
    </row>
    <row r="99" spans="1:16" ht="12.75">
      <c r="A99" t="s">
        <v>49</v>
      </c>
      <c s="34" t="s">
        <v>139</v>
      </c>
      <c s="34" t="s">
        <v>11512</v>
      </c>
      <c s="35" t="s">
        <v>5</v>
      </c>
      <c s="6" t="s">
        <v>11513</v>
      </c>
      <c s="36" t="s">
        <v>113</v>
      </c>
      <c s="37">
        <v>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587</v>
      </c>
      <c>
        <f>(M99*21)/100</f>
      </c>
      <c t="s">
        <v>27</v>
      </c>
    </row>
    <row r="100" spans="1:5" ht="12.75">
      <c r="A100" s="35" t="s">
        <v>56</v>
      </c>
      <c r="E100" s="39" t="s">
        <v>549</v>
      </c>
    </row>
    <row r="101" spans="1:5" ht="12.75">
      <c r="A101" s="35" t="s">
        <v>58</v>
      </c>
      <c r="E101" s="40" t="s">
        <v>11508</v>
      </c>
    </row>
    <row r="102" spans="1:5" ht="140.25">
      <c r="A102" t="s">
        <v>60</v>
      </c>
      <c r="E102" s="39" t="s">
        <v>11511</v>
      </c>
    </row>
    <row r="103" spans="1:16" ht="12.75">
      <c r="A103" t="s">
        <v>49</v>
      </c>
      <c s="34" t="s">
        <v>142</v>
      </c>
      <c s="34" t="s">
        <v>11514</v>
      </c>
      <c s="35" t="s">
        <v>5</v>
      </c>
      <c s="6" t="s">
        <v>11515</v>
      </c>
      <c s="36" t="s">
        <v>113</v>
      </c>
      <c s="37">
        <v>10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587</v>
      </c>
      <c>
        <f>(M103*21)/100</f>
      </c>
      <c t="s">
        <v>27</v>
      </c>
    </row>
    <row r="104" spans="1:5" ht="12.75">
      <c r="A104" s="35" t="s">
        <v>56</v>
      </c>
      <c r="E104" s="39" t="s">
        <v>549</v>
      </c>
    </row>
    <row r="105" spans="1:5" ht="12.75">
      <c r="A105" s="35" t="s">
        <v>58</v>
      </c>
      <c r="E105" s="40" t="s">
        <v>11508</v>
      </c>
    </row>
    <row r="106" spans="1:5" ht="140.25">
      <c r="A106" t="s">
        <v>60</v>
      </c>
      <c r="E106" s="39" t="s">
        <v>11511</v>
      </c>
    </row>
    <row r="107" spans="1:16" ht="12.75">
      <c r="A107" t="s">
        <v>49</v>
      </c>
      <c s="34" t="s">
        <v>147</v>
      </c>
      <c s="34" t="s">
        <v>11516</v>
      </c>
      <c s="35" t="s">
        <v>5</v>
      </c>
      <c s="6" t="s">
        <v>11517</v>
      </c>
      <c s="36" t="s">
        <v>113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587</v>
      </c>
      <c>
        <f>(M107*21)/100</f>
      </c>
      <c t="s">
        <v>27</v>
      </c>
    </row>
    <row r="108" spans="1:5" ht="12.75">
      <c r="A108" s="35" t="s">
        <v>56</v>
      </c>
      <c r="E108" s="39" t="s">
        <v>549</v>
      </c>
    </row>
    <row r="109" spans="1:5" ht="12.75">
      <c r="A109" s="35" t="s">
        <v>58</v>
      </c>
      <c r="E109" s="40" t="s">
        <v>11508</v>
      </c>
    </row>
    <row r="110" spans="1:5" ht="140.25">
      <c r="A110" t="s">
        <v>60</v>
      </c>
      <c r="E110" s="39" t="s">
        <v>11511</v>
      </c>
    </row>
    <row r="111" spans="1:16" ht="12.75">
      <c r="A111" t="s">
        <v>49</v>
      </c>
      <c s="34" t="s">
        <v>151</v>
      </c>
      <c s="34" t="s">
        <v>11518</v>
      </c>
      <c s="35" t="s">
        <v>5</v>
      </c>
      <c s="6" t="s">
        <v>11519</v>
      </c>
      <c s="36" t="s">
        <v>113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587</v>
      </c>
      <c>
        <f>(M111*21)/100</f>
      </c>
      <c t="s">
        <v>27</v>
      </c>
    </row>
    <row r="112" spans="1:5" ht="12.75">
      <c r="A112" s="35" t="s">
        <v>56</v>
      </c>
      <c r="E112" s="39" t="s">
        <v>549</v>
      </c>
    </row>
    <row r="113" spans="1:5" ht="12.75">
      <c r="A113" s="35" t="s">
        <v>58</v>
      </c>
      <c r="E113" s="40" t="s">
        <v>11508</v>
      </c>
    </row>
    <row r="114" spans="1:5" ht="140.25">
      <c r="A114" t="s">
        <v>60</v>
      </c>
      <c r="E114" s="39" t="s">
        <v>11511</v>
      </c>
    </row>
    <row r="115" spans="1:16" ht="12.75">
      <c r="A115" t="s">
        <v>49</v>
      </c>
      <c s="34" t="s">
        <v>155</v>
      </c>
      <c s="34" t="s">
        <v>11520</v>
      </c>
      <c s="35" t="s">
        <v>5</v>
      </c>
      <c s="6" t="s">
        <v>11521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587</v>
      </c>
      <c>
        <f>(M115*21)/100</f>
      </c>
      <c t="s">
        <v>27</v>
      </c>
    </row>
    <row r="116" spans="1:5" ht="12.75">
      <c r="A116" s="35" t="s">
        <v>56</v>
      </c>
      <c r="E116" s="39" t="s">
        <v>549</v>
      </c>
    </row>
    <row r="117" spans="1:5" ht="12.75">
      <c r="A117" s="35" t="s">
        <v>58</v>
      </c>
      <c r="E117" s="40" t="s">
        <v>11508</v>
      </c>
    </row>
    <row r="118" spans="1:5" ht="140.25">
      <c r="A118" t="s">
        <v>60</v>
      </c>
      <c r="E118" s="39" t="s">
        <v>11511</v>
      </c>
    </row>
    <row r="119" spans="1:16" ht="12.75">
      <c r="A119" t="s">
        <v>49</v>
      </c>
      <c s="34" t="s">
        <v>158</v>
      </c>
      <c s="34" t="s">
        <v>11522</v>
      </c>
      <c s="35" t="s">
        <v>5</v>
      </c>
      <c s="6" t="s">
        <v>11523</v>
      </c>
      <c s="36" t="s">
        <v>113</v>
      </c>
      <c s="37">
        <v>6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587</v>
      </c>
      <c>
        <f>(M119*21)/100</f>
      </c>
      <c t="s">
        <v>27</v>
      </c>
    </row>
    <row r="120" spans="1:5" ht="12.75">
      <c r="A120" s="35" t="s">
        <v>56</v>
      </c>
      <c r="E120" s="39" t="s">
        <v>549</v>
      </c>
    </row>
    <row r="121" spans="1:5" ht="12.75">
      <c r="A121" s="35" t="s">
        <v>58</v>
      </c>
      <c r="E121" s="40" t="s">
        <v>11508</v>
      </c>
    </row>
    <row r="122" spans="1:5" ht="140.25">
      <c r="A122" t="s">
        <v>60</v>
      </c>
      <c r="E122" s="39" t="s">
        <v>11511</v>
      </c>
    </row>
    <row r="123" spans="1:16" ht="12.75">
      <c r="A123" t="s">
        <v>49</v>
      </c>
      <c s="34" t="s">
        <v>161</v>
      </c>
      <c s="34" t="s">
        <v>11524</v>
      </c>
      <c s="35" t="s">
        <v>5</v>
      </c>
      <c s="6" t="s">
        <v>11525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649</v>
      </c>
      <c>
        <f>(M123*21)/100</f>
      </c>
      <c t="s">
        <v>27</v>
      </c>
    </row>
    <row r="124" spans="1:5" ht="12.75">
      <c r="A124" s="35" t="s">
        <v>56</v>
      </c>
      <c r="E124" s="39" t="s">
        <v>549</v>
      </c>
    </row>
    <row r="125" spans="1:5" ht="12.75">
      <c r="A125" s="35" t="s">
        <v>58</v>
      </c>
      <c r="E125" s="40" t="s">
        <v>11508</v>
      </c>
    </row>
    <row r="126" spans="1:5" ht="140.25">
      <c r="A126" t="s">
        <v>60</v>
      </c>
      <c r="E126" s="39" t="s">
        <v>11511</v>
      </c>
    </row>
    <row r="127" spans="1:16" ht="12.75">
      <c r="A127" t="s">
        <v>49</v>
      </c>
      <c s="34" t="s">
        <v>652</v>
      </c>
      <c s="34" t="s">
        <v>11526</v>
      </c>
      <c s="35" t="s">
        <v>5</v>
      </c>
      <c s="6" t="s">
        <v>11527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649</v>
      </c>
      <c>
        <f>(M127*21)/100</f>
      </c>
      <c t="s">
        <v>27</v>
      </c>
    </row>
    <row r="128" spans="1:5" ht="12.75">
      <c r="A128" s="35" t="s">
        <v>56</v>
      </c>
      <c r="E128" s="39" t="s">
        <v>549</v>
      </c>
    </row>
    <row r="129" spans="1:5" ht="12.75">
      <c r="A129" s="35" t="s">
        <v>58</v>
      </c>
      <c r="E129" s="40" t="s">
        <v>11508</v>
      </c>
    </row>
    <row r="130" spans="1:5" ht="140.25">
      <c r="A130" t="s">
        <v>60</v>
      </c>
      <c r="E130" s="39" t="s">
        <v>11511</v>
      </c>
    </row>
    <row r="131" spans="1:16" ht="12.75">
      <c r="A131" t="s">
        <v>49</v>
      </c>
      <c s="34" t="s">
        <v>656</v>
      </c>
      <c s="34" t="s">
        <v>11528</v>
      </c>
      <c s="35" t="s">
        <v>5</v>
      </c>
      <c s="6" t="s">
        <v>11529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649</v>
      </c>
      <c>
        <f>(M131*21)/100</f>
      </c>
      <c t="s">
        <v>27</v>
      </c>
    </row>
    <row r="132" spans="1:5" ht="12.75">
      <c r="A132" s="35" t="s">
        <v>56</v>
      </c>
      <c r="E132" s="39" t="s">
        <v>549</v>
      </c>
    </row>
    <row r="133" spans="1:5" ht="12.75">
      <c r="A133" s="35" t="s">
        <v>58</v>
      </c>
      <c r="E133" s="40" t="s">
        <v>11508</v>
      </c>
    </row>
    <row r="134" spans="1:5" ht="140.25">
      <c r="A134" t="s">
        <v>60</v>
      </c>
      <c r="E134" s="39" t="s">
        <v>11511</v>
      </c>
    </row>
    <row r="135" spans="1:16" ht="12.75">
      <c r="A135" t="s">
        <v>49</v>
      </c>
      <c s="34" t="s">
        <v>660</v>
      </c>
      <c s="34" t="s">
        <v>11530</v>
      </c>
      <c s="35" t="s">
        <v>5</v>
      </c>
      <c s="6" t="s">
        <v>11531</v>
      </c>
      <c s="36" t="s">
        <v>113</v>
      </c>
      <c s="37">
        <v>47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587</v>
      </c>
      <c>
        <f>(M135*21)/100</f>
      </c>
      <c t="s">
        <v>27</v>
      </c>
    </row>
    <row r="136" spans="1:5" ht="12.75">
      <c r="A136" s="35" t="s">
        <v>56</v>
      </c>
      <c r="E136" s="39" t="s">
        <v>549</v>
      </c>
    </row>
    <row r="137" spans="1:5" ht="12.75">
      <c r="A137" s="35" t="s">
        <v>58</v>
      </c>
      <c r="E137" s="40" t="s">
        <v>11532</v>
      </c>
    </row>
    <row r="138" spans="1:5" ht="127.5">
      <c r="A138" t="s">
        <v>60</v>
      </c>
      <c r="E138" s="39" t="s">
        <v>11533</v>
      </c>
    </row>
    <row r="139" spans="1:16" ht="25.5">
      <c r="A139" t="s">
        <v>49</v>
      </c>
      <c s="34" t="s">
        <v>664</v>
      </c>
      <c s="34" t="s">
        <v>11534</v>
      </c>
      <c s="35" t="s">
        <v>5</v>
      </c>
      <c s="6" t="s">
        <v>11535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587</v>
      </c>
      <c>
        <f>(M139*21)/100</f>
      </c>
      <c t="s">
        <v>27</v>
      </c>
    </row>
    <row r="140" spans="1:5" ht="12.75">
      <c r="A140" s="35" t="s">
        <v>56</v>
      </c>
      <c r="E140" s="39" t="s">
        <v>549</v>
      </c>
    </row>
    <row r="141" spans="1:5" ht="12.75">
      <c r="A141" s="35" t="s">
        <v>58</v>
      </c>
      <c r="E141" s="40" t="s">
        <v>11536</v>
      </c>
    </row>
    <row r="142" spans="1:5" ht="102">
      <c r="A142" t="s">
        <v>60</v>
      </c>
      <c r="E142" s="39" t="s">
        <v>11537</v>
      </c>
    </row>
    <row r="143" spans="1:16" ht="12.75">
      <c r="A143" t="s">
        <v>49</v>
      </c>
      <c s="34" t="s">
        <v>634</v>
      </c>
      <c s="34" t="s">
        <v>11538</v>
      </c>
      <c s="35" t="s">
        <v>5</v>
      </c>
      <c s="6" t="s">
        <v>11539</v>
      </c>
      <c s="36" t="s">
        <v>113</v>
      </c>
      <c s="37">
        <v>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587</v>
      </c>
      <c>
        <f>(M143*21)/100</f>
      </c>
      <c t="s">
        <v>27</v>
      </c>
    </row>
    <row r="144" spans="1:5" ht="12.75">
      <c r="A144" s="35" t="s">
        <v>56</v>
      </c>
      <c r="E144" s="39" t="s">
        <v>549</v>
      </c>
    </row>
    <row r="145" spans="1:5" ht="12.75">
      <c r="A145" s="35" t="s">
        <v>58</v>
      </c>
      <c r="E145" s="40" t="s">
        <v>11536</v>
      </c>
    </row>
    <row r="146" spans="1:5" ht="89.25">
      <c r="A146" t="s">
        <v>60</v>
      </c>
      <c r="E146" s="39" t="s">
        <v>11540</v>
      </c>
    </row>
    <row r="147" spans="1:16" ht="25.5">
      <c r="A147" t="s">
        <v>49</v>
      </c>
      <c s="34" t="s">
        <v>670</v>
      </c>
      <c s="34" t="s">
        <v>11541</v>
      </c>
      <c s="35" t="s">
        <v>5</v>
      </c>
      <c s="6" t="s">
        <v>11542</v>
      </c>
      <c s="36" t="s">
        <v>113</v>
      </c>
      <c s="37">
        <v>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587</v>
      </c>
      <c>
        <f>(M147*21)/100</f>
      </c>
      <c t="s">
        <v>27</v>
      </c>
    </row>
    <row r="148" spans="1:5" ht="12.75">
      <c r="A148" s="35" t="s">
        <v>56</v>
      </c>
      <c r="E148" s="39" t="s">
        <v>549</v>
      </c>
    </row>
    <row r="149" spans="1:5" ht="12.75">
      <c r="A149" s="35" t="s">
        <v>58</v>
      </c>
      <c r="E149" s="40" t="s">
        <v>11536</v>
      </c>
    </row>
    <row r="150" spans="1:5" ht="102">
      <c r="A150" t="s">
        <v>60</v>
      </c>
      <c r="E150" s="39" t="s">
        <v>11543</v>
      </c>
    </row>
    <row r="151" spans="1:16" ht="25.5">
      <c r="A151" t="s">
        <v>49</v>
      </c>
      <c s="34" t="s">
        <v>673</v>
      </c>
      <c s="34" t="s">
        <v>11544</v>
      </c>
      <c s="35" t="s">
        <v>5</v>
      </c>
      <c s="6" t="s">
        <v>11545</v>
      </c>
      <c s="36" t="s">
        <v>113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587</v>
      </c>
      <c>
        <f>(M151*21)/100</f>
      </c>
      <c t="s">
        <v>27</v>
      </c>
    </row>
    <row r="152" spans="1:5" ht="12.75">
      <c r="A152" s="35" t="s">
        <v>56</v>
      </c>
      <c r="E152" s="39" t="s">
        <v>549</v>
      </c>
    </row>
    <row r="153" spans="1:5" ht="12.75">
      <c r="A153" s="35" t="s">
        <v>58</v>
      </c>
      <c r="E153" s="40" t="s">
        <v>11536</v>
      </c>
    </row>
    <row r="154" spans="1:5" ht="102">
      <c r="A154" t="s">
        <v>60</v>
      </c>
      <c r="E154" s="39" t="s">
        <v>11546</v>
      </c>
    </row>
    <row r="155" spans="1:16" ht="25.5">
      <c r="A155" t="s">
        <v>49</v>
      </c>
      <c s="34" t="s">
        <v>164</v>
      </c>
      <c s="34" t="s">
        <v>11547</v>
      </c>
      <c s="35" t="s">
        <v>5</v>
      </c>
      <c s="6" t="s">
        <v>11548</v>
      </c>
      <c s="36" t="s">
        <v>113</v>
      </c>
      <c s="37">
        <v>59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587</v>
      </c>
      <c>
        <f>(M155*21)/100</f>
      </c>
      <c t="s">
        <v>27</v>
      </c>
    </row>
    <row r="156" spans="1:5" ht="12.75">
      <c r="A156" s="35" t="s">
        <v>56</v>
      </c>
      <c r="E156" s="39" t="s">
        <v>549</v>
      </c>
    </row>
    <row r="157" spans="1:5" ht="12.75">
      <c r="A157" s="35" t="s">
        <v>58</v>
      </c>
      <c r="E157" s="40" t="s">
        <v>11536</v>
      </c>
    </row>
    <row r="158" spans="1:5" ht="76.5">
      <c r="A158" t="s">
        <v>60</v>
      </c>
      <c r="E158" s="39" t="s">
        <v>11549</v>
      </c>
    </row>
    <row r="159" spans="1:16" ht="25.5">
      <c r="A159" t="s">
        <v>49</v>
      </c>
      <c s="34" t="s">
        <v>167</v>
      </c>
      <c s="34" t="s">
        <v>11550</v>
      </c>
      <c s="35" t="s">
        <v>5</v>
      </c>
      <c s="6" t="s">
        <v>11551</v>
      </c>
      <c s="36" t="s">
        <v>113</v>
      </c>
      <c s="37">
        <v>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587</v>
      </c>
      <c>
        <f>(M159*21)/100</f>
      </c>
      <c t="s">
        <v>27</v>
      </c>
    </row>
    <row r="160" spans="1:5" ht="12.75">
      <c r="A160" s="35" t="s">
        <v>56</v>
      </c>
      <c r="E160" s="39" t="s">
        <v>549</v>
      </c>
    </row>
    <row r="161" spans="1:5" ht="12.75">
      <c r="A161" s="35" t="s">
        <v>58</v>
      </c>
      <c r="E161" s="40" t="s">
        <v>11536</v>
      </c>
    </row>
    <row r="162" spans="1:5" ht="76.5">
      <c r="A162" t="s">
        <v>60</v>
      </c>
      <c r="E162" s="39" t="s">
        <v>11549</v>
      </c>
    </row>
    <row r="163" spans="1:16" ht="25.5">
      <c r="A163" t="s">
        <v>49</v>
      </c>
      <c s="34" t="s">
        <v>170</v>
      </c>
      <c s="34" t="s">
        <v>11552</v>
      </c>
      <c s="35" t="s">
        <v>5</v>
      </c>
      <c s="6" t="s">
        <v>11553</v>
      </c>
      <c s="36" t="s">
        <v>405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587</v>
      </c>
      <c>
        <f>(M163*21)/100</f>
      </c>
      <c t="s">
        <v>27</v>
      </c>
    </row>
    <row r="164" spans="1:5" ht="12.75">
      <c r="A164" s="35" t="s">
        <v>56</v>
      </c>
      <c r="E164" s="39" t="s">
        <v>549</v>
      </c>
    </row>
    <row r="165" spans="1:5" ht="12.75">
      <c r="A165" s="35" t="s">
        <v>58</v>
      </c>
      <c r="E165" s="40" t="s">
        <v>11536</v>
      </c>
    </row>
    <row r="166" spans="1:5" ht="140.25">
      <c r="A166" t="s">
        <v>60</v>
      </c>
      <c r="E166" s="39" t="s">
        <v>11554</v>
      </c>
    </row>
    <row r="167" spans="1:16" ht="25.5">
      <c r="A167" t="s">
        <v>49</v>
      </c>
      <c s="34" t="s">
        <v>173</v>
      </c>
      <c s="34" t="s">
        <v>2300</v>
      </c>
      <c s="35" t="s">
        <v>5</v>
      </c>
      <c s="6" t="s">
        <v>11555</v>
      </c>
      <c s="36" t="s">
        <v>405</v>
      </c>
      <c s="37">
        <v>30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587</v>
      </c>
      <c>
        <f>(M167*21)/100</f>
      </c>
      <c t="s">
        <v>27</v>
      </c>
    </row>
    <row r="168" spans="1:5" ht="12.75">
      <c r="A168" s="35" t="s">
        <v>56</v>
      </c>
      <c r="E168" s="39" t="s">
        <v>549</v>
      </c>
    </row>
    <row r="169" spans="1:5" ht="12.75">
      <c r="A169" s="35" t="s">
        <v>58</v>
      </c>
      <c r="E169" s="40" t="s">
        <v>11536</v>
      </c>
    </row>
    <row r="170" spans="1:5" ht="153">
      <c r="A170" t="s">
        <v>60</v>
      </c>
      <c r="E170" s="39" t="s">
        <v>11556</v>
      </c>
    </row>
    <row r="171" spans="1:16" ht="12.75">
      <c r="A171" t="s">
        <v>49</v>
      </c>
      <c s="34" t="s">
        <v>176</v>
      </c>
      <c s="34" t="s">
        <v>1686</v>
      </c>
      <c s="35" t="s">
        <v>5</v>
      </c>
      <c s="6" t="s">
        <v>11557</v>
      </c>
      <c s="36" t="s">
        <v>106</v>
      </c>
      <c s="37">
        <v>160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587</v>
      </c>
      <c>
        <f>(M171*21)/100</f>
      </c>
      <c t="s">
        <v>27</v>
      </c>
    </row>
    <row r="172" spans="1:5" ht="12.75">
      <c r="A172" s="35" t="s">
        <v>56</v>
      </c>
      <c r="E172" s="39" t="s">
        <v>549</v>
      </c>
    </row>
    <row r="173" spans="1:5" ht="12.75">
      <c r="A173" s="35" t="s">
        <v>58</v>
      </c>
      <c r="E173" s="40" t="s">
        <v>11536</v>
      </c>
    </row>
    <row r="174" spans="1:5" ht="140.25">
      <c r="A174" t="s">
        <v>60</v>
      </c>
      <c r="E174" s="39" t="s">
        <v>11558</v>
      </c>
    </row>
    <row r="175" spans="1:16" ht="12.75">
      <c r="A175" t="s">
        <v>49</v>
      </c>
      <c s="34" t="s">
        <v>179</v>
      </c>
      <c s="34" t="s">
        <v>2515</v>
      </c>
      <c s="35" t="s">
        <v>5</v>
      </c>
      <c s="6" t="s">
        <v>2516</v>
      </c>
      <c s="36" t="s">
        <v>113</v>
      </c>
      <c s="37">
        <v>250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587</v>
      </c>
      <c>
        <f>(M175*21)/100</f>
      </c>
      <c t="s">
        <v>27</v>
      </c>
    </row>
    <row r="176" spans="1:5" ht="12.75">
      <c r="A176" s="35" t="s">
        <v>56</v>
      </c>
      <c r="E176" s="39" t="s">
        <v>549</v>
      </c>
    </row>
    <row r="177" spans="1:5" ht="12.75">
      <c r="A177" s="35" t="s">
        <v>58</v>
      </c>
      <c r="E177" s="40" t="s">
        <v>11536</v>
      </c>
    </row>
    <row r="178" spans="1:5" ht="89.25">
      <c r="A178" t="s">
        <v>60</v>
      </c>
      <c r="E178" s="39" t="s">
        <v>11559</v>
      </c>
    </row>
    <row r="179" spans="1:16" ht="12.75">
      <c r="A179" t="s">
        <v>49</v>
      </c>
      <c s="34" t="s">
        <v>182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587</v>
      </c>
      <c>
        <f>(M179*21)/100</f>
      </c>
      <c t="s">
        <v>27</v>
      </c>
    </row>
    <row r="180" spans="1:5" ht="12.75">
      <c r="A180" s="35" t="s">
        <v>56</v>
      </c>
      <c r="E180" s="39" t="s">
        <v>549</v>
      </c>
    </row>
    <row r="181" spans="1:5" ht="12.75">
      <c r="A181" s="35" t="s">
        <v>58</v>
      </c>
      <c r="E181" s="40" t="s">
        <v>11536</v>
      </c>
    </row>
    <row r="182" spans="1:5" ht="102">
      <c r="A182" t="s">
        <v>60</v>
      </c>
      <c r="E182" s="39" t="s">
        <v>11560</v>
      </c>
    </row>
    <row r="183" spans="1:16" ht="25.5">
      <c r="A183" t="s">
        <v>49</v>
      </c>
      <c s="34" t="s">
        <v>185</v>
      </c>
      <c s="34" t="s">
        <v>11561</v>
      </c>
      <c s="35" t="s">
        <v>5</v>
      </c>
      <c s="6" t="s">
        <v>11562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587</v>
      </c>
      <c>
        <f>(M183*21)/100</f>
      </c>
      <c t="s">
        <v>27</v>
      </c>
    </row>
    <row r="184" spans="1:5" ht="12.75">
      <c r="A184" s="35" t="s">
        <v>56</v>
      </c>
      <c r="E184" s="39" t="s">
        <v>549</v>
      </c>
    </row>
    <row r="185" spans="1:5" ht="12.75">
      <c r="A185" s="35" t="s">
        <v>58</v>
      </c>
      <c r="E185" s="40" t="s">
        <v>11536</v>
      </c>
    </row>
    <row r="186" spans="1:5" ht="89.25">
      <c r="A186" t="s">
        <v>60</v>
      </c>
      <c r="E186" s="39" t="s">
        <v>11563</v>
      </c>
    </row>
    <row r="187" spans="1:13" ht="12.75">
      <c r="A187" t="s">
        <v>46</v>
      </c>
      <c r="C187" s="31" t="s">
        <v>11564</v>
      </c>
      <c r="E187" s="33" t="s">
        <v>4426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25.5">
      <c r="A188" t="s">
        <v>49</v>
      </c>
      <c s="34" t="s">
        <v>188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25.5">
      <c r="A189" s="35" t="s">
        <v>56</v>
      </c>
      <c r="E189" s="39" t="s">
        <v>57</v>
      </c>
    </row>
    <row r="190" spans="1:5" ht="12.75">
      <c r="A190" s="35" t="s">
        <v>58</v>
      </c>
      <c r="E190" s="40" t="s">
        <v>5</v>
      </c>
    </row>
    <row r="191" spans="1:5" ht="191.25">
      <c r="A191" t="s">
        <v>60</v>
      </c>
      <c r="E191" s="39" t="s">
        <v>7900</v>
      </c>
    </row>
    <row r="192" spans="1:16" ht="25.5">
      <c r="A192" t="s">
        <v>49</v>
      </c>
      <c s="34" t="s">
        <v>191</v>
      </c>
      <c s="34" t="s">
        <v>11565</v>
      </c>
      <c s="35" t="s">
        <v>11566</v>
      </c>
      <c s="6" t="s">
        <v>11567</v>
      </c>
      <c s="36" t="s">
        <v>54</v>
      </c>
      <c s="37">
        <v>0.3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11568</v>
      </c>
    </row>
    <row r="196" spans="1:16" ht="25.5">
      <c r="A196" t="s">
        <v>49</v>
      </c>
      <c s="34" t="s">
        <v>194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975</v>
      </c>
    </row>
    <row r="200" spans="1:16" ht="25.5">
      <c r="A200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975</v>
      </c>
    </row>
    <row r="204" spans="1:13" ht="12.75">
      <c r="A204" t="s">
        <v>46</v>
      </c>
      <c r="C204" s="31" t="s">
        <v>1732</v>
      </c>
      <c r="E204" s="33" t="s">
        <v>1733</v>
      </c>
      <c r="J204" s="32">
        <f>0</f>
      </c>
      <c s="32">
        <f>0</f>
      </c>
      <c s="32">
        <f>0+L205+L209+L213+L217+L221+L225+L229+L233</f>
      </c>
      <c s="32">
        <f>0+M205+M209+M213+M217+M221+M225+M229+M233</f>
      </c>
    </row>
    <row r="205" spans="1:16" ht="25.5">
      <c r="A205" t="s">
        <v>49</v>
      </c>
      <c s="34" t="s">
        <v>200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587</v>
      </c>
      <c>
        <f>(M205*21)/100</f>
      </c>
      <c t="s">
        <v>27</v>
      </c>
    </row>
    <row r="206" spans="1:5" ht="12.75">
      <c r="A206" s="35" t="s">
        <v>56</v>
      </c>
      <c r="E206" s="39" t="s">
        <v>549</v>
      </c>
    </row>
    <row r="207" spans="1:5" ht="12.75">
      <c r="A207" s="35" t="s">
        <v>58</v>
      </c>
      <c r="E207" s="40" t="s">
        <v>5</v>
      </c>
    </row>
    <row r="208" spans="1:5" ht="114.75">
      <c r="A208" t="s">
        <v>60</v>
      </c>
      <c r="E208" s="39" t="s">
        <v>2813</v>
      </c>
    </row>
    <row r="209" spans="1:16" ht="38.25">
      <c r="A209" t="s">
        <v>49</v>
      </c>
      <c s="34" t="s">
        <v>203</v>
      </c>
      <c s="34" t="s">
        <v>1171</v>
      </c>
      <c s="35" t="s">
        <v>5</v>
      </c>
      <c s="6" t="s">
        <v>1735</v>
      </c>
      <c s="36" t="s">
        <v>113</v>
      </c>
      <c s="37">
        <v>47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587</v>
      </c>
      <c>
        <f>(M209*21)/100</f>
      </c>
      <c t="s">
        <v>27</v>
      </c>
    </row>
    <row r="210" spans="1:5" ht="12.75">
      <c r="A210" s="35" t="s">
        <v>56</v>
      </c>
      <c r="E210" s="39" t="s">
        <v>549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2813</v>
      </c>
    </row>
    <row r="213" spans="1:16" ht="25.5">
      <c r="A213" t="s">
        <v>49</v>
      </c>
      <c s="34" t="s">
        <v>206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587</v>
      </c>
      <c>
        <f>(M213*21)/100</f>
      </c>
      <c t="s">
        <v>27</v>
      </c>
    </row>
    <row r="214" spans="1:5" ht="12.75">
      <c r="A214" s="35" t="s">
        <v>56</v>
      </c>
      <c r="E214" s="39" t="s">
        <v>549</v>
      </c>
    </row>
    <row r="215" spans="1:5" ht="12.75">
      <c r="A215" s="35" t="s">
        <v>58</v>
      </c>
      <c r="E215" s="40" t="s">
        <v>5</v>
      </c>
    </row>
    <row r="216" spans="1:5" ht="89.25">
      <c r="A216" t="s">
        <v>60</v>
      </c>
      <c r="E216" s="39" t="s">
        <v>2814</v>
      </c>
    </row>
    <row r="217" spans="1:16" ht="12.75">
      <c r="A217" t="s">
        <v>49</v>
      </c>
      <c s="34" t="s">
        <v>209</v>
      </c>
      <c s="34" t="s">
        <v>2606</v>
      </c>
      <c s="35" t="s">
        <v>5</v>
      </c>
      <c s="6" t="s">
        <v>2607</v>
      </c>
      <c s="36" t="s">
        <v>405</v>
      </c>
      <c s="37">
        <v>30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587</v>
      </c>
      <c>
        <f>(M217*21)/100</f>
      </c>
      <c t="s">
        <v>27</v>
      </c>
    </row>
    <row r="218" spans="1:5" ht="12.75">
      <c r="A218" s="35" t="s">
        <v>56</v>
      </c>
      <c r="E218" s="39" t="s">
        <v>549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2815</v>
      </c>
    </row>
    <row r="221" spans="1:16" ht="12.75">
      <c r="A221" t="s">
        <v>49</v>
      </c>
      <c s="34" t="s">
        <v>212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587</v>
      </c>
      <c>
        <f>(M221*21)/100</f>
      </c>
      <c t="s">
        <v>27</v>
      </c>
    </row>
    <row r="222" spans="1:5" ht="12.75">
      <c r="A222" s="35" t="s">
        <v>56</v>
      </c>
      <c r="E222" s="39" t="s">
        <v>549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2816</v>
      </c>
    </row>
    <row r="225" spans="1:16" ht="12.75">
      <c r="A225" t="s">
        <v>49</v>
      </c>
      <c s="34" t="s">
        <v>216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587</v>
      </c>
      <c>
        <f>(M225*21)/100</f>
      </c>
      <c t="s">
        <v>27</v>
      </c>
    </row>
    <row r="226" spans="1:5" ht="12.75">
      <c r="A226" s="35" t="s">
        <v>56</v>
      </c>
      <c r="E226" s="39" t="s">
        <v>549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2817</v>
      </c>
    </row>
    <row r="229" spans="1:16" ht="12.75">
      <c r="A229" t="s">
        <v>49</v>
      </c>
      <c s="34" t="s">
        <v>219</v>
      </c>
      <c s="34" t="s">
        <v>2818</v>
      </c>
      <c s="35" t="s">
        <v>5</v>
      </c>
      <c s="6" t="s">
        <v>2819</v>
      </c>
      <c s="36" t="s">
        <v>405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587</v>
      </c>
      <c>
        <f>(M229*21)/100</f>
      </c>
      <c t="s">
        <v>27</v>
      </c>
    </row>
    <row r="230" spans="1:5" ht="12.75">
      <c r="A230" s="35" t="s">
        <v>56</v>
      </c>
      <c r="E230" s="39" t="s">
        <v>549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2820</v>
      </c>
    </row>
    <row r="233" spans="1:16" ht="12.75">
      <c r="A233" t="s">
        <v>49</v>
      </c>
      <c s="34" t="s">
        <v>222</v>
      </c>
      <c s="34" t="s">
        <v>954</v>
      </c>
      <c s="35" t="s">
        <v>147</v>
      </c>
      <c s="6" t="s">
        <v>955</v>
      </c>
      <c s="36" t="s">
        <v>956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649</v>
      </c>
      <c>
        <f>(M233*21)/100</f>
      </c>
      <c t="s">
        <v>27</v>
      </c>
    </row>
    <row r="234" spans="1:5" ht="12.75">
      <c r="A234" s="35" t="s">
        <v>56</v>
      </c>
      <c r="E234" s="39" t="s">
        <v>549</v>
      </c>
    </row>
    <row r="235" spans="1:5" ht="12.75">
      <c r="A235" s="35" t="s">
        <v>58</v>
      </c>
      <c r="E235" s="40" t="s">
        <v>11569</v>
      </c>
    </row>
    <row r="236" spans="1:5" ht="12.75">
      <c r="A236" t="s">
        <v>60</v>
      </c>
      <c r="E23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11570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11570</v>
      </c>
      <c r="E4" s="26" t="s">
        <v>11571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11574</v>
      </c>
      <c r="E8" s="30" t="s">
        <v>11573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2936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11575</v>
      </c>
      <c s="35" t="s">
        <v>5</v>
      </c>
      <c s="6" t="s">
        <v>11576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11577</v>
      </c>
    </row>
    <row r="13" spans="1:5" ht="229.5">
      <c r="A13" t="s">
        <v>60</v>
      </c>
      <c r="E13" s="39" t="s">
        <v>1382</v>
      </c>
    </row>
    <row r="14" spans="1:16" ht="12.75">
      <c r="A14" t="s">
        <v>49</v>
      </c>
      <c s="34" t="s">
        <v>27</v>
      </c>
      <c s="34" t="s">
        <v>11578</v>
      </c>
      <c s="35" t="s">
        <v>5</v>
      </c>
      <c s="6" t="s">
        <v>11579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1382</v>
      </c>
    </row>
    <row r="18" spans="1:16" ht="12.75">
      <c r="A18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1389</v>
      </c>
    </row>
    <row r="22" spans="1:16" ht="12.75">
      <c r="A22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985</v>
      </c>
    </row>
    <row r="26" spans="1:16" ht="12.75">
      <c r="A26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985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1410</v>
      </c>
    </row>
    <row r="34" spans="1:16" ht="12.75">
      <c r="A34" t="s">
        <v>49</v>
      </c>
      <c s="34" t="s">
        <v>81</v>
      </c>
      <c s="34" t="s">
        <v>11580</v>
      </c>
      <c s="35" t="s">
        <v>5</v>
      </c>
      <c s="6" t="s">
        <v>11581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1387</v>
      </c>
    </row>
    <row r="38" spans="1:16" ht="12.75">
      <c r="A38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11582</v>
      </c>
    </row>
    <row r="42" spans="1:16" ht="12.75">
      <c r="A42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11583</v>
      </c>
    </row>
    <row r="46" spans="1:16" ht="25.5">
      <c r="A46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11584</v>
      </c>
    </row>
    <row r="50" spans="1:16" ht="12.75">
      <c r="A50" t="s">
        <v>49</v>
      </c>
      <c s="34" t="s">
        <v>98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1517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11585</v>
      </c>
    </row>
    <row r="54" spans="1:16" ht="25.5">
      <c r="A54" t="s">
        <v>49</v>
      </c>
      <c s="34" t="s">
        <v>103</v>
      </c>
      <c s="34" t="s">
        <v>134</v>
      </c>
      <c s="35" t="s">
        <v>5</v>
      </c>
      <c s="6" t="s">
        <v>135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1517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1410</v>
      </c>
    </row>
    <row r="58" spans="1:16" ht="12.75">
      <c r="A58" t="s">
        <v>49</v>
      </c>
      <c s="34" t="s">
        <v>107</v>
      </c>
      <c s="34" t="s">
        <v>2682</v>
      </c>
      <c s="35" t="s">
        <v>5</v>
      </c>
      <c s="6" t="s">
        <v>2683</v>
      </c>
      <c s="36" t="s">
        <v>586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1517</v>
      </c>
      <c>
        <f>(M58*21)/100</f>
      </c>
      <c t="s">
        <v>27</v>
      </c>
    </row>
    <row r="59" spans="1:5" ht="12.75">
      <c r="A59" s="35" t="s">
        <v>56</v>
      </c>
      <c r="E59" s="39" t="s">
        <v>11586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2685</v>
      </c>
    </row>
    <row r="62" spans="1:13" ht="12.75">
      <c r="A62" t="s">
        <v>46</v>
      </c>
      <c r="C62" s="31" t="s">
        <v>1696</v>
      </c>
      <c r="E62" s="33" t="s">
        <v>1697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1345</v>
      </c>
      <c s="35" t="s">
        <v>5</v>
      </c>
      <c s="6" t="s">
        <v>1346</v>
      </c>
      <c s="36" t="s">
        <v>106</v>
      </c>
      <c s="37">
        <v>2800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11587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1347</v>
      </c>
    </row>
    <row r="67" spans="1:16" ht="12.75">
      <c r="A67" t="s">
        <v>49</v>
      </c>
      <c s="34" t="s">
        <v>114</v>
      </c>
      <c s="34" t="s">
        <v>1703</v>
      </c>
      <c s="35" t="s">
        <v>5</v>
      </c>
      <c s="6" t="s">
        <v>1704</v>
      </c>
      <c s="36" t="s">
        <v>106</v>
      </c>
      <c s="37">
        <v>3210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11587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1347</v>
      </c>
    </row>
    <row r="71" spans="1:16" ht="12.75">
      <c r="A71" t="s">
        <v>49</v>
      </c>
      <c s="34" t="s">
        <v>117</v>
      </c>
      <c s="34" t="s">
        <v>2242</v>
      </c>
      <c s="35" t="s">
        <v>5</v>
      </c>
      <c s="6" t="s">
        <v>2243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120</v>
      </c>
      <c s="34" t="s">
        <v>2467</v>
      </c>
      <c s="35" t="s">
        <v>5</v>
      </c>
      <c s="6" t="s">
        <v>2468</v>
      </c>
      <c s="36" t="s">
        <v>106</v>
      </c>
      <c s="37">
        <v>16300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11587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1347</v>
      </c>
    </row>
    <row r="79" spans="1:16" ht="12.75">
      <c r="A79" t="s">
        <v>49</v>
      </c>
      <c s="34" t="s">
        <v>123</v>
      </c>
      <c s="34" t="s">
        <v>11496</v>
      </c>
      <c s="35" t="s">
        <v>5</v>
      </c>
      <c s="6" t="s">
        <v>11588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11587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1347</v>
      </c>
    </row>
    <row r="83" spans="1:16" ht="12.75">
      <c r="A83" t="s">
        <v>49</v>
      </c>
      <c s="34" t="s">
        <v>127</v>
      </c>
      <c s="34" t="s">
        <v>11589</v>
      </c>
      <c s="35" t="s">
        <v>5</v>
      </c>
      <c s="6" t="s">
        <v>11590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11587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1347</v>
      </c>
    </row>
    <row r="87" spans="1:16" ht="12.75">
      <c r="A87" t="s">
        <v>49</v>
      </c>
      <c s="34" t="s">
        <v>130</v>
      </c>
      <c s="34" t="s">
        <v>2787</v>
      </c>
      <c s="35" t="s">
        <v>5</v>
      </c>
      <c s="6" t="s">
        <v>2788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11587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1347</v>
      </c>
    </row>
    <row r="91" spans="1:16" ht="25.5">
      <c r="A91" t="s">
        <v>49</v>
      </c>
      <c s="34" t="s">
        <v>133</v>
      </c>
      <c s="34" t="s">
        <v>11591</v>
      </c>
      <c s="35" t="s">
        <v>5</v>
      </c>
      <c s="6" t="s">
        <v>11592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11587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1347</v>
      </c>
    </row>
    <row r="95" spans="1:16" ht="12.75">
      <c r="A95" t="s">
        <v>49</v>
      </c>
      <c s="34" t="s">
        <v>136</v>
      </c>
      <c s="34" t="s">
        <v>11593</v>
      </c>
      <c s="35" t="s">
        <v>5</v>
      </c>
      <c s="6" t="s">
        <v>11594</v>
      </c>
      <c s="36" t="s">
        <v>106</v>
      </c>
      <c s="37">
        <v>1800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1517</v>
      </c>
      <c>
        <f>(M95*21)/100</f>
      </c>
      <c t="s">
        <v>27</v>
      </c>
    </row>
    <row r="96" spans="1:5" ht="12.75">
      <c r="A96" s="35" t="s">
        <v>56</v>
      </c>
      <c r="E96" s="39" t="s">
        <v>11587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1347</v>
      </c>
    </row>
    <row r="99" spans="1:16" ht="12.75">
      <c r="A99" t="s">
        <v>49</v>
      </c>
      <c s="34" t="s">
        <v>139</v>
      </c>
      <c s="34" t="s">
        <v>2779</v>
      </c>
      <c s="35" t="s">
        <v>5</v>
      </c>
      <c s="6" t="s">
        <v>2780</v>
      </c>
      <c s="36" t="s">
        <v>106</v>
      </c>
      <c s="37">
        <v>1960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11587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1347</v>
      </c>
    </row>
    <row r="103" spans="1:16" ht="25.5">
      <c r="A103" t="s">
        <v>49</v>
      </c>
      <c s="34" t="s">
        <v>142</v>
      </c>
      <c s="34" t="s">
        <v>11501</v>
      </c>
      <c s="35" t="s">
        <v>5</v>
      </c>
      <c s="6" t="s">
        <v>11502</v>
      </c>
      <c s="36" t="s">
        <v>106</v>
      </c>
      <c s="37">
        <v>5600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11587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1347</v>
      </c>
    </row>
    <row r="107" spans="1:16" ht="25.5">
      <c r="A107" t="s">
        <v>49</v>
      </c>
      <c s="34" t="s">
        <v>147</v>
      </c>
      <c s="34" t="s">
        <v>11595</v>
      </c>
      <c s="35" t="s">
        <v>5</v>
      </c>
      <c s="6" t="s">
        <v>11596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1517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1347</v>
      </c>
    </row>
    <row r="111" spans="1:16" ht="25.5">
      <c r="A111" t="s">
        <v>49</v>
      </c>
      <c s="34" t="s">
        <v>151</v>
      </c>
      <c s="34" t="s">
        <v>1350</v>
      </c>
      <c s="35" t="s">
        <v>5</v>
      </c>
      <c s="6" t="s">
        <v>1351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1517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1352</v>
      </c>
    </row>
    <row r="115" spans="1:16" ht="25.5">
      <c r="A115" t="s">
        <v>49</v>
      </c>
      <c s="34" t="s">
        <v>155</v>
      </c>
      <c s="34" t="s">
        <v>2244</v>
      </c>
      <c s="35" t="s">
        <v>5</v>
      </c>
      <c s="6" t="s">
        <v>2245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1517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1352</v>
      </c>
    </row>
    <row r="119" spans="1:16" ht="25.5">
      <c r="A119" t="s">
        <v>49</v>
      </c>
      <c s="34" t="s">
        <v>158</v>
      </c>
      <c s="34" t="s">
        <v>2877</v>
      </c>
      <c s="35" t="s">
        <v>5</v>
      </c>
      <c s="6" t="s">
        <v>2878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1517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1352</v>
      </c>
    </row>
    <row r="123" spans="1:16" ht="25.5">
      <c r="A123" t="s">
        <v>49</v>
      </c>
      <c s="34" t="s">
        <v>161</v>
      </c>
      <c s="34" t="s">
        <v>2781</v>
      </c>
      <c s="35" t="s">
        <v>5</v>
      </c>
      <c s="6" t="s">
        <v>2782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1517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1352</v>
      </c>
    </row>
    <row r="127" spans="1:16" ht="25.5">
      <c r="A127" t="s">
        <v>49</v>
      </c>
      <c s="34" t="s">
        <v>652</v>
      </c>
      <c s="34" t="s">
        <v>2783</v>
      </c>
      <c s="35" t="s">
        <v>5</v>
      </c>
      <c s="6" t="s">
        <v>2784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1517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1352</v>
      </c>
    </row>
    <row r="131" spans="1:16" ht="25.5">
      <c r="A131" t="s">
        <v>49</v>
      </c>
      <c s="34" t="s">
        <v>656</v>
      </c>
      <c s="34" t="s">
        <v>2797</v>
      </c>
      <c s="35" t="s">
        <v>5</v>
      </c>
      <c s="6" t="s">
        <v>2798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1517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1352</v>
      </c>
    </row>
    <row r="135" spans="1:16" ht="25.5">
      <c r="A135" t="s">
        <v>49</v>
      </c>
      <c s="34" t="s">
        <v>660</v>
      </c>
      <c s="34" t="s">
        <v>2799</v>
      </c>
      <c s="35" t="s">
        <v>5</v>
      </c>
      <c s="6" t="s">
        <v>2800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1517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1352</v>
      </c>
    </row>
    <row r="139" spans="1:16" ht="12.75">
      <c r="A139" t="s">
        <v>49</v>
      </c>
      <c s="34" t="s">
        <v>664</v>
      </c>
      <c s="34" t="s">
        <v>628</v>
      </c>
      <c s="35" t="s">
        <v>5</v>
      </c>
      <c s="6" t="s">
        <v>629</v>
      </c>
      <c s="36" t="s">
        <v>586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1024</v>
      </c>
    </row>
    <row r="143" spans="1:16" ht="12.75">
      <c r="A143" t="s">
        <v>49</v>
      </c>
      <c s="34" t="s">
        <v>634</v>
      </c>
      <c s="34" t="s">
        <v>1686</v>
      </c>
      <c s="35" t="s">
        <v>5</v>
      </c>
      <c s="6" t="s">
        <v>1687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11597</v>
      </c>
    </row>
    <row r="147" spans="1:16" ht="25.5">
      <c r="A147" t="s">
        <v>49</v>
      </c>
      <c s="34" t="s">
        <v>670</v>
      </c>
      <c s="34" t="s">
        <v>1549</v>
      </c>
      <c s="35" t="s">
        <v>5</v>
      </c>
      <c s="6" t="s">
        <v>1550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1398</v>
      </c>
    </row>
    <row r="151" spans="1:16" ht="12.75">
      <c r="A151" t="s">
        <v>49</v>
      </c>
      <c s="34" t="s">
        <v>673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1517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1398</v>
      </c>
    </row>
    <row r="155" spans="1:16" ht="12.75">
      <c r="A155" t="s">
        <v>49</v>
      </c>
      <c s="34" t="s">
        <v>164</v>
      </c>
      <c s="34" t="s">
        <v>11598</v>
      </c>
      <c s="35" t="s">
        <v>5</v>
      </c>
      <c s="6" t="s">
        <v>11599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11600</v>
      </c>
      <c>
        <f>(M155*21)/100</f>
      </c>
      <c t="s">
        <v>27</v>
      </c>
    </row>
    <row r="156" spans="1:5" ht="25.5">
      <c r="A156" s="35" t="s">
        <v>56</v>
      </c>
      <c r="E156" s="39" t="s">
        <v>11601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11602</v>
      </c>
      <c s="35" t="s">
        <v>5</v>
      </c>
      <c s="6" t="s">
        <v>11603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1517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11604</v>
      </c>
    </row>
    <row r="163" spans="1:16" ht="12.75">
      <c r="A163" t="s">
        <v>49</v>
      </c>
      <c s="34" t="s">
        <v>170</v>
      </c>
      <c s="34" t="s">
        <v>11605</v>
      </c>
      <c s="35" t="s">
        <v>5</v>
      </c>
      <c s="6" t="s">
        <v>11606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1517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2881</v>
      </c>
    </row>
    <row r="167" spans="1:13" ht="12.75">
      <c r="A167" t="s">
        <v>46</v>
      </c>
      <c r="C167" s="31" t="s">
        <v>11607</v>
      </c>
      <c r="E167" s="33" t="s">
        <v>11608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173</v>
      </c>
      <c s="34" t="s">
        <v>11609</v>
      </c>
      <c s="35" t="s">
        <v>5</v>
      </c>
      <c s="6" t="s">
        <v>11610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1517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11611</v>
      </c>
    </row>
    <row r="172" spans="1:16" ht="25.5">
      <c r="A172" t="s">
        <v>49</v>
      </c>
      <c s="34" t="s">
        <v>176</v>
      </c>
      <c s="34" t="s">
        <v>11612</v>
      </c>
      <c s="35" t="s">
        <v>5</v>
      </c>
      <c s="6" t="s">
        <v>11613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1517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11611</v>
      </c>
    </row>
    <row r="176" spans="1:16" ht="25.5">
      <c r="A176" t="s">
        <v>49</v>
      </c>
      <c s="34" t="s">
        <v>179</v>
      </c>
      <c s="34" t="s">
        <v>11614</v>
      </c>
      <c s="35" t="s">
        <v>5</v>
      </c>
      <c s="6" t="s">
        <v>11615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1517</v>
      </c>
      <c>
        <f>(M176*21)/100</f>
      </c>
      <c t="s">
        <v>27</v>
      </c>
    </row>
    <row r="177" spans="1:5" ht="12.75">
      <c r="A177" s="35" t="s">
        <v>56</v>
      </c>
      <c r="E177" s="39" t="s">
        <v>11616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11611</v>
      </c>
    </row>
    <row r="180" spans="1:16" ht="25.5">
      <c r="A180" t="s">
        <v>49</v>
      </c>
      <c s="34" t="s">
        <v>182</v>
      </c>
      <c s="34" t="s">
        <v>11617</v>
      </c>
      <c s="35" t="s">
        <v>5</v>
      </c>
      <c s="6" t="s">
        <v>11618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1517</v>
      </c>
      <c>
        <f>(M180*21)/100</f>
      </c>
      <c t="s">
        <v>27</v>
      </c>
    </row>
    <row r="181" spans="1:5" ht="12.75">
      <c r="A181" s="35" t="s">
        <v>56</v>
      </c>
      <c r="E181" s="39" t="s">
        <v>11616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11619</v>
      </c>
    </row>
    <row r="184" spans="1:16" ht="25.5">
      <c r="A184" t="s">
        <v>49</v>
      </c>
      <c s="34" t="s">
        <v>185</v>
      </c>
      <c s="34" t="s">
        <v>11620</v>
      </c>
      <c s="35" t="s">
        <v>5</v>
      </c>
      <c s="6" t="s">
        <v>11621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1517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11611</v>
      </c>
    </row>
    <row r="188" spans="1:16" ht="25.5">
      <c r="A188" t="s">
        <v>49</v>
      </c>
      <c s="34" t="s">
        <v>188</v>
      </c>
      <c s="34" t="s">
        <v>11622</v>
      </c>
      <c s="35" t="s">
        <v>5</v>
      </c>
      <c s="6" t="s">
        <v>11623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1517</v>
      </c>
      <c>
        <f>(M188*21)/100</f>
      </c>
      <c t="s">
        <v>27</v>
      </c>
    </row>
    <row r="189" spans="1:5" ht="25.5">
      <c r="A189" s="35" t="s">
        <v>56</v>
      </c>
      <c r="E189" s="39" t="s">
        <v>11624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11625</v>
      </c>
    </row>
    <row r="192" spans="1:16" ht="12.75">
      <c r="A192" t="s">
        <v>49</v>
      </c>
      <c s="34" t="s">
        <v>191</v>
      </c>
      <c s="34" t="s">
        <v>11626</v>
      </c>
      <c s="35" t="s">
        <v>5</v>
      </c>
      <c s="6" t="s">
        <v>11627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1517</v>
      </c>
      <c>
        <f>(M192*21)/100</f>
      </c>
      <c t="s">
        <v>27</v>
      </c>
    </row>
    <row r="193" spans="1:5" ht="12.75">
      <c r="A193" s="35" t="s">
        <v>56</v>
      </c>
      <c r="E193" s="39" t="s">
        <v>11628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1140</v>
      </c>
    </row>
    <row r="196" spans="1:16" ht="12.75">
      <c r="A196" t="s">
        <v>49</v>
      </c>
      <c s="34" t="s">
        <v>194</v>
      </c>
      <c s="34" t="s">
        <v>11629</v>
      </c>
      <c s="35" t="s">
        <v>5</v>
      </c>
      <c s="6" t="s">
        <v>11630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1517</v>
      </c>
      <c>
        <f>(M196*21)/100</f>
      </c>
      <c t="s">
        <v>27</v>
      </c>
    </row>
    <row r="197" spans="1:5" ht="12.75">
      <c r="A197" s="35" t="s">
        <v>56</v>
      </c>
      <c r="E197" s="39" t="s">
        <v>11628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1140</v>
      </c>
    </row>
    <row r="200" spans="1:16" ht="12.75">
      <c r="A200" t="s">
        <v>49</v>
      </c>
      <c s="34" t="s">
        <v>197</v>
      </c>
      <c s="34" t="s">
        <v>1348</v>
      </c>
      <c s="35" t="s">
        <v>5</v>
      </c>
      <c s="6" t="s">
        <v>1349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649</v>
      </c>
      <c>
        <f>(M200*21)/100</f>
      </c>
      <c t="s">
        <v>27</v>
      </c>
    </row>
    <row r="201" spans="1:5" ht="12.75">
      <c r="A201" s="35" t="s">
        <v>56</v>
      </c>
      <c r="E201" s="39" t="s">
        <v>11628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1140</v>
      </c>
    </row>
    <row r="204" spans="1:16" ht="38.25">
      <c r="A204" t="s">
        <v>49</v>
      </c>
      <c s="34" t="s">
        <v>200</v>
      </c>
      <c s="34" t="s">
        <v>11631</v>
      </c>
      <c s="35" t="s">
        <v>5</v>
      </c>
      <c s="6" t="s">
        <v>11632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1517</v>
      </c>
      <c>
        <f>(M204*21)/100</f>
      </c>
      <c t="s">
        <v>27</v>
      </c>
    </row>
    <row r="205" spans="1:5" ht="12.75">
      <c r="A205" s="35" t="s">
        <v>56</v>
      </c>
      <c r="E205" s="39" t="s">
        <v>11633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11634</v>
      </c>
    </row>
    <row r="208" spans="1:16" ht="38.25">
      <c r="A208" t="s">
        <v>49</v>
      </c>
      <c s="34" t="s">
        <v>203</v>
      </c>
      <c s="34" t="s">
        <v>11631</v>
      </c>
      <c s="35" t="s">
        <v>50</v>
      </c>
      <c s="6" t="s">
        <v>11632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1517</v>
      </c>
      <c>
        <f>(M208*21)/100</f>
      </c>
      <c t="s">
        <v>27</v>
      </c>
    </row>
    <row r="209" spans="1:5" ht="12.75">
      <c r="A209" s="35" t="s">
        <v>56</v>
      </c>
      <c r="E209" s="39" t="s">
        <v>11635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11634</v>
      </c>
    </row>
    <row r="212" spans="1:16" ht="12.75">
      <c r="A212" t="s">
        <v>49</v>
      </c>
      <c s="34" t="s">
        <v>206</v>
      </c>
      <c s="34" t="s">
        <v>11636</v>
      </c>
      <c s="35" t="s">
        <v>5</v>
      </c>
      <c s="6" t="s">
        <v>11637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1517</v>
      </c>
      <c>
        <f>(M212*21)/100</f>
      </c>
      <c t="s">
        <v>27</v>
      </c>
    </row>
    <row r="213" spans="1:5" ht="12.75">
      <c r="A213" s="35" t="s">
        <v>56</v>
      </c>
      <c r="E213" s="39" t="s">
        <v>11638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11639</v>
      </c>
    </row>
    <row r="216" spans="1:16" ht="12.75">
      <c r="A216" t="s">
        <v>49</v>
      </c>
      <c s="34" t="s">
        <v>209</v>
      </c>
      <c s="34" t="s">
        <v>11640</v>
      </c>
      <c s="35" t="s">
        <v>5</v>
      </c>
      <c s="6" t="s">
        <v>11641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1517</v>
      </c>
      <c>
        <f>(M216*21)/100</f>
      </c>
      <c t="s">
        <v>27</v>
      </c>
    </row>
    <row r="217" spans="1:5" ht="12.75">
      <c r="A217" s="35" t="s">
        <v>56</v>
      </c>
      <c r="E217" s="39" t="s">
        <v>11638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11642</v>
      </c>
    </row>
    <row r="220" spans="1:16" ht="12.75">
      <c r="A220" t="s">
        <v>49</v>
      </c>
      <c s="34" t="s">
        <v>212</v>
      </c>
      <c s="34" t="s">
        <v>3999</v>
      </c>
      <c s="35" t="s">
        <v>5</v>
      </c>
      <c s="6" t="s">
        <v>4000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1517</v>
      </c>
      <c>
        <f>(M220*21)/100</f>
      </c>
      <c t="s">
        <v>27</v>
      </c>
    </row>
    <row r="221" spans="1:5" ht="12.75">
      <c r="A221" s="35" t="s">
        <v>56</v>
      </c>
      <c r="E221" s="39" t="s">
        <v>11638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11643</v>
      </c>
    </row>
    <row r="224" spans="1:16" ht="12.75">
      <c r="A224" t="s">
        <v>49</v>
      </c>
      <c s="34" t="s">
        <v>216</v>
      </c>
      <c s="34" t="s">
        <v>11644</v>
      </c>
      <c s="35" t="s">
        <v>5</v>
      </c>
      <c s="6" t="s">
        <v>11645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1517</v>
      </c>
      <c>
        <f>(M224*21)/100</f>
      </c>
      <c t="s">
        <v>27</v>
      </c>
    </row>
    <row r="225" spans="1:5" ht="12.75">
      <c r="A225" s="35" t="s">
        <v>56</v>
      </c>
      <c r="E225" s="39" t="s">
        <v>11638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11646</v>
      </c>
    </row>
    <row r="228" spans="1:16" ht="25.5">
      <c r="A228" t="s">
        <v>49</v>
      </c>
      <c s="34" t="s">
        <v>219</v>
      </c>
      <c s="34" t="s">
        <v>11647</v>
      </c>
      <c s="35" t="s">
        <v>5</v>
      </c>
      <c s="6" t="s">
        <v>11648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1517</v>
      </c>
      <c>
        <f>(M228*21)/100</f>
      </c>
      <c t="s">
        <v>27</v>
      </c>
    </row>
    <row r="229" spans="1:5" ht="12.75">
      <c r="A229" s="35" t="s">
        <v>56</v>
      </c>
      <c r="E229" s="39" t="s">
        <v>11638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11643</v>
      </c>
    </row>
    <row r="232" spans="1:16" ht="25.5">
      <c r="A232" t="s">
        <v>49</v>
      </c>
      <c s="34" t="s">
        <v>222</v>
      </c>
      <c s="34" t="s">
        <v>11598</v>
      </c>
      <c s="35" t="s">
        <v>5</v>
      </c>
      <c s="6" t="s">
        <v>11649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1517</v>
      </c>
      <c>
        <f>(M232*21)/100</f>
      </c>
      <c t="s">
        <v>27</v>
      </c>
    </row>
    <row r="233" spans="1:5" ht="12.75">
      <c r="A233" s="35" t="s">
        <v>56</v>
      </c>
      <c r="E233" s="39" t="s">
        <v>11638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225</v>
      </c>
      <c s="34" t="s">
        <v>4033</v>
      </c>
      <c s="35" t="s">
        <v>81</v>
      </c>
      <c s="6" t="s">
        <v>11650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649</v>
      </c>
      <c>
        <f>(M236*21)/100</f>
      </c>
      <c t="s">
        <v>27</v>
      </c>
    </row>
    <row r="237" spans="1:5" ht="12.75">
      <c r="A237" s="35" t="s">
        <v>56</v>
      </c>
      <c r="E237" s="39" t="s">
        <v>11638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4037</v>
      </c>
    </row>
    <row r="240" spans="1:16" ht="25.5">
      <c r="A240" t="s">
        <v>49</v>
      </c>
      <c s="34" t="s">
        <v>228</v>
      </c>
      <c s="34" t="s">
        <v>11651</v>
      </c>
      <c s="35" t="s">
        <v>5</v>
      </c>
      <c s="6" t="s">
        <v>11652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1517</v>
      </c>
      <c>
        <f>(M240*21)/100</f>
      </c>
      <c t="s">
        <v>27</v>
      </c>
    </row>
    <row r="241" spans="1:5" ht="12.75">
      <c r="A241" s="35" t="s">
        <v>56</v>
      </c>
      <c r="E241" s="39" t="s">
        <v>11638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231</v>
      </c>
      <c s="34" t="s">
        <v>11653</v>
      </c>
      <c s="35" t="s">
        <v>5</v>
      </c>
      <c s="6" t="s">
        <v>11654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1517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234</v>
      </c>
      <c s="34" t="s">
        <v>11655</v>
      </c>
      <c s="35" t="s">
        <v>5</v>
      </c>
      <c s="6" t="s">
        <v>11656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1517</v>
      </c>
      <c>
        <f>(M248*21)/100</f>
      </c>
      <c t="s">
        <v>27</v>
      </c>
    </row>
    <row r="249" spans="1:5" ht="12.75">
      <c r="A249" s="35" t="s">
        <v>56</v>
      </c>
      <c r="E249" s="39" t="s">
        <v>11657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237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1517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1008</v>
      </c>
    </row>
    <row r="256" spans="1:16" ht="25.5">
      <c r="A256" t="s">
        <v>49</v>
      </c>
      <c s="34" t="s">
        <v>240</v>
      </c>
      <c s="34" t="s">
        <v>11658</v>
      </c>
      <c s="35" t="s">
        <v>5</v>
      </c>
      <c s="6" t="s">
        <v>11659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1517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1008</v>
      </c>
    </row>
    <row r="260" spans="1:13" ht="12.75">
      <c r="A260" t="s">
        <v>46</v>
      </c>
      <c r="C260" s="31" t="s">
        <v>11660</v>
      </c>
      <c r="E260" s="33" t="s">
        <v>11661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243</v>
      </c>
      <c s="34" t="s">
        <v>1509</v>
      </c>
      <c s="35" t="s">
        <v>1510</v>
      </c>
      <c s="6" t="s">
        <v>1511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7904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7900</v>
      </c>
    </row>
    <row r="265" spans="1:16" ht="25.5">
      <c r="A265" t="s">
        <v>49</v>
      </c>
      <c s="34" t="s">
        <v>745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7904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7900</v>
      </c>
    </row>
    <row r="269" spans="1:16" ht="25.5">
      <c r="A269" t="s">
        <v>49</v>
      </c>
      <c s="34" t="s">
        <v>635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7904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7900</v>
      </c>
    </row>
    <row r="273" spans="1:16" ht="25.5">
      <c r="A273" t="s">
        <v>49</v>
      </c>
      <c s="34" t="s">
        <v>246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7904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7900</v>
      </c>
    </row>
    <row r="277" spans="1:16" ht="25.5">
      <c r="A277" t="s">
        <v>49</v>
      </c>
      <c s="34" t="s">
        <v>249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7904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7900</v>
      </c>
    </row>
    <row r="281" spans="1:16" ht="25.5">
      <c r="A281" t="s">
        <v>49</v>
      </c>
      <c s="34" t="s">
        <v>252</v>
      </c>
      <c s="34" t="s">
        <v>11565</v>
      </c>
      <c s="35" t="s">
        <v>11566</v>
      </c>
      <c s="6" t="s">
        <v>11567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7904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7900</v>
      </c>
    </row>
    <row r="285" spans="1:13" ht="12.75">
      <c r="A285" t="s">
        <v>46</v>
      </c>
      <c r="C285" s="31" t="s">
        <v>1732</v>
      </c>
      <c r="E285" s="33" t="s">
        <v>1733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255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1517</v>
      </c>
      <c>
        <f>(M286*21)/100</f>
      </c>
      <c t="s">
        <v>27</v>
      </c>
    </row>
    <row r="287" spans="1:5" ht="12.75">
      <c r="A287" s="35" t="s">
        <v>56</v>
      </c>
      <c r="E287" s="39" t="s">
        <v>549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2813</v>
      </c>
    </row>
    <row r="290" spans="1:16" ht="38.25">
      <c r="A290" t="s">
        <v>49</v>
      </c>
      <c s="34" t="s">
        <v>258</v>
      </c>
      <c s="34" t="s">
        <v>1171</v>
      </c>
      <c s="35" t="s">
        <v>5</v>
      </c>
      <c s="6" t="s">
        <v>1735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1517</v>
      </c>
      <c>
        <f>(M290*21)/100</f>
      </c>
      <c t="s">
        <v>27</v>
      </c>
    </row>
    <row r="291" spans="1:5" ht="12.75">
      <c r="A291" s="35" t="s">
        <v>56</v>
      </c>
      <c r="E291" s="39" t="s">
        <v>549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2813</v>
      </c>
    </row>
    <row r="294" spans="1:16" ht="25.5">
      <c r="A294" t="s">
        <v>49</v>
      </c>
      <c s="34" t="s">
        <v>261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1517</v>
      </c>
      <c>
        <f>(M294*21)/100</f>
      </c>
      <c t="s">
        <v>27</v>
      </c>
    </row>
    <row r="295" spans="1:5" ht="12.75">
      <c r="A295" s="35" t="s">
        <v>56</v>
      </c>
      <c r="E295" s="39" t="s">
        <v>549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2814</v>
      </c>
    </row>
    <row r="298" spans="1:16" ht="12.75">
      <c r="A298" t="s">
        <v>49</v>
      </c>
      <c s="34" t="s">
        <v>264</v>
      </c>
      <c s="34" t="s">
        <v>2606</v>
      </c>
      <c s="35" t="s">
        <v>5</v>
      </c>
      <c s="6" t="s">
        <v>2607</v>
      </c>
      <c s="36" t="s">
        <v>405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1517</v>
      </c>
      <c>
        <f>(M298*21)/100</f>
      </c>
      <c t="s">
        <v>27</v>
      </c>
    </row>
    <row r="299" spans="1:5" ht="12.75">
      <c r="A299" s="35" t="s">
        <v>56</v>
      </c>
      <c r="E299" s="39" t="s">
        <v>549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2815</v>
      </c>
    </row>
    <row r="302" spans="1:16" ht="12.75">
      <c r="A302" t="s">
        <v>49</v>
      </c>
      <c s="34" t="s">
        <v>267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1517</v>
      </c>
      <c>
        <f>(M302*21)/100</f>
      </c>
      <c t="s">
        <v>27</v>
      </c>
    </row>
    <row r="303" spans="1:5" ht="12.75">
      <c r="A303" s="35" t="s">
        <v>56</v>
      </c>
      <c r="E303" s="39" t="s">
        <v>549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2816</v>
      </c>
    </row>
    <row r="306" spans="1:16" ht="12.75">
      <c r="A306" t="s">
        <v>49</v>
      </c>
      <c s="34" t="s">
        <v>270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1517</v>
      </c>
      <c>
        <f>(M306*21)/100</f>
      </c>
      <c t="s">
        <v>27</v>
      </c>
    </row>
    <row r="307" spans="1:5" ht="12.75">
      <c r="A307" s="35" t="s">
        <v>56</v>
      </c>
      <c r="E307" s="39" t="s">
        <v>549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2817</v>
      </c>
    </row>
    <row r="310" spans="1:16" ht="12.75">
      <c r="A310" t="s">
        <v>49</v>
      </c>
      <c s="34" t="s">
        <v>273</v>
      </c>
      <c s="34" t="s">
        <v>2818</v>
      </c>
      <c s="35" t="s">
        <v>5</v>
      </c>
      <c s="6" t="s">
        <v>2819</v>
      </c>
      <c s="36" t="s">
        <v>405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1517</v>
      </c>
      <c>
        <f>(M310*21)/100</f>
      </c>
      <c t="s">
        <v>27</v>
      </c>
    </row>
    <row r="311" spans="1:5" ht="12.75">
      <c r="A311" s="35" t="s">
        <v>56</v>
      </c>
      <c r="E311" s="39" t="s">
        <v>549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2820</v>
      </c>
    </row>
    <row r="314" spans="1:16" ht="12.75">
      <c r="A314" t="s">
        <v>49</v>
      </c>
      <c s="34" t="s">
        <v>276</v>
      </c>
      <c s="34" t="s">
        <v>954</v>
      </c>
      <c s="35" t="s">
        <v>151</v>
      </c>
      <c s="6" t="s">
        <v>955</v>
      </c>
      <c s="36" t="s">
        <v>956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649</v>
      </c>
      <c>
        <f>(M314*21)/100</f>
      </c>
      <c t="s">
        <v>27</v>
      </c>
    </row>
    <row r="315" spans="1:5" ht="12.75">
      <c r="A315" s="35" t="s">
        <v>56</v>
      </c>
      <c r="E315" s="39" t="s">
        <v>549</v>
      </c>
    </row>
    <row r="316" spans="1:5" ht="12.75">
      <c r="A316" s="35" t="s">
        <v>58</v>
      </c>
      <c r="E316" s="40" t="s">
        <v>11569</v>
      </c>
    </row>
    <row r="317" spans="1:5" ht="12.75">
      <c r="A317" t="s">
        <v>60</v>
      </c>
      <c r="E317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11570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11570</v>
      </c>
      <c r="E4" s="26" t="s">
        <v>11571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11664</v>
      </c>
      <c r="E8" s="30" t="s">
        <v>11663</v>
      </c>
      <c r="J8" s="29">
        <f>0+J9+J38+J95+J148+J213</f>
      </c>
      <c s="29">
        <f>0+K9+K38+K95+K148+K213</f>
      </c>
      <c s="29">
        <f>0+L9+L38+L95+L148+L213</f>
      </c>
      <c s="29">
        <f>0+M9+M38+M95+M148+M213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185</v>
      </c>
      <c s="34" t="s">
        <v>1509</v>
      </c>
      <c s="35" t="s">
        <v>1510</v>
      </c>
      <c s="6" t="s">
        <v>1511</v>
      </c>
      <c s="36" t="s">
        <v>54</v>
      </c>
      <c s="37">
        <v>55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7900</v>
      </c>
    </row>
    <row r="14" spans="1:16" ht="25.5">
      <c r="A14" t="s">
        <v>49</v>
      </c>
      <c s="34" t="s">
        <v>188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7900</v>
      </c>
    </row>
    <row r="18" spans="1:16" ht="25.5">
      <c r="A18" t="s">
        <v>49</v>
      </c>
      <c s="34" t="s">
        <v>191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7900</v>
      </c>
    </row>
    <row r="22" spans="1:16" ht="25.5">
      <c r="A22" t="s">
        <v>49</v>
      </c>
      <c s="34" t="s">
        <v>194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7900</v>
      </c>
    </row>
    <row r="26" spans="1:16" ht="25.5">
      <c r="A26" t="s">
        <v>49</v>
      </c>
      <c s="34" t="s">
        <v>197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7900</v>
      </c>
    </row>
    <row r="30" spans="1:16" ht="25.5">
      <c r="A30" t="s">
        <v>49</v>
      </c>
      <c s="34" t="s">
        <v>200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7900</v>
      </c>
    </row>
    <row r="34" spans="1:16" ht="25.5">
      <c r="A34" t="s">
        <v>49</v>
      </c>
      <c s="34" t="s">
        <v>203</v>
      </c>
      <c s="34" t="s">
        <v>11565</v>
      </c>
      <c s="35" t="s">
        <v>11566</v>
      </c>
      <c s="6" t="s">
        <v>11567</v>
      </c>
      <c s="36" t="s">
        <v>54</v>
      </c>
      <c s="37">
        <v>0.3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7900</v>
      </c>
    </row>
    <row r="38" spans="1:13" ht="12.75">
      <c r="A38" t="s">
        <v>46</v>
      </c>
      <c r="C38" s="31" t="s">
        <v>50</v>
      </c>
      <c r="E38" s="33" t="s">
        <v>2936</v>
      </c>
      <c r="J38" s="32">
        <f>0</f>
      </c>
      <c s="32">
        <f>0</f>
      </c>
      <c s="32">
        <f>0+L39+L43+L47+L51+L55+L59+L63+L67+L71+L75+L79+L83+L87+L91</f>
      </c>
      <c s="32">
        <f>0+M39+M43+M47+M51+M55+M59+M63+M67+M71+M75+M79+M83+M87+M91</f>
      </c>
    </row>
    <row r="39" spans="1:16" ht="12.75">
      <c r="A39" t="s">
        <v>49</v>
      </c>
      <c s="34" t="s">
        <v>50</v>
      </c>
      <c s="34" t="s">
        <v>11575</v>
      </c>
      <c s="35" t="s">
        <v>5</v>
      </c>
      <c s="6" t="s">
        <v>11576</v>
      </c>
      <c s="36" t="s">
        <v>101</v>
      </c>
      <c s="37">
        <v>258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1517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11665</v>
      </c>
    </row>
    <row r="42" spans="1:5" ht="229.5">
      <c r="A42" t="s">
        <v>60</v>
      </c>
      <c r="E42" s="39" t="s">
        <v>1382</v>
      </c>
    </row>
    <row r="43" spans="1:16" ht="12.75">
      <c r="A43" t="s">
        <v>49</v>
      </c>
      <c s="34" t="s">
        <v>27</v>
      </c>
      <c s="34" t="s">
        <v>11578</v>
      </c>
      <c s="35" t="s">
        <v>5</v>
      </c>
      <c s="6" t="s">
        <v>11579</v>
      </c>
      <c s="36" t="s">
        <v>101</v>
      </c>
      <c s="37">
        <v>107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1517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229.5">
      <c r="A46" t="s">
        <v>60</v>
      </c>
      <c r="E46" s="39" t="s">
        <v>1382</v>
      </c>
    </row>
    <row r="47" spans="1:16" ht="12.75">
      <c r="A47" t="s">
        <v>49</v>
      </c>
      <c s="34" t="s">
        <v>26</v>
      </c>
      <c s="34" t="s">
        <v>605</v>
      </c>
      <c s="35" t="s">
        <v>5</v>
      </c>
      <c s="6" t="s">
        <v>606</v>
      </c>
      <c s="36" t="s">
        <v>101</v>
      </c>
      <c s="37">
        <v>258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1517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165.75">
      <c r="A50" t="s">
        <v>60</v>
      </c>
      <c r="E50" s="39" t="s">
        <v>1389</v>
      </c>
    </row>
    <row r="51" spans="1:16" ht="12.75">
      <c r="A51" t="s">
        <v>49</v>
      </c>
      <c s="34" t="s">
        <v>69</v>
      </c>
      <c s="34" t="s">
        <v>981</v>
      </c>
      <c s="35" t="s">
        <v>5</v>
      </c>
      <c s="6" t="s">
        <v>982</v>
      </c>
      <c s="36" t="s">
        <v>106</v>
      </c>
      <c s="37">
        <v>1000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1517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985</v>
      </c>
    </row>
    <row r="55" spans="1:16" ht="12.75">
      <c r="A55" t="s">
        <v>49</v>
      </c>
      <c s="34" t="s">
        <v>73</v>
      </c>
      <c s="34" t="s">
        <v>124</v>
      </c>
      <c s="35" t="s">
        <v>5</v>
      </c>
      <c s="6" t="s">
        <v>125</v>
      </c>
      <c s="36" t="s">
        <v>106</v>
      </c>
      <c s="37">
        <v>500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1517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985</v>
      </c>
    </row>
    <row r="59" spans="1:16" ht="12.75">
      <c r="A59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1517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51">
      <c r="A62" t="s">
        <v>60</v>
      </c>
      <c r="E62" s="39" t="s">
        <v>1410</v>
      </c>
    </row>
    <row r="63" spans="1:16" ht="12.75">
      <c r="A63" t="s">
        <v>49</v>
      </c>
      <c s="34" t="s">
        <v>81</v>
      </c>
      <c s="34" t="s">
        <v>11580</v>
      </c>
      <c s="35" t="s">
        <v>5</v>
      </c>
      <c s="6" t="s">
        <v>11581</v>
      </c>
      <c s="36" t="s">
        <v>106</v>
      </c>
      <c s="37">
        <v>150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1517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25.5">
      <c r="A66" t="s">
        <v>60</v>
      </c>
      <c r="E66" s="39" t="s">
        <v>1387</v>
      </c>
    </row>
    <row r="67" spans="1:16" ht="12.75">
      <c r="A67" t="s">
        <v>49</v>
      </c>
      <c s="34" t="s">
        <v>85</v>
      </c>
      <c s="34" t="s">
        <v>137</v>
      </c>
      <c s="35" t="s">
        <v>5</v>
      </c>
      <c s="6" t="s">
        <v>138</v>
      </c>
      <c s="36" t="s">
        <v>106</v>
      </c>
      <c s="37">
        <v>1500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1517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63.75">
      <c r="A70" t="s">
        <v>60</v>
      </c>
      <c r="E70" s="39" t="s">
        <v>11582</v>
      </c>
    </row>
    <row r="71" spans="1:16" ht="12.75">
      <c r="A71" t="s">
        <v>49</v>
      </c>
      <c s="34" t="s">
        <v>89</v>
      </c>
      <c s="34" t="s">
        <v>619</v>
      </c>
      <c s="35" t="s">
        <v>5</v>
      </c>
      <c s="6" t="s">
        <v>620</v>
      </c>
      <c s="36" t="s">
        <v>106</v>
      </c>
      <c s="37">
        <v>920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1517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76.5">
      <c r="A74" t="s">
        <v>60</v>
      </c>
      <c r="E74" s="39" t="s">
        <v>11583</v>
      </c>
    </row>
    <row r="75" spans="1:16" ht="25.5">
      <c r="A75" t="s">
        <v>49</v>
      </c>
      <c s="34" t="s">
        <v>93</v>
      </c>
      <c s="34" t="s">
        <v>128</v>
      </c>
      <c s="35" t="s">
        <v>5</v>
      </c>
      <c s="6" t="s">
        <v>129</v>
      </c>
      <c s="36" t="s">
        <v>106</v>
      </c>
      <c s="37">
        <v>920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1517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25.5">
      <c r="A78" t="s">
        <v>60</v>
      </c>
      <c r="E78" s="39" t="s">
        <v>11584</v>
      </c>
    </row>
    <row r="79" spans="1:16" ht="12.75">
      <c r="A79" t="s">
        <v>49</v>
      </c>
      <c s="34" t="s">
        <v>98</v>
      </c>
      <c s="34" t="s">
        <v>10968</v>
      </c>
      <c s="35" t="s">
        <v>5</v>
      </c>
      <c s="6" t="s">
        <v>10969</v>
      </c>
      <c s="36" t="s">
        <v>101</v>
      </c>
      <c s="37">
        <v>87.35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1517</v>
      </c>
      <c>
        <f>(M79*21)/100</f>
      </c>
      <c t="s">
        <v>27</v>
      </c>
    </row>
    <row r="80" spans="1:5" ht="12.75">
      <c r="A80" s="35" t="s">
        <v>56</v>
      </c>
      <c r="E80" s="39" t="s">
        <v>11666</v>
      </c>
    </row>
    <row r="81" spans="1:5" ht="12.75">
      <c r="A81" s="35" t="s">
        <v>58</v>
      </c>
      <c r="E81" s="40" t="s">
        <v>5</v>
      </c>
    </row>
    <row r="82" spans="1:5" ht="140.25">
      <c r="A82" t="s">
        <v>60</v>
      </c>
      <c r="E82" s="39" t="s">
        <v>11667</v>
      </c>
    </row>
    <row r="83" spans="1:16" ht="12.75">
      <c r="A83" t="s">
        <v>49</v>
      </c>
      <c s="34" t="s">
        <v>103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1517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25.5">
      <c r="A86" t="s">
        <v>60</v>
      </c>
      <c r="E86" s="39" t="s">
        <v>11585</v>
      </c>
    </row>
    <row r="87" spans="1:16" ht="25.5">
      <c r="A87" t="s">
        <v>49</v>
      </c>
      <c s="34" t="s">
        <v>107</v>
      </c>
      <c s="34" t="s">
        <v>134</v>
      </c>
      <c s="35" t="s">
        <v>5</v>
      </c>
      <c s="6" t="s">
        <v>135</v>
      </c>
      <c s="36" t="s">
        <v>113</v>
      </c>
      <c s="37">
        <v>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1517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1410</v>
      </c>
    </row>
    <row r="91" spans="1:16" ht="12.75">
      <c r="A91" t="s">
        <v>49</v>
      </c>
      <c s="34" t="s">
        <v>110</v>
      </c>
      <c s="34" t="s">
        <v>2682</v>
      </c>
      <c s="35" t="s">
        <v>5</v>
      </c>
      <c s="6" t="s">
        <v>2683</v>
      </c>
      <c s="36" t="s">
        <v>586</v>
      </c>
      <c s="37">
        <v>322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1517</v>
      </c>
      <c>
        <f>(M91*21)/100</f>
      </c>
      <c t="s">
        <v>27</v>
      </c>
    </row>
    <row r="92" spans="1:5" ht="12.75">
      <c r="A92" s="35" t="s">
        <v>56</v>
      </c>
      <c r="E92" s="39" t="s">
        <v>11668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2685</v>
      </c>
    </row>
    <row r="95" spans="1:13" ht="12.75">
      <c r="A95" t="s">
        <v>46</v>
      </c>
      <c r="C95" s="31" t="s">
        <v>1696</v>
      </c>
      <c r="E95" s="33" t="s">
        <v>1697</v>
      </c>
      <c r="J95" s="32">
        <f>0</f>
      </c>
      <c s="32">
        <f>0</f>
      </c>
      <c s="32">
        <f>0+L96+L100+L104+L108+L112+L116+L120+L124+L128+L132+L136+L140+L144</f>
      </c>
      <c s="32">
        <f>0+M96+M100+M104+M108+M112+M116+M120+M124+M128+M132+M136+M140+M144</f>
      </c>
    </row>
    <row r="96" spans="1:16" ht="12.75">
      <c r="A96" t="s">
        <v>49</v>
      </c>
      <c s="34" t="s">
        <v>114</v>
      </c>
      <c s="34" t="s">
        <v>1345</v>
      </c>
      <c s="35" t="s">
        <v>5</v>
      </c>
      <c s="6" t="s">
        <v>1346</v>
      </c>
      <c s="36" t="s">
        <v>106</v>
      </c>
      <c s="37">
        <v>5000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1517</v>
      </c>
      <c>
        <f>(M96*21)/100</f>
      </c>
      <c t="s">
        <v>27</v>
      </c>
    </row>
    <row r="97" spans="1:5" ht="12.75">
      <c r="A97" s="35" t="s">
        <v>56</v>
      </c>
      <c r="E97" s="39" t="s">
        <v>11587</v>
      </c>
    </row>
    <row r="98" spans="1:5" ht="12.75">
      <c r="A98" s="35" t="s">
        <v>58</v>
      </c>
      <c r="E98" s="40" t="s">
        <v>5</v>
      </c>
    </row>
    <row r="99" spans="1:5" ht="38.25">
      <c r="A99" t="s">
        <v>60</v>
      </c>
      <c r="E99" s="39" t="s">
        <v>1347</v>
      </c>
    </row>
    <row r="100" spans="1:16" ht="12.75">
      <c r="A100" t="s">
        <v>49</v>
      </c>
      <c s="34" t="s">
        <v>117</v>
      </c>
      <c s="34" t="s">
        <v>2242</v>
      </c>
      <c s="35" t="s">
        <v>5</v>
      </c>
      <c s="6" t="s">
        <v>2243</v>
      </c>
      <c s="36" t="s">
        <v>106</v>
      </c>
      <c s="37">
        <v>14300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1517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1347</v>
      </c>
    </row>
    <row r="104" spans="1:16" ht="12.75">
      <c r="A104" t="s">
        <v>49</v>
      </c>
      <c s="34" t="s">
        <v>120</v>
      </c>
      <c s="34" t="s">
        <v>2467</v>
      </c>
      <c s="35" t="s">
        <v>5</v>
      </c>
      <c s="6" t="s">
        <v>2468</v>
      </c>
      <c s="36" t="s">
        <v>106</v>
      </c>
      <c s="37">
        <v>5200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1517</v>
      </c>
      <c>
        <f>(M104*21)/100</f>
      </c>
      <c t="s">
        <v>27</v>
      </c>
    </row>
    <row r="105" spans="1:5" ht="12.75">
      <c r="A105" s="35" t="s">
        <v>56</v>
      </c>
      <c r="E105" s="39" t="s">
        <v>11587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1347</v>
      </c>
    </row>
    <row r="108" spans="1:16" ht="25.5">
      <c r="A108" t="s">
        <v>49</v>
      </c>
      <c s="34" t="s">
        <v>123</v>
      </c>
      <c s="34" t="s">
        <v>1350</v>
      </c>
      <c s="35" t="s">
        <v>5</v>
      </c>
      <c s="6" t="s">
        <v>1351</v>
      </c>
      <c s="36" t="s">
        <v>113</v>
      </c>
      <c s="37">
        <v>5666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38.25">
      <c r="A111" t="s">
        <v>60</v>
      </c>
      <c r="E111" s="39" t="s">
        <v>1352</v>
      </c>
    </row>
    <row r="112" spans="1:16" ht="25.5">
      <c r="A112" t="s">
        <v>49</v>
      </c>
      <c s="34" t="s">
        <v>127</v>
      </c>
      <c s="34" t="s">
        <v>2244</v>
      </c>
      <c s="35" t="s">
        <v>5</v>
      </c>
      <c s="6" t="s">
        <v>2245</v>
      </c>
      <c s="36" t="s">
        <v>113</v>
      </c>
      <c s="37">
        <v>106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38.25">
      <c r="A115" t="s">
        <v>60</v>
      </c>
      <c r="E115" s="39" t="s">
        <v>1352</v>
      </c>
    </row>
    <row r="116" spans="1:16" ht="12.75">
      <c r="A116" t="s">
        <v>49</v>
      </c>
      <c s="34" t="s">
        <v>130</v>
      </c>
      <c s="34" t="s">
        <v>1686</v>
      </c>
      <c s="35" t="s">
        <v>5</v>
      </c>
      <c s="6" t="s">
        <v>1687</v>
      </c>
      <c s="36" t="s">
        <v>106</v>
      </c>
      <c s="37">
        <v>870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51">
      <c r="A119" t="s">
        <v>60</v>
      </c>
      <c r="E119" s="39" t="s">
        <v>11597</v>
      </c>
    </row>
    <row r="120" spans="1:16" ht="25.5">
      <c r="A120" t="s">
        <v>49</v>
      </c>
      <c s="34" t="s">
        <v>133</v>
      </c>
      <c s="34" t="s">
        <v>11669</v>
      </c>
      <c s="35" t="s">
        <v>5</v>
      </c>
      <c s="6" t="s">
        <v>11670</v>
      </c>
      <c s="36" t="s">
        <v>106</v>
      </c>
      <c s="37">
        <v>2000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1517</v>
      </c>
      <c>
        <f>(M120*21)/100</f>
      </c>
      <c t="s">
        <v>27</v>
      </c>
    </row>
    <row r="121" spans="1:5" ht="12.75">
      <c r="A121" s="35" t="s">
        <v>56</v>
      </c>
      <c r="E121" s="39" t="s">
        <v>11671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993</v>
      </c>
    </row>
    <row r="124" spans="1:16" ht="25.5">
      <c r="A124" t="s">
        <v>49</v>
      </c>
      <c s="34" t="s">
        <v>136</v>
      </c>
      <c s="34" t="s">
        <v>1549</v>
      </c>
      <c s="35" t="s">
        <v>5</v>
      </c>
      <c s="6" t="s">
        <v>1550</v>
      </c>
      <c s="36" t="s">
        <v>113</v>
      </c>
      <c s="37">
        <v>1000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1517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38.25">
      <c r="A127" t="s">
        <v>60</v>
      </c>
      <c r="E127" s="39" t="s">
        <v>1398</v>
      </c>
    </row>
    <row r="128" spans="1:16" ht="12.75">
      <c r="A12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1517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38.25">
      <c r="A131" t="s">
        <v>60</v>
      </c>
      <c r="E131" s="39" t="s">
        <v>1398</v>
      </c>
    </row>
    <row r="132" spans="1:16" ht="12.75">
      <c r="A132" t="s">
        <v>49</v>
      </c>
      <c s="34" t="s">
        <v>142</v>
      </c>
      <c s="34" t="s">
        <v>11672</v>
      </c>
      <c s="35" t="s">
        <v>5</v>
      </c>
      <c s="6" t="s">
        <v>11673</v>
      </c>
      <c s="36" t="s">
        <v>113</v>
      </c>
      <c s="37">
        <v>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1517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63.75">
      <c r="A135" t="s">
        <v>60</v>
      </c>
      <c r="E135" s="39" t="s">
        <v>2881</v>
      </c>
    </row>
    <row r="136" spans="1:16" ht="12.75">
      <c r="A136" t="s">
        <v>49</v>
      </c>
      <c s="34" t="s">
        <v>147</v>
      </c>
      <c s="34" t="s">
        <v>11674</v>
      </c>
      <c s="35" t="s">
        <v>5</v>
      </c>
      <c s="6" t="s">
        <v>11675</v>
      </c>
      <c s="36" t="s">
        <v>113</v>
      </c>
      <c s="37">
        <v>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1517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63.75">
      <c r="A139" t="s">
        <v>60</v>
      </c>
      <c r="E139" s="39" t="s">
        <v>2881</v>
      </c>
    </row>
    <row r="140" spans="1:16" ht="12.75">
      <c r="A140" t="s">
        <v>49</v>
      </c>
      <c s="34" t="s">
        <v>151</v>
      </c>
      <c s="34" t="s">
        <v>11602</v>
      </c>
      <c s="35" t="s">
        <v>5</v>
      </c>
      <c s="6" t="s">
        <v>11603</v>
      </c>
      <c s="36" t="s">
        <v>106</v>
      </c>
      <c s="37">
        <v>300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1517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5</v>
      </c>
    </row>
    <row r="143" spans="1:5" ht="63.75">
      <c r="A143" t="s">
        <v>60</v>
      </c>
      <c r="E143" s="39" t="s">
        <v>11604</v>
      </c>
    </row>
    <row r="144" spans="1:16" ht="12.75">
      <c r="A144" t="s">
        <v>49</v>
      </c>
      <c s="34" t="s">
        <v>155</v>
      </c>
      <c s="34" t="s">
        <v>11605</v>
      </c>
      <c s="35" t="s">
        <v>5</v>
      </c>
      <c s="6" t="s">
        <v>11606</v>
      </c>
      <c s="36" t="s">
        <v>113</v>
      </c>
      <c s="37">
        <v>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1517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5</v>
      </c>
    </row>
    <row r="147" spans="1:5" ht="63.75">
      <c r="A147" t="s">
        <v>60</v>
      </c>
      <c r="E147" s="39" t="s">
        <v>2881</v>
      </c>
    </row>
    <row r="148" spans="1:13" ht="12.75">
      <c r="A148" t="s">
        <v>46</v>
      </c>
      <c r="C148" s="31" t="s">
        <v>11607</v>
      </c>
      <c r="E148" s="33" t="s">
        <v>11608</v>
      </c>
      <c r="J148" s="32">
        <f>0</f>
      </c>
      <c s="32">
        <f>0</f>
      </c>
      <c s="32">
        <f>0+L149+L153+L157+L161+L165+L169+L173+L177+L181+L185+L189+L193+L197+L201+L205+L209</f>
      </c>
      <c s="32">
        <f>0+M149+M153+M157+M161+M165+M169+M173+M177+M181+M185+M189+M193+M197+M201+M205+M209</f>
      </c>
    </row>
    <row r="149" spans="1:16" ht="12.75">
      <c r="A149" t="s">
        <v>49</v>
      </c>
      <c s="34" t="s">
        <v>158</v>
      </c>
      <c s="34" t="s">
        <v>11676</v>
      </c>
      <c s="35" t="s">
        <v>5</v>
      </c>
      <c s="6" t="s">
        <v>11677</v>
      </c>
      <c s="36" t="s">
        <v>113</v>
      </c>
      <c s="37">
        <v>22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1517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5</v>
      </c>
    </row>
    <row r="152" spans="1:5" ht="63.75">
      <c r="A152" t="s">
        <v>60</v>
      </c>
      <c r="E152" s="39" t="s">
        <v>11678</v>
      </c>
    </row>
    <row r="153" spans="1:16" ht="25.5">
      <c r="A153" t="s">
        <v>49</v>
      </c>
      <c s="34" t="s">
        <v>161</v>
      </c>
      <c s="34" t="s">
        <v>11679</v>
      </c>
      <c s="35" t="s">
        <v>5</v>
      </c>
      <c s="6" t="s">
        <v>11680</v>
      </c>
      <c s="36" t="s">
        <v>113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1517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5</v>
      </c>
    </row>
    <row r="156" spans="1:5" ht="63.75">
      <c r="A156" t="s">
        <v>60</v>
      </c>
      <c r="E156" s="39" t="s">
        <v>11681</v>
      </c>
    </row>
    <row r="157" spans="1:16" ht="12.75">
      <c r="A157" t="s">
        <v>49</v>
      </c>
      <c s="34" t="s">
        <v>652</v>
      </c>
      <c s="34" t="s">
        <v>11682</v>
      </c>
      <c s="35" t="s">
        <v>5</v>
      </c>
      <c s="6" t="s">
        <v>11683</v>
      </c>
      <c s="36" t="s">
        <v>113</v>
      </c>
      <c s="37">
        <v>9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1517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5</v>
      </c>
    </row>
    <row r="160" spans="1:5" ht="51">
      <c r="A160" t="s">
        <v>60</v>
      </c>
      <c r="E160" s="39" t="s">
        <v>11684</v>
      </c>
    </row>
    <row r="161" spans="1:16" ht="25.5">
      <c r="A161" t="s">
        <v>49</v>
      </c>
      <c s="34" t="s">
        <v>656</v>
      </c>
      <c s="34" t="s">
        <v>11685</v>
      </c>
      <c s="35" t="s">
        <v>5</v>
      </c>
      <c s="6" t="s">
        <v>11686</v>
      </c>
      <c s="36" t="s">
        <v>113</v>
      </c>
      <c s="37">
        <v>16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1517</v>
      </c>
      <c>
        <f>(M161*21)/100</f>
      </c>
      <c t="s">
        <v>27</v>
      </c>
    </row>
    <row r="162" spans="1:5" ht="12.75">
      <c r="A162" s="35" t="s">
        <v>56</v>
      </c>
      <c r="E162" s="39" t="s">
        <v>11687</v>
      </c>
    </row>
    <row r="163" spans="1:5" ht="12.75">
      <c r="A163" s="35" t="s">
        <v>58</v>
      </c>
      <c r="E163" s="40" t="s">
        <v>5</v>
      </c>
    </row>
    <row r="164" spans="1:5" ht="51">
      <c r="A164" t="s">
        <v>60</v>
      </c>
      <c r="E164" s="39" t="s">
        <v>11688</v>
      </c>
    </row>
    <row r="165" spans="1:16" ht="12.75">
      <c r="A165" t="s">
        <v>49</v>
      </c>
      <c s="34" t="s">
        <v>660</v>
      </c>
      <c s="34" t="s">
        <v>11689</v>
      </c>
      <c s="35" t="s">
        <v>5</v>
      </c>
      <c s="6" t="s">
        <v>11690</v>
      </c>
      <c s="36" t="s">
        <v>113</v>
      </c>
      <c s="37">
        <v>17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1517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5</v>
      </c>
    </row>
    <row r="168" spans="1:5" ht="51">
      <c r="A168" t="s">
        <v>60</v>
      </c>
      <c r="E168" s="39" t="s">
        <v>11691</v>
      </c>
    </row>
    <row r="169" spans="1:16" ht="25.5">
      <c r="A169" t="s">
        <v>49</v>
      </c>
      <c s="34" t="s">
        <v>664</v>
      </c>
      <c s="34" t="s">
        <v>11692</v>
      </c>
      <c s="35" t="s">
        <v>5</v>
      </c>
      <c s="6" t="s">
        <v>11693</v>
      </c>
      <c s="36" t="s">
        <v>113</v>
      </c>
      <c s="37">
        <v>9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1517</v>
      </c>
      <c>
        <f>(M169*21)/100</f>
      </c>
      <c t="s">
        <v>27</v>
      </c>
    </row>
    <row r="170" spans="1:5" ht="12.75">
      <c r="A170" s="35" t="s">
        <v>56</v>
      </c>
      <c r="E170" s="39" t="s">
        <v>11694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11619</v>
      </c>
    </row>
    <row r="173" spans="1:16" ht="25.5">
      <c r="A173" t="s">
        <v>49</v>
      </c>
      <c s="34" t="s">
        <v>634</v>
      </c>
      <c s="34" t="s">
        <v>11695</v>
      </c>
      <c s="35" t="s">
        <v>5</v>
      </c>
      <c s="6" t="s">
        <v>11696</v>
      </c>
      <c s="36" t="s">
        <v>113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1517</v>
      </c>
      <c>
        <f>(M173*21)/100</f>
      </c>
      <c t="s">
        <v>27</v>
      </c>
    </row>
    <row r="174" spans="1:5" ht="12.75">
      <c r="A174" s="35" t="s">
        <v>56</v>
      </c>
      <c r="E174" s="39" t="s">
        <v>11697</v>
      </c>
    </row>
    <row r="175" spans="1:5" ht="12.75">
      <c r="A175" s="35" t="s">
        <v>58</v>
      </c>
      <c r="E175" s="40" t="s">
        <v>5</v>
      </c>
    </row>
    <row r="176" spans="1:5" ht="38.25">
      <c r="A176" t="s">
        <v>60</v>
      </c>
      <c r="E176" s="39" t="s">
        <v>11698</v>
      </c>
    </row>
    <row r="177" spans="1:16" ht="25.5">
      <c r="A177" t="s">
        <v>49</v>
      </c>
      <c s="34" t="s">
        <v>670</v>
      </c>
      <c s="34" t="s">
        <v>11699</v>
      </c>
      <c s="35" t="s">
        <v>5</v>
      </c>
      <c s="6" t="s">
        <v>11700</v>
      </c>
      <c s="36" t="s">
        <v>113</v>
      </c>
      <c s="37">
        <v>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1517</v>
      </c>
      <c>
        <f>(M177*21)/100</f>
      </c>
      <c t="s">
        <v>27</v>
      </c>
    </row>
    <row r="178" spans="1:5" ht="12.75">
      <c r="A178" s="35" t="s">
        <v>56</v>
      </c>
      <c r="E178" s="39" t="s">
        <v>11701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11702</v>
      </c>
    </row>
    <row r="181" spans="1:16" ht="25.5">
      <c r="A181" t="s">
        <v>49</v>
      </c>
      <c s="34" t="s">
        <v>673</v>
      </c>
      <c s="34" t="s">
        <v>11703</v>
      </c>
      <c s="35" t="s">
        <v>5</v>
      </c>
      <c s="6" t="s">
        <v>11704</v>
      </c>
      <c s="36" t="s">
        <v>113</v>
      </c>
      <c s="37">
        <v>111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1517</v>
      </c>
      <c>
        <f>(M181*21)/100</f>
      </c>
      <c t="s">
        <v>27</v>
      </c>
    </row>
    <row r="182" spans="1:5" ht="12.75">
      <c r="A182" s="35" t="s">
        <v>56</v>
      </c>
      <c r="E182" s="39" t="s">
        <v>11705</v>
      </c>
    </row>
    <row r="183" spans="1:5" ht="12.75">
      <c r="A183" s="35" t="s">
        <v>58</v>
      </c>
      <c r="E183" s="40" t="s">
        <v>11706</v>
      </c>
    </row>
    <row r="184" spans="1:5" ht="38.25">
      <c r="A184" t="s">
        <v>60</v>
      </c>
      <c r="E184" s="39" t="s">
        <v>11702</v>
      </c>
    </row>
    <row r="185" spans="1:16" ht="25.5">
      <c r="A185" t="s">
        <v>49</v>
      </c>
      <c s="34" t="s">
        <v>164</v>
      </c>
      <c s="34" t="s">
        <v>11707</v>
      </c>
      <c s="35" t="s">
        <v>5</v>
      </c>
      <c s="6" t="s">
        <v>11708</v>
      </c>
      <c s="36" t="s">
        <v>113</v>
      </c>
      <c s="37">
        <v>2130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1517</v>
      </c>
      <c>
        <f>(M185*21)/100</f>
      </c>
      <c t="s">
        <v>27</v>
      </c>
    </row>
    <row r="186" spans="1:5" ht="25.5">
      <c r="A186" s="35" t="s">
        <v>56</v>
      </c>
      <c r="E186" s="39" t="s">
        <v>11709</v>
      </c>
    </row>
    <row r="187" spans="1:5" ht="12.75">
      <c r="A187" s="35" t="s">
        <v>58</v>
      </c>
      <c r="E187" s="40" t="s">
        <v>5</v>
      </c>
    </row>
    <row r="188" spans="1:5" ht="38.25">
      <c r="A188" t="s">
        <v>60</v>
      </c>
      <c r="E188" s="39" t="s">
        <v>11702</v>
      </c>
    </row>
    <row r="189" spans="1:16" ht="12.75">
      <c r="A189" t="s">
        <v>49</v>
      </c>
      <c s="34" t="s">
        <v>167</v>
      </c>
      <c s="34" t="s">
        <v>11710</v>
      </c>
      <c s="35" t="s">
        <v>5</v>
      </c>
      <c s="6" t="s">
        <v>11711</v>
      </c>
      <c s="36" t="s">
        <v>113</v>
      </c>
      <c s="37">
        <v>488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1517</v>
      </c>
      <c>
        <f>(M189*21)/100</f>
      </c>
      <c t="s">
        <v>27</v>
      </c>
    </row>
    <row r="190" spans="1:5" ht="25.5">
      <c r="A190" s="35" t="s">
        <v>56</v>
      </c>
      <c r="E190" s="39" t="s">
        <v>11712</v>
      </c>
    </row>
    <row r="191" spans="1:5" ht="12.75">
      <c r="A191" s="35" t="s">
        <v>58</v>
      </c>
      <c r="E191" s="40" t="s">
        <v>5</v>
      </c>
    </row>
    <row r="192" spans="1:5" ht="38.25">
      <c r="A192" t="s">
        <v>60</v>
      </c>
      <c r="E192" s="39" t="s">
        <v>11702</v>
      </c>
    </row>
    <row r="193" spans="1:16" ht="12.75">
      <c r="A193" t="s">
        <v>49</v>
      </c>
      <c s="34" t="s">
        <v>170</v>
      </c>
      <c s="34" t="s">
        <v>11713</v>
      </c>
      <c s="35" t="s">
        <v>5</v>
      </c>
      <c s="6" t="s">
        <v>11714</v>
      </c>
      <c s="36" t="s">
        <v>113</v>
      </c>
      <c s="37">
        <v>264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1517</v>
      </c>
      <c>
        <f>(M193*21)/100</f>
      </c>
      <c t="s">
        <v>27</v>
      </c>
    </row>
    <row r="194" spans="1:5" ht="25.5">
      <c r="A194" s="35" t="s">
        <v>56</v>
      </c>
      <c r="E194" s="39" t="s">
        <v>11715</v>
      </c>
    </row>
    <row r="195" spans="1:5" ht="12.75">
      <c r="A195" s="35" t="s">
        <v>58</v>
      </c>
      <c r="E195" s="40" t="s">
        <v>5</v>
      </c>
    </row>
    <row r="196" spans="1:5" ht="38.25">
      <c r="A196" t="s">
        <v>60</v>
      </c>
      <c r="E196" s="39" t="s">
        <v>11702</v>
      </c>
    </row>
    <row r="197" spans="1:16" ht="12.75">
      <c r="A197" t="s">
        <v>49</v>
      </c>
      <c s="34" t="s">
        <v>173</v>
      </c>
      <c s="34" t="s">
        <v>11716</v>
      </c>
      <c s="35" t="s">
        <v>5</v>
      </c>
      <c s="6" t="s">
        <v>11717</v>
      </c>
      <c s="36" t="s">
        <v>113</v>
      </c>
      <c s="37">
        <v>264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102</v>
      </c>
      <c>
        <f>(M197*21)/100</f>
      </c>
      <c t="s">
        <v>27</v>
      </c>
    </row>
    <row r="198" spans="1:5" ht="25.5">
      <c r="A198" s="35" t="s">
        <v>56</v>
      </c>
      <c r="E198" s="39" t="s">
        <v>11718</v>
      </c>
    </row>
    <row r="199" spans="1:5" ht="12.75">
      <c r="A199" s="35" t="s">
        <v>58</v>
      </c>
      <c r="E199" s="40" t="s">
        <v>5</v>
      </c>
    </row>
    <row r="200" spans="1:5" ht="51">
      <c r="A200" t="s">
        <v>60</v>
      </c>
      <c r="E200" s="39" t="s">
        <v>11719</v>
      </c>
    </row>
    <row r="201" spans="1:16" ht="12.75">
      <c r="A201" t="s">
        <v>49</v>
      </c>
      <c s="34" t="s">
        <v>176</v>
      </c>
      <c s="34" t="s">
        <v>11720</v>
      </c>
      <c s="35" t="s">
        <v>5</v>
      </c>
      <c s="6" t="s">
        <v>11721</v>
      </c>
      <c s="36" t="s">
        <v>113</v>
      </c>
      <c s="37">
        <v>28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1517</v>
      </c>
      <c>
        <f>(M201*21)/100</f>
      </c>
      <c t="s">
        <v>27</v>
      </c>
    </row>
    <row r="202" spans="1:5" ht="25.5">
      <c r="A202" s="35" t="s">
        <v>56</v>
      </c>
      <c r="E202" s="39" t="s">
        <v>11722</v>
      </c>
    </row>
    <row r="203" spans="1:5" ht="12.75">
      <c r="A203" s="35" t="s">
        <v>58</v>
      </c>
      <c r="E203" s="40" t="s">
        <v>5</v>
      </c>
    </row>
    <row r="204" spans="1:5" ht="38.25">
      <c r="A204" t="s">
        <v>60</v>
      </c>
      <c r="E204" s="39" t="s">
        <v>11702</v>
      </c>
    </row>
    <row r="205" spans="1:16" ht="12.75">
      <c r="A205" t="s">
        <v>49</v>
      </c>
      <c s="34" t="s">
        <v>179</v>
      </c>
      <c s="34" t="s">
        <v>11723</v>
      </c>
      <c s="35" t="s">
        <v>5</v>
      </c>
      <c s="6" t="s">
        <v>11724</v>
      </c>
      <c s="36" t="s">
        <v>113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1517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5</v>
      </c>
    </row>
    <row r="208" spans="1:5" ht="38.25">
      <c r="A208" t="s">
        <v>60</v>
      </c>
      <c r="E208" s="39" t="s">
        <v>11698</v>
      </c>
    </row>
    <row r="209" spans="1:16" ht="25.5">
      <c r="A209" t="s">
        <v>49</v>
      </c>
      <c s="34" t="s">
        <v>182</v>
      </c>
      <c s="34" t="s">
        <v>11669</v>
      </c>
      <c s="35" t="s">
        <v>5</v>
      </c>
      <c s="6" t="s">
        <v>11670</v>
      </c>
      <c s="36" t="s">
        <v>106</v>
      </c>
      <c s="37">
        <v>4134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1517</v>
      </c>
      <c>
        <f>(M209*21)/100</f>
      </c>
      <c t="s">
        <v>27</v>
      </c>
    </row>
    <row r="210" spans="1:5" ht="12.75">
      <c r="A210" s="35" t="s">
        <v>56</v>
      </c>
      <c r="E210" s="39" t="s">
        <v>11725</v>
      </c>
    </row>
    <row r="211" spans="1:5" ht="12.75">
      <c r="A211" s="35" t="s">
        <v>58</v>
      </c>
      <c r="E211" s="40" t="s">
        <v>11726</v>
      </c>
    </row>
    <row r="212" spans="1:5" ht="63.75">
      <c r="A212" t="s">
        <v>60</v>
      </c>
      <c r="E212" s="39" t="s">
        <v>993</v>
      </c>
    </row>
    <row r="213" spans="1:13" ht="12.75">
      <c r="A213" t="s">
        <v>46</v>
      </c>
      <c r="C213" s="31" t="s">
        <v>1732</v>
      </c>
      <c r="E213" s="33" t="s">
        <v>1733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206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1517</v>
      </c>
      <c>
        <f>(M214*21)/100</f>
      </c>
      <c t="s">
        <v>27</v>
      </c>
    </row>
    <row r="215" spans="1:5" ht="12.75">
      <c r="A215" s="35" t="s">
        <v>56</v>
      </c>
      <c r="E215" s="39" t="s">
        <v>549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2813</v>
      </c>
    </row>
    <row r="218" spans="1:16" ht="38.25">
      <c r="A218" t="s">
        <v>49</v>
      </c>
      <c s="34" t="s">
        <v>209</v>
      </c>
      <c s="34" t="s">
        <v>1171</v>
      </c>
      <c s="35" t="s">
        <v>5</v>
      </c>
      <c s="6" t="s">
        <v>1735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1517</v>
      </c>
      <c>
        <f>(M218*21)/100</f>
      </c>
      <c t="s">
        <v>27</v>
      </c>
    </row>
    <row r="219" spans="1:5" ht="12.75">
      <c r="A219" s="35" t="s">
        <v>56</v>
      </c>
      <c r="E219" s="39" t="s">
        <v>549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2813</v>
      </c>
    </row>
    <row r="222" spans="1:16" ht="12.75">
      <c r="A222" t="s">
        <v>49</v>
      </c>
      <c s="34" t="s">
        <v>212</v>
      </c>
      <c s="34" t="s">
        <v>4023</v>
      </c>
      <c s="35" t="s">
        <v>5</v>
      </c>
      <c s="6" t="s">
        <v>4024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1517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1517</v>
      </c>
      <c>
        <f>(M226*21)/100</f>
      </c>
      <c t="s">
        <v>27</v>
      </c>
    </row>
    <row r="227" spans="1:5" ht="12.75">
      <c r="A227" s="35" t="s">
        <v>56</v>
      </c>
      <c r="E227" s="39" t="s">
        <v>549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2814</v>
      </c>
    </row>
    <row r="230" spans="1:16" ht="12.75">
      <c r="A230" t="s">
        <v>49</v>
      </c>
      <c s="34" t="s">
        <v>219</v>
      </c>
      <c s="34" t="s">
        <v>2606</v>
      </c>
      <c s="35" t="s">
        <v>5</v>
      </c>
      <c s="6" t="s">
        <v>2607</v>
      </c>
      <c s="36" t="s">
        <v>405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1517</v>
      </c>
      <c>
        <f>(M230*21)/100</f>
      </c>
      <c t="s">
        <v>27</v>
      </c>
    </row>
    <row r="231" spans="1:5" ht="12.75">
      <c r="A231" s="35" t="s">
        <v>56</v>
      </c>
      <c r="E231" s="39" t="s">
        <v>549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2815</v>
      </c>
    </row>
    <row r="234" spans="1:16" ht="12.75">
      <c r="A234" t="s">
        <v>49</v>
      </c>
      <c s="34" t="s">
        <v>222</v>
      </c>
      <c s="34" t="s">
        <v>2609</v>
      </c>
      <c s="35" t="s">
        <v>5</v>
      </c>
      <c s="6" t="s">
        <v>2610</v>
      </c>
      <c s="36" t="s">
        <v>405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1517</v>
      </c>
      <c>
        <f>(M234*21)/100</f>
      </c>
      <c t="s">
        <v>27</v>
      </c>
    </row>
    <row r="235" spans="1:5" ht="12.75">
      <c r="A235" s="35" t="s">
        <v>56</v>
      </c>
      <c r="E235" s="39" t="s">
        <v>549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2816</v>
      </c>
    </row>
    <row r="238" spans="1:16" ht="12.75">
      <c r="A238" t="s">
        <v>49</v>
      </c>
      <c s="34" t="s">
        <v>225</v>
      </c>
      <c s="34" t="s">
        <v>2612</v>
      </c>
      <c s="35" t="s">
        <v>5</v>
      </c>
      <c s="6" t="s">
        <v>2613</v>
      </c>
      <c s="36" t="s">
        <v>405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1517</v>
      </c>
      <c>
        <f>(M238*21)/100</f>
      </c>
      <c t="s">
        <v>27</v>
      </c>
    </row>
    <row r="239" spans="1:5" ht="12.75">
      <c r="A239" s="35" t="s">
        <v>56</v>
      </c>
      <c r="E239" s="39" t="s">
        <v>549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2817</v>
      </c>
    </row>
    <row r="242" spans="1:16" ht="12.75">
      <c r="A242" t="s">
        <v>49</v>
      </c>
      <c s="34" t="s">
        <v>228</v>
      </c>
      <c s="34" t="s">
        <v>2818</v>
      </c>
      <c s="35" t="s">
        <v>5</v>
      </c>
      <c s="6" t="s">
        <v>2819</v>
      </c>
      <c s="36" t="s">
        <v>405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1517</v>
      </c>
      <c>
        <f>(M242*21)/100</f>
      </c>
      <c t="s">
        <v>27</v>
      </c>
    </row>
    <row r="243" spans="1:5" ht="12.75">
      <c r="A243" s="35" t="s">
        <v>56</v>
      </c>
      <c r="E243" s="39" t="s">
        <v>549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2820</v>
      </c>
    </row>
    <row r="246" spans="1:16" ht="12.75">
      <c r="A246" t="s">
        <v>49</v>
      </c>
      <c s="34" t="s">
        <v>231</v>
      </c>
      <c s="34" t="s">
        <v>954</v>
      </c>
      <c s="35" t="s">
        <v>155</v>
      </c>
      <c s="6" t="s">
        <v>955</v>
      </c>
      <c s="36" t="s">
        <v>956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649</v>
      </c>
      <c>
        <f>(M246*21)/100</f>
      </c>
      <c t="s">
        <v>27</v>
      </c>
    </row>
    <row r="247" spans="1:5" ht="12.75">
      <c r="A247" s="35" t="s">
        <v>56</v>
      </c>
      <c r="E247" s="39" t="s">
        <v>549</v>
      </c>
    </row>
    <row r="248" spans="1:5" ht="12.75">
      <c r="A248" s="35" t="s">
        <v>58</v>
      </c>
      <c r="E248" s="40" t="s">
        <v>11569</v>
      </c>
    </row>
    <row r="249" spans="1:5" ht="12.75">
      <c r="A249" t="s">
        <v>60</v>
      </c>
      <c r="E249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11570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11570</v>
      </c>
      <c r="E4" s="26" t="s">
        <v>11571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11729</v>
      </c>
      <c r="E8" s="30" t="s">
        <v>11728</v>
      </c>
      <c r="J8" s="29">
        <f>0+J9+J18+J31+J48+J85</f>
      </c>
      <c s="29">
        <f>0+K9+K18+K31+K48+K85</f>
      </c>
      <c s="29">
        <f>0+L9+L18+L31+L48+L85</f>
      </c>
      <c s="29">
        <f>0+M9+M18+M31+M48+M85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120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7900</v>
      </c>
    </row>
    <row r="14" spans="1:16" ht="25.5">
      <c r="A14" t="s">
        <v>49</v>
      </c>
      <c s="34" t="s">
        <v>123</v>
      </c>
      <c s="34" t="s">
        <v>11565</v>
      </c>
      <c s="35" t="s">
        <v>11566</v>
      </c>
      <c s="6" t="s">
        <v>11567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7900</v>
      </c>
    </row>
    <row r="18" spans="1:13" ht="12.75">
      <c r="A18" t="s">
        <v>46</v>
      </c>
      <c r="C18" s="31" t="s">
        <v>50</v>
      </c>
      <c r="E18" s="33" t="s">
        <v>2936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50</v>
      </c>
      <c s="34" t="s">
        <v>981</v>
      </c>
      <c s="35" t="s">
        <v>5</v>
      </c>
      <c s="6" t="s">
        <v>982</v>
      </c>
      <c s="36" t="s">
        <v>106</v>
      </c>
      <c s="37">
        <v>10000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1517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11730</v>
      </c>
    </row>
    <row r="22" spans="1:5" ht="51">
      <c r="A22" t="s">
        <v>60</v>
      </c>
      <c r="E22" s="39" t="s">
        <v>985</v>
      </c>
    </row>
    <row r="23" spans="1:16" ht="12.75">
      <c r="A23" t="s">
        <v>49</v>
      </c>
      <c s="34" t="s">
        <v>27</v>
      </c>
      <c s="34" t="s">
        <v>137</v>
      </c>
      <c s="35" t="s">
        <v>5</v>
      </c>
      <c s="6" t="s">
        <v>138</v>
      </c>
      <c s="36" t="s">
        <v>106</v>
      </c>
      <c s="37">
        <v>10000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1517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11730</v>
      </c>
    </row>
    <row r="26" spans="1:5" ht="63.75">
      <c r="A26" t="s">
        <v>60</v>
      </c>
      <c r="E26" s="39" t="s">
        <v>11582</v>
      </c>
    </row>
    <row r="27" spans="1:16" ht="12.75">
      <c r="A27" t="s">
        <v>49</v>
      </c>
      <c s="34" t="s">
        <v>26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1517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11730</v>
      </c>
    </row>
    <row r="30" spans="1:5" ht="25.5">
      <c r="A30" t="s">
        <v>60</v>
      </c>
      <c r="E30" s="39" t="s">
        <v>11585</v>
      </c>
    </row>
    <row r="31" spans="1:13" ht="12.75">
      <c r="A31" t="s">
        <v>46</v>
      </c>
      <c r="C31" s="31" t="s">
        <v>1696</v>
      </c>
      <c r="E31" s="33" t="s">
        <v>1697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69</v>
      </c>
      <c s="34" t="s">
        <v>1345</v>
      </c>
      <c s="35" t="s">
        <v>5</v>
      </c>
      <c s="6" t="s">
        <v>1346</v>
      </c>
      <c s="36" t="s">
        <v>106</v>
      </c>
      <c s="37">
        <v>1000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1517</v>
      </c>
      <c>
        <f>(M32*21)/100</f>
      </c>
      <c t="s">
        <v>27</v>
      </c>
    </row>
    <row r="33" spans="1:5" ht="12.75">
      <c r="A33" s="35" t="s">
        <v>56</v>
      </c>
      <c r="E33" s="39" t="s">
        <v>11587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1347</v>
      </c>
    </row>
    <row r="36" spans="1:16" ht="12.75">
      <c r="A36" t="s">
        <v>49</v>
      </c>
      <c s="34" t="s">
        <v>73</v>
      </c>
      <c s="34" t="s">
        <v>2242</v>
      </c>
      <c s="35" t="s">
        <v>5</v>
      </c>
      <c s="6" t="s">
        <v>2243</v>
      </c>
      <c s="36" t="s">
        <v>106</v>
      </c>
      <c s="37">
        <v>4500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1517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1347</v>
      </c>
    </row>
    <row r="40" spans="1:16" ht="25.5">
      <c r="A40" t="s">
        <v>49</v>
      </c>
      <c s="34" t="s">
        <v>77</v>
      </c>
      <c s="34" t="s">
        <v>1350</v>
      </c>
      <c s="35" t="s">
        <v>5</v>
      </c>
      <c s="6" t="s">
        <v>1351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1517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1352</v>
      </c>
    </row>
    <row r="44" spans="1:16" ht="25.5">
      <c r="A44" t="s">
        <v>49</v>
      </c>
      <c s="34" t="s">
        <v>81</v>
      </c>
      <c s="34" t="s">
        <v>1549</v>
      </c>
      <c s="35" t="s">
        <v>5</v>
      </c>
      <c s="6" t="s">
        <v>1550</v>
      </c>
      <c s="36" t="s">
        <v>113</v>
      </c>
      <c s="37">
        <v>848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1517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1398</v>
      </c>
    </row>
    <row r="48" spans="1:13" ht="12.75">
      <c r="A48" t="s">
        <v>46</v>
      </c>
      <c r="C48" s="31" t="s">
        <v>11607</v>
      </c>
      <c r="E48" s="33" t="s">
        <v>11608</v>
      </c>
      <c r="J48" s="32">
        <f>0</f>
      </c>
      <c s="32">
        <f>0</f>
      </c>
      <c s="32">
        <f>0+L49+L53+L57+L61+L65+L69+L73+L77+L81</f>
      </c>
      <c s="32">
        <f>0+M49+M53+M57+M61+M65+M69+M73+M77+M81</f>
      </c>
    </row>
    <row r="49" spans="1:16" ht="12.75">
      <c r="A49" t="s">
        <v>49</v>
      </c>
      <c s="34" t="s">
        <v>85</v>
      </c>
      <c s="34" t="s">
        <v>11676</v>
      </c>
      <c s="35" t="s">
        <v>5</v>
      </c>
      <c s="6" t="s">
        <v>11677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1517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63.75">
      <c r="A52" t="s">
        <v>60</v>
      </c>
      <c r="E52" s="39" t="s">
        <v>11678</v>
      </c>
    </row>
    <row r="53" spans="1:16" ht="12.75">
      <c r="A53" t="s">
        <v>49</v>
      </c>
      <c s="34" t="s">
        <v>89</v>
      </c>
      <c s="34" t="s">
        <v>11731</v>
      </c>
      <c s="35" t="s">
        <v>5</v>
      </c>
      <c s="6" t="s">
        <v>11732</v>
      </c>
      <c s="36" t="s">
        <v>113</v>
      </c>
      <c s="37">
        <v>28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1517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11733</v>
      </c>
    </row>
    <row r="57" spans="1:16" ht="12.75">
      <c r="A57" t="s">
        <v>49</v>
      </c>
      <c s="34" t="s">
        <v>93</v>
      </c>
      <c s="34" t="s">
        <v>11720</v>
      </c>
      <c s="35" t="s">
        <v>5</v>
      </c>
      <c s="6" t="s">
        <v>11721</v>
      </c>
      <c s="36" t="s">
        <v>113</v>
      </c>
      <c s="37">
        <v>100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1517</v>
      </c>
      <c>
        <f>(M57*21)/100</f>
      </c>
      <c t="s">
        <v>27</v>
      </c>
    </row>
    <row r="58" spans="1:5" ht="25.5">
      <c r="A58" s="35" t="s">
        <v>56</v>
      </c>
      <c r="E58" s="39" t="s">
        <v>11734</v>
      </c>
    </row>
    <row r="59" spans="1:5" ht="12.75">
      <c r="A59" s="35" t="s">
        <v>58</v>
      </c>
      <c r="E59" s="40" t="s">
        <v>5</v>
      </c>
    </row>
    <row r="60" spans="1:5" ht="38.25">
      <c r="A60" t="s">
        <v>60</v>
      </c>
      <c r="E60" s="39" t="s">
        <v>11702</v>
      </c>
    </row>
    <row r="61" spans="1:16" ht="25.5">
      <c r="A61" t="s">
        <v>49</v>
      </c>
      <c s="34" t="s">
        <v>98</v>
      </c>
      <c s="34" t="s">
        <v>11598</v>
      </c>
      <c s="35" t="s">
        <v>5</v>
      </c>
      <c s="6" t="s">
        <v>11735</v>
      </c>
      <c s="36" t="s">
        <v>113</v>
      </c>
      <c s="37">
        <v>1128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1517</v>
      </c>
      <c>
        <f>(M61*21)/100</f>
      </c>
      <c t="s">
        <v>27</v>
      </c>
    </row>
    <row r="62" spans="1:5" ht="12.75">
      <c r="A62" s="35" t="s">
        <v>56</v>
      </c>
      <c r="E62" s="39" t="s">
        <v>11736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103</v>
      </c>
      <c s="34" t="s">
        <v>11737</v>
      </c>
      <c s="35" t="s">
        <v>5</v>
      </c>
      <c s="6" t="s">
        <v>11738</v>
      </c>
      <c s="36" t="s">
        <v>113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1517</v>
      </c>
      <c>
        <f>(M65*21)/100</f>
      </c>
      <c t="s">
        <v>27</v>
      </c>
    </row>
    <row r="66" spans="1:5" ht="12.75">
      <c r="A66" s="35" t="s">
        <v>56</v>
      </c>
      <c r="E66" s="39" t="s">
        <v>11739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107</v>
      </c>
      <c s="34" t="s">
        <v>11651</v>
      </c>
      <c s="35" t="s">
        <v>5</v>
      </c>
      <c s="6" t="s">
        <v>11740</v>
      </c>
      <c s="36" t="s">
        <v>113</v>
      </c>
      <c s="37">
        <v>108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1517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110</v>
      </c>
      <c s="34" t="s">
        <v>11653</v>
      </c>
      <c s="35" t="s">
        <v>5</v>
      </c>
      <c s="6" t="s">
        <v>11741</v>
      </c>
      <c s="36" t="s">
        <v>113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1517</v>
      </c>
      <c>
        <f>(M73*21)/100</f>
      </c>
      <c t="s">
        <v>27</v>
      </c>
    </row>
    <row r="74" spans="1:5" ht="12.75">
      <c r="A74" s="35" t="s">
        <v>56</v>
      </c>
      <c r="E74" s="39" t="s">
        <v>11742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11743</v>
      </c>
      <c s="35" t="s">
        <v>5</v>
      </c>
      <c s="6" t="s">
        <v>11744</v>
      </c>
      <c s="36" t="s">
        <v>113</v>
      </c>
      <c s="37">
        <v>1304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1517</v>
      </c>
      <c>
        <f>(M77*21)/100</f>
      </c>
      <c t="s">
        <v>27</v>
      </c>
    </row>
    <row r="78" spans="1:5" ht="12.75">
      <c r="A78" s="35" t="s">
        <v>56</v>
      </c>
      <c r="E78" s="39" t="s">
        <v>11745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11746</v>
      </c>
    </row>
    <row r="81" spans="1:16" ht="25.5">
      <c r="A81" t="s">
        <v>49</v>
      </c>
      <c s="34" t="s">
        <v>117</v>
      </c>
      <c s="34" t="s">
        <v>11747</v>
      </c>
      <c s="35" t="s">
        <v>5</v>
      </c>
      <c s="6" t="s">
        <v>11748</v>
      </c>
      <c s="36" t="s">
        <v>113</v>
      </c>
      <c s="37">
        <v>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1517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5</v>
      </c>
    </row>
    <row r="84" spans="1:5" ht="38.25">
      <c r="A84" t="s">
        <v>60</v>
      </c>
      <c r="E84" s="39" t="s">
        <v>11611</v>
      </c>
    </row>
    <row r="85" spans="1:13" ht="12.75">
      <c r="A85" t="s">
        <v>46</v>
      </c>
      <c r="C85" s="31" t="s">
        <v>1732</v>
      </c>
      <c r="E85" s="33" t="s">
        <v>1733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127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1517</v>
      </c>
      <c>
        <f>(M86*21)/100</f>
      </c>
      <c t="s">
        <v>27</v>
      </c>
    </row>
    <row r="87" spans="1:5" ht="12.75">
      <c r="A87" s="35" t="s">
        <v>56</v>
      </c>
      <c r="E87" s="39" t="s">
        <v>549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2813</v>
      </c>
    </row>
    <row r="90" spans="1:16" ht="38.25">
      <c r="A90" t="s">
        <v>49</v>
      </c>
      <c s="34" t="s">
        <v>130</v>
      </c>
      <c s="34" t="s">
        <v>1171</v>
      </c>
      <c s="35" t="s">
        <v>5</v>
      </c>
      <c s="6" t="s">
        <v>1735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1517</v>
      </c>
      <c>
        <f>(M90*21)/100</f>
      </c>
      <c t="s">
        <v>27</v>
      </c>
    </row>
    <row r="91" spans="1:5" ht="12.75">
      <c r="A91" s="35" t="s">
        <v>56</v>
      </c>
      <c r="E91" s="39" t="s">
        <v>549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2813</v>
      </c>
    </row>
    <row r="94" spans="1:16" ht="12.75">
      <c r="A94" t="s">
        <v>49</v>
      </c>
      <c s="34" t="s">
        <v>133</v>
      </c>
      <c s="34" t="s">
        <v>4023</v>
      </c>
      <c s="35" t="s">
        <v>5</v>
      </c>
      <c s="6" t="s">
        <v>4024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1517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136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1517</v>
      </c>
      <c>
        <f>(M98*21)/100</f>
      </c>
      <c t="s">
        <v>27</v>
      </c>
    </row>
    <row r="99" spans="1:5" ht="12.75">
      <c r="A99" s="35" t="s">
        <v>56</v>
      </c>
      <c r="E99" s="39" t="s">
        <v>549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2814</v>
      </c>
    </row>
    <row r="102" spans="1:16" ht="12.75">
      <c r="A102" t="s">
        <v>49</v>
      </c>
      <c s="34" t="s">
        <v>139</v>
      </c>
      <c s="34" t="s">
        <v>2606</v>
      </c>
      <c s="35" t="s">
        <v>5</v>
      </c>
      <c s="6" t="s">
        <v>2607</v>
      </c>
      <c s="36" t="s">
        <v>405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1517</v>
      </c>
      <c>
        <f>(M102*21)/100</f>
      </c>
      <c t="s">
        <v>27</v>
      </c>
    </row>
    <row r="103" spans="1:5" ht="12.75">
      <c r="A103" s="35" t="s">
        <v>56</v>
      </c>
      <c r="E103" s="39" t="s">
        <v>549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2815</v>
      </c>
    </row>
    <row r="106" spans="1:16" ht="12.75">
      <c r="A106" t="s">
        <v>49</v>
      </c>
      <c s="34" t="s">
        <v>142</v>
      </c>
      <c s="34" t="s">
        <v>2609</v>
      </c>
      <c s="35" t="s">
        <v>5</v>
      </c>
      <c s="6" t="s">
        <v>2610</v>
      </c>
      <c s="36" t="s">
        <v>405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1517</v>
      </c>
      <c>
        <f>(M106*21)/100</f>
      </c>
      <c t="s">
        <v>27</v>
      </c>
    </row>
    <row r="107" spans="1:5" ht="12.75">
      <c r="A107" s="35" t="s">
        <v>56</v>
      </c>
      <c r="E107" s="39" t="s">
        <v>549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2816</v>
      </c>
    </row>
    <row r="110" spans="1:16" ht="12.75">
      <c r="A110" t="s">
        <v>49</v>
      </c>
      <c s="34" t="s">
        <v>147</v>
      </c>
      <c s="34" t="s">
        <v>2612</v>
      </c>
      <c s="35" t="s">
        <v>5</v>
      </c>
      <c s="6" t="s">
        <v>2613</v>
      </c>
      <c s="36" t="s">
        <v>405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1517</v>
      </c>
      <c>
        <f>(M110*21)/100</f>
      </c>
      <c t="s">
        <v>27</v>
      </c>
    </row>
    <row r="111" spans="1:5" ht="12.75">
      <c r="A111" s="35" t="s">
        <v>56</v>
      </c>
      <c r="E111" s="39" t="s">
        <v>549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2817</v>
      </c>
    </row>
    <row r="114" spans="1:16" ht="12.75">
      <c r="A114" t="s">
        <v>49</v>
      </c>
      <c s="34" t="s">
        <v>151</v>
      </c>
      <c s="34" t="s">
        <v>2818</v>
      </c>
      <c s="35" t="s">
        <v>5</v>
      </c>
      <c s="6" t="s">
        <v>2819</v>
      </c>
      <c s="36" t="s">
        <v>405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1517</v>
      </c>
      <c>
        <f>(M114*21)/100</f>
      </c>
      <c t="s">
        <v>27</v>
      </c>
    </row>
    <row r="115" spans="1:5" ht="12.75">
      <c r="A115" s="35" t="s">
        <v>56</v>
      </c>
      <c r="E115" s="39" t="s">
        <v>549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2820</v>
      </c>
    </row>
    <row r="118" spans="1:16" ht="12.75">
      <c r="A118" t="s">
        <v>49</v>
      </c>
      <c s="34" t="s">
        <v>155</v>
      </c>
      <c s="34" t="s">
        <v>954</v>
      </c>
      <c s="35" t="s">
        <v>158</v>
      </c>
      <c s="6" t="s">
        <v>955</v>
      </c>
      <c s="36" t="s">
        <v>956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649</v>
      </c>
      <c>
        <f>(M118*21)/100</f>
      </c>
      <c t="s">
        <v>27</v>
      </c>
    </row>
    <row r="119" spans="1:5" ht="12.75">
      <c r="A119" s="35" t="s">
        <v>56</v>
      </c>
      <c r="E119" s="39" t="s">
        <v>549</v>
      </c>
    </row>
    <row r="120" spans="1:5" ht="12.75">
      <c r="A120" s="35" t="s">
        <v>58</v>
      </c>
      <c r="E120" s="40" t="s">
        <v>11569</v>
      </c>
    </row>
    <row r="121" spans="1:5" ht="12.75">
      <c r="A121" t="s">
        <v>60</v>
      </c>
      <c r="E121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11570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11570</v>
      </c>
      <c r="E4" s="26" t="s">
        <v>11571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11751</v>
      </c>
      <c r="E8" s="30" t="s">
        <v>11750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4426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142</v>
      </c>
      <c s="34" t="s">
        <v>1509</v>
      </c>
      <c s="35" t="s">
        <v>1510</v>
      </c>
      <c s="6" t="s">
        <v>1511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7900</v>
      </c>
    </row>
    <row r="14" spans="1:16" ht="25.5">
      <c r="A14" t="s">
        <v>49</v>
      </c>
      <c s="34" t="s">
        <v>147</v>
      </c>
      <c s="34" t="s">
        <v>11565</v>
      </c>
      <c s="35" t="s">
        <v>11566</v>
      </c>
      <c s="6" t="s">
        <v>11567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11568</v>
      </c>
    </row>
    <row r="18" spans="1:16" ht="25.5">
      <c r="A18" t="s">
        <v>49</v>
      </c>
      <c s="34" t="s">
        <v>151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975</v>
      </c>
    </row>
    <row r="22" spans="1:16" ht="25.5">
      <c r="A22" t="s">
        <v>49</v>
      </c>
      <c s="34" t="s">
        <v>155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975</v>
      </c>
    </row>
    <row r="26" spans="1:13" ht="12.75">
      <c r="A26" t="s">
        <v>46</v>
      </c>
      <c r="C26" s="31" t="s">
        <v>50</v>
      </c>
      <c r="E26" s="33" t="s">
        <v>2936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4511</v>
      </c>
      <c s="35" t="s">
        <v>5</v>
      </c>
      <c s="6" t="s">
        <v>4512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587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11752</v>
      </c>
    </row>
    <row r="30" spans="1:5" ht="318.75">
      <c r="A30" t="s">
        <v>60</v>
      </c>
      <c r="E30" s="39" t="s">
        <v>2673</v>
      </c>
    </row>
    <row r="31" spans="1:16" ht="12.75">
      <c r="A31" t="s">
        <v>49</v>
      </c>
      <c s="34" t="s">
        <v>27</v>
      </c>
      <c s="34" t="s">
        <v>605</v>
      </c>
      <c s="35" t="s">
        <v>5</v>
      </c>
      <c s="6" t="s">
        <v>606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587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11752</v>
      </c>
    </row>
    <row r="34" spans="1:5" ht="318.75">
      <c r="A34" t="s">
        <v>60</v>
      </c>
      <c r="E34" s="39" t="s">
        <v>2673</v>
      </c>
    </row>
    <row r="35" spans="1:16" ht="12.75">
      <c r="A35" t="s">
        <v>49</v>
      </c>
      <c s="34" t="s">
        <v>26</v>
      </c>
      <c s="34" t="s">
        <v>619</v>
      </c>
      <c s="35" t="s">
        <v>5</v>
      </c>
      <c s="6" t="s">
        <v>620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587</v>
      </c>
      <c>
        <f>(M35*21)/100</f>
      </c>
      <c t="s">
        <v>27</v>
      </c>
    </row>
    <row r="36" spans="1:5" ht="12.75">
      <c r="A36" s="35" t="s">
        <v>56</v>
      </c>
      <c r="E36" s="39" t="s">
        <v>549</v>
      </c>
    </row>
    <row r="37" spans="1:5" ht="12.75">
      <c r="A37" s="35" t="s">
        <v>58</v>
      </c>
      <c r="E37" s="40" t="s">
        <v>11753</v>
      </c>
    </row>
    <row r="38" spans="1:5" ht="140.25">
      <c r="A38" t="s">
        <v>60</v>
      </c>
      <c r="E38" s="39" t="s">
        <v>2702</v>
      </c>
    </row>
    <row r="39" spans="1:16" ht="25.5">
      <c r="A39" t="s">
        <v>49</v>
      </c>
      <c s="34" t="s">
        <v>69</v>
      </c>
      <c s="34" t="s">
        <v>128</v>
      </c>
      <c s="35" t="s">
        <v>5</v>
      </c>
      <c s="6" t="s">
        <v>11488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587</v>
      </c>
      <c>
        <f>(M39*21)/100</f>
      </c>
      <c t="s">
        <v>27</v>
      </c>
    </row>
    <row r="40" spans="1:5" ht="12.75">
      <c r="A40" s="35" t="s">
        <v>56</v>
      </c>
      <c r="E40" s="39" t="s">
        <v>549</v>
      </c>
    </row>
    <row r="41" spans="1:5" ht="12.75">
      <c r="A41" s="35" t="s">
        <v>58</v>
      </c>
      <c r="E41" s="40" t="s">
        <v>11754</v>
      </c>
    </row>
    <row r="42" spans="1:5" ht="140.25">
      <c r="A42" t="s">
        <v>60</v>
      </c>
      <c r="E42" s="39" t="s">
        <v>11490</v>
      </c>
    </row>
    <row r="43" spans="1:16" ht="12.75">
      <c r="A43" t="s">
        <v>49</v>
      </c>
      <c s="34" t="s">
        <v>73</v>
      </c>
      <c s="34" t="s">
        <v>140</v>
      </c>
      <c s="35" t="s">
        <v>5</v>
      </c>
      <c s="6" t="s">
        <v>11491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587</v>
      </c>
      <c>
        <f>(M43*21)/100</f>
      </c>
      <c t="s">
        <v>27</v>
      </c>
    </row>
    <row r="44" spans="1:5" ht="12.75">
      <c r="A44" s="35" t="s">
        <v>56</v>
      </c>
      <c r="E44" s="39" t="s">
        <v>549</v>
      </c>
    </row>
    <row r="45" spans="1:5" ht="12.75">
      <c r="A45" s="35" t="s">
        <v>58</v>
      </c>
      <c r="E45" s="40" t="s">
        <v>11492</v>
      </c>
    </row>
    <row r="46" spans="1:5" ht="76.5">
      <c r="A46" t="s">
        <v>60</v>
      </c>
      <c r="E46" s="39" t="s">
        <v>11493</v>
      </c>
    </row>
    <row r="47" spans="1:16" ht="12.75">
      <c r="A47" t="s">
        <v>49</v>
      </c>
      <c s="34" t="s">
        <v>77</v>
      </c>
      <c s="34" t="s">
        <v>124</v>
      </c>
      <c s="35" t="s">
        <v>5</v>
      </c>
      <c s="6" t="s">
        <v>125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587</v>
      </c>
      <c>
        <f>(M47*21)/100</f>
      </c>
      <c t="s">
        <v>27</v>
      </c>
    </row>
    <row r="48" spans="1:5" ht="12.75">
      <c r="A48" s="35" t="s">
        <v>56</v>
      </c>
      <c r="E48" s="39" t="s">
        <v>549</v>
      </c>
    </row>
    <row r="49" spans="1:5" ht="12.75">
      <c r="A49" s="35" t="s">
        <v>58</v>
      </c>
      <c r="E49" s="40" t="s">
        <v>11492</v>
      </c>
    </row>
    <row r="50" spans="1:5" ht="102">
      <c r="A50" t="s">
        <v>60</v>
      </c>
      <c r="E50" s="39" t="s">
        <v>2701</v>
      </c>
    </row>
    <row r="51" spans="1:16" ht="25.5">
      <c r="A51" t="s">
        <v>49</v>
      </c>
      <c s="34" t="s">
        <v>81</v>
      </c>
      <c s="34" t="s">
        <v>134</v>
      </c>
      <c s="35" t="s">
        <v>5</v>
      </c>
      <c s="6" t="s">
        <v>135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587</v>
      </c>
      <c>
        <f>(M51*21)/100</f>
      </c>
      <c t="s">
        <v>27</v>
      </c>
    </row>
    <row r="52" spans="1:5" ht="12.75">
      <c r="A52" s="35" t="s">
        <v>56</v>
      </c>
      <c r="E52" s="39" t="s">
        <v>549</v>
      </c>
    </row>
    <row r="53" spans="1:5" ht="12.75">
      <c r="A53" s="35" t="s">
        <v>58</v>
      </c>
      <c r="E53" s="40" t="s">
        <v>11492</v>
      </c>
    </row>
    <row r="54" spans="1:5" ht="102">
      <c r="A54" t="s">
        <v>60</v>
      </c>
      <c r="E54" s="39" t="s">
        <v>2704</v>
      </c>
    </row>
    <row r="55" spans="1:16" ht="12.75">
      <c r="A55" t="s">
        <v>49</v>
      </c>
      <c s="34" t="s">
        <v>85</v>
      </c>
      <c s="34" t="s">
        <v>2682</v>
      </c>
      <c s="35" t="s">
        <v>5</v>
      </c>
      <c s="6" t="s">
        <v>2683</v>
      </c>
      <c s="36" t="s">
        <v>586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587</v>
      </c>
      <c>
        <f>(M55*21)/100</f>
      </c>
      <c t="s">
        <v>27</v>
      </c>
    </row>
    <row r="56" spans="1:5" ht="12.75">
      <c r="A56" s="35" t="s">
        <v>56</v>
      </c>
      <c r="E56" s="39" t="s">
        <v>549</v>
      </c>
    </row>
    <row r="57" spans="1:5" ht="12.75">
      <c r="A57" s="35" t="s">
        <v>58</v>
      </c>
      <c r="E57" s="40" t="s">
        <v>11755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1696</v>
      </c>
      <c r="E59" s="33" t="s">
        <v>1697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11589</v>
      </c>
      <c s="35" t="s">
        <v>5</v>
      </c>
      <c s="6" t="s">
        <v>11590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587</v>
      </c>
      <c>
        <f>(M60*21)/100</f>
      </c>
      <c t="s">
        <v>27</v>
      </c>
    </row>
    <row r="61" spans="1:5" ht="12.75">
      <c r="A61" s="35" t="s">
        <v>56</v>
      </c>
      <c r="E61" s="39" t="s">
        <v>549</v>
      </c>
    </row>
    <row r="62" spans="1:5" ht="12.75">
      <c r="A62" s="35" t="s">
        <v>58</v>
      </c>
      <c r="E62" s="40" t="s">
        <v>11756</v>
      </c>
    </row>
    <row r="63" spans="1:5" ht="89.25">
      <c r="A63" t="s">
        <v>60</v>
      </c>
      <c r="E63" s="39" t="s">
        <v>11498</v>
      </c>
    </row>
    <row r="64" spans="1:16" ht="12.75">
      <c r="A64" t="s">
        <v>49</v>
      </c>
      <c s="34" t="s">
        <v>93</v>
      </c>
      <c s="34" t="s">
        <v>1345</v>
      </c>
      <c s="35" t="s">
        <v>5</v>
      </c>
      <c s="6" t="s">
        <v>1346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587</v>
      </c>
      <c>
        <f>(M64*21)/100</f>
      </c>
      <c t="s">
        <v>27</v>
      </c>
    </row>
    <row r="65" spans="1:5" ht="12.75">
      <c r="A65" s="35" t="s">
        <v>56</v>
      </c>
      <c r="E65" s="39" t="s">
        <v>549</v>
      </c>
    </row>
    <row r="66" spans="1:5" ht="12.75">
      <c r="A66" s="35" t="s">
        <v>58</v>
      </c>
      <c r="E66" s="40" t="s">
        <v>11756</v>
      </c>
    </row>
    <row r="67" spans="1:5" ht="89.25">
      <c r="A67" t="s">
        <v>60</v>
      </c>
      <c r="E67" s="39" t="s">
        <v>2752</v>
      </c>
    </row>
    <row r="68" spans="1:16" ht="25.5">
      <c r="A68" t="s">
        <v>49</v>
      </c>
      <c s="34" t="s">
        <v>93</v>
      </c>
      <c s="34" t="s">
        <v>2797</v>
      </c>
      <c s="35" t="s">
        <v>5</v>
      </c>
      <c s="6" t="s">
        <v>11757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587</v>
      </c>
      <c>
        <f>(M68*21)/100</f>
      </c>
      <c t="s">
        <v>27</v>
      </c>
    </row>
    <row r="69" spans="1:5" ht="12.75">
      <c r="A69" s="35" t="s">
        <v>56</v>
      </c>
      <c r="E69" s="39" t="s">
        <v>549</v>
      </c>
    </row>
    <row r="70" spans="1:5" ht="12.75">
      <c r="A70" s="35" t="s">
        <v>58</v>
      </c>
      <c r="E70" s="40" t="s">
        <v>11495</v>
      </c>
    </row>
    <row r="71" spans="1:5" ht="102">
      <c r="A71" t="s">
        <v>60</v>
      </c>
      <c r="E71" s="39" t="s">
        <v>11504</v>
      </c>
    </row>
    <row r="72" spans="1:16" ht="25.5">
      <c r="A72" t="s">
        <v>49</v>
      </c>
      <c s="34" t="s">
        <v>98</v>
      </c>
      <c s="34" t="s">
        <v>1698</v>
      </c>
      <c s="35" t="s">
        <v>5</v>
      </c>
      <c s="6" t="s">
        <v>1699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587</v>
      </c>
      <c>
        <f>(M72*21)/100</f>
      </c>
      <c t="s">
        <v>27</v>
      </c>
    </row>
    <row r="73" spans="1:5" ht="12.75">
      <c r="A73" s="35" t="s">
        <v>56</v>
      </c>
      <c r="E73" s="39" t="s">
        <v>549</v>
      </c>
    </row>
    <row r="74" spans="1:5" ht="12.75">
      <c r="A74" s="35" t="s">
        <v>58</v>
      </c>
      <c r="E74" s="40" t="s">
        <v>11758</v>
      </c>
    </row>
    <row r="75" spans="1:5" ht="89.25">
      <c r="A75" t="s">
        <v>60</v>
      </c>
      <c r="E75" s="39" t="s">
        <v>2752</v>
      </c>
    </row>
    <row r="76" spans="1:16" ht="25.5">
      <c r="A76" t="s">
        <v>49</v>
      </c>
      <c s="34" t="s">
        <v>103</v>
      </c>
      <c s="34" t="s">
        <v>2469</v>
      </c>
      <c s="35" t="s">
        <v>5</v>
      </c>
      <c s="6" t="s">
        <v>2470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587</v>
      </c>
      <c>
        <f>(M76*21)/100</f>
      </c>
      <c t="s">
        <v>27</v>
      </c>
    </row>
    <row r="77" spans="1:5" ht="12.75">
      <c r="A77" s="35" t="s">
        <v>56</v>
      </c>
      <c r="E77" s="39" t="s">
        <v>549</v>
      </c>
    </row>
    <row r="78" spans="1:5" ht="12.75">
      <c r="A78" s="35" t="s">
        <v>58</v>
      </c>
      <c r="E78" s="40" t="s">
        <v>11495</v>
      </c>
    </row>
    <row r="79" spans="1:5" ht="102">
      <c r="A79" t="s">
        <v>60</v>
      </c>
      <c r="E79" s="39" t="s">
        <v>2755</v>
      </c>
    </row>
    <row r="80" spans="1:16" ht="25.5">
      <c r="A80" t="s">
        <v>49</v>
      </c>
      <c s="34" t="s">
        <v>107</v>
      </c>
      <c s="34" t="s">
        <v>1350</v>
      </c>
      <c s="35" t="s">
        <v>5</v>
      </c>
      <c s="6" t="s">
        <v>1351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587</v>
      </c>
      <c>
        <f>(M80*21)/100</f>
      </c>
      <c t="s">
        <v>27</v>
      </c>
    </row>
    <row r="81" spans="1:5" ht="12.75">
      <c r="A81" s="35" t="s">
        <v>56</v>
      </c>
      <c r="E81" s="39" t="s">
        <v>549</v>
      </c>
    </row>
    <row r="82" spans="1:5" ht="12.75">
      <c r="A82" s="35" t="s">
        <v>58</v>
      </c>
      <c r="E82" s="40" t="s">
        <v>11495</v>
      </c>
    </row>
    <row r="83" spans="1:5" ht="102">
      <c r="A83" t="s">
        <v>60</v>
      </c>
      <c r="E83" s="39" t="s">
        <v>2755</v>
      </c>
    </row>
    <row r="84" spans="1:16" ht="25.5">
      <c r="A84" t="s">
        <v>49</v>
      </c>
      <c s="34" t="s">
        <v>110</v>
      </c>
      <c s="34" t="s">
        <v>11759</v>
      </c>
      <c s="35" t="s">
        <v>5</v>
      </c>
      <c s="6" t="s">
        <v>11760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587</v>
      </c>
      <c>
        <f>(M84*21)/100</f>
      </c>
      <c t="s">
        <v>27</v>
      </c>
    </row>
    <row r="85" spans="1:5" ht="12.75">
      <c r="A85" s="35" t="s">
        <v>56</v>
      </c>
      <c r="E85" s="39" t="s">
        <v>549</v>
      </c>
    </row>
    <row r="86" spans="1:5" ht="12.75">
      <c r="A86" s="35" t="s">
        <v>58</v>
      </c>
      <c r="E86" s="40" t="s">
        <v>11495</v>
      </c>
    </row>
    <row r="87" spans="1:5" ht="89.25">
      <c r="A87" t="s">
        <v>60</v>
      </c>
      <c r="E87" s="39" t="s">
        <v>11761</v>
      </c>
    </row>
    <row r="88" spans="1:16" ht="38.25">
      <c r="A88" t="s">
        <v>49</v>
      </c>
      <c s="34" t="s">
        <v>114</v>
      </c>
      <c s="34" t="s">
        <v>11762</v>
      </c>
      <c s="35" t="s">
        <v>5</v>
      </c>
      <c s="6" t="s">
        <v>11763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587</v>
      </c>
      <c>
        <f>(M88*21)/100</f>
      </c>
      <c t="s">
        <v>27</v>
      </c>
    </row>
    <row r="89" spans="1:5" ht="12.75">
      <c r="A89" s="35" t="s">
        <v>56</v>
      </c>
      <c r="E89" s="39" t="s">
        <v>549</v>
      </c>
    </row>
    <row r="90" spans="1:5" ht="12.75">
      <c r="A90" s="35" t="s">
        <v>58</v>
      </c>
      <c r="E90" s="40" t="s">
        <v>11495</v>
      </c>
    </row>
    <row r="91" spans="1:5" ht="89.25">
      <c r="A91" t="s">
        <v>60</v>
      </c>
      <c r="E91" s="39" t="s">
        <v>11764</v>
      </c>
    </row>
    <row r="92" spans="1:16" ht="12.75">
      <c r="A92" t="s">
        <v>49</v>
      </c>
      <c s="34" t="s">
        <v>117</v>
      </c>
      <c s="34" t="s">
        <v>11765</v>
      </c>
      <c s="35" t="s">
        <v>5</v>
      </c>
      <c s="6" t="s">
        <v>11766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587</v>
      </c>
      <c>
        <f>(M92*21)/100</f>
      </c>
      <c t="s">
        <v>27</v>
      </c>
    </row>
    <row r="93" spans="1:5" ht="12.75">
      <c r="A93" s="35" t="s">
        <v>56</v>
      </c>
      <c r="E93" s="39" t="s">
        <v>549</v>
      </c>
    </row>
    <row r="94" spans="1:5" ht="12.75">
      <c r="A94" s="35" t="s">
        <v>58</v>
      </c>
      <c r="E94" s="40" t="s">
        <v>11495</v>
      </c>
    </row>
    <row r="95" spans="1:5" ht="114.75">
      <c r="A95" t="s">
        <v>60</v>
      </c>
      <c r="E95" s="39" t="s">
        <v>11767</v>
      </c>
    </row>
    <row r="96" spans="1:16" ht="12.75">
      <c r="A96" t="s">
        <v>49</v>
      </c>
      <c s="34" t="s">
        <v>120</v>
      </c>
      <c s="34" t="s">
        <v>11768</v>
      </c>
      <c s="35" t="s">
        <v>5</v>
      </c>
      <c s="6" t="s">
        <v>11769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587</v>
      </c>
      <c>
        <f>(M96*21)/100</f>
      </c>
      <c t="s">
        <v>27</v>
      </c>
    </row>
    <row r="97" spans="1:5" ht="12.75">
      <c r="A97" s="35" t="s">
        <v>56</v>
      </c>
      <c r="E97" s="39" t="s">
        <v>549</v>
      </c>
    </row>
    <row r="98" spans="1:5" ht="12.75">
      <c r="A98" s="35" t="s">
        <v>58</v>
      </c>
      <c r="E98" s="40" t="s">
        <v>11495</v>
      </c>
    </row>
    <row r="99" spans="1:5" ht="114.75">
      <c r="A99" t="s">
        <v>60</v>
      </c>
      <c r="E99" s="39" t="s">
        <v>11767</v>
      </c>
    </row>
    <row r="100" spans="1:16" ht="25.5">
      <c r="A100" t="s">
        <v>49</v>
      </c>
      <c s="34" t="s">
        <v>123</v>
      </c>
      <c s="34" t="s">
        <v>2518</v>
      </c>
      <c s="35" t="s">
        <v>5</v>
      </c>
      <c s="6" t="s">
        <v>11770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587</v>
      </c>
      <c>
        <f>(M100*21)/100</f>
      </c>
      <c t="s">
        <v>27</v>
      </c>
    </row>
    <row r="101" spans="1:5" ht="12.75">
      <c r="A101" s="35" t="s">
        <v>56</v>
      </c>
      <c r="E101" s="39" t="s">
        <v>549</v>
      </c>
    </row>
    <row r="102" spans="1:5" ht="12.75">
      <c r="A102" s="35" t="s">
        <v>58</v>
      </c>
      <c r="E102" s="40" t="s">
        <v>11495</v>
      </c>
    </row>
    <row r="103" spans="1:5" ht="102">
      <c r="A103" t="s">
        <v>60</v>
      </c>
      <c r="E103" s="39" t="s">
        <v>11771</v>
      </c>
    </row>
    <row r="104" spans="1:16" ht="38.25">
      <c r="A104" t="s">
        <v>49</v>
      </c>
      <c s="34" t="s">
        <v>127</v>
      </c>
      <c s="34" t="s">
        <v>11772</v>
      </c>
      <c s="35" t="s">
        <v>5</v>
      </c>
      <c s="6" t="s">
        <v>11773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587</v>
      </c>
      <c>
        <f>(M104*21)/100</f>
      </c>
      <c t="s">
        <v>27</v>
      </c>
    </row>
    <row r="105" spans="1:5" ht="12.75">
      <c r="A105" s="35" t="s">
        <v>56</v>
      </c>
      <c r="E105" s="39" t="s">
        <v>549</v>
      </c>
    </row>
    <row r="106" spans="1:5" ht="12.75">
      <c r="A106" s="35" t="s">
        <v>58</v>
      </c>
      <c r="E106" s="40" t="s">
        <v>11495</v>
      </c>
    </row>
    <row r="107" spans="1:5" ht="89.25">
      <c r="A107" t="s">
        <v>60</v>
      </c>
      <c r="E107" s="39" t="s">
        <v>11774</v>
      </c>
    </row>
    <row r="108" spans="1:16" ht="25.5">
      <c r="A108" t="s">
        <v>49</v>
      </c>
      <c s="34" t="s">
        <v>130</v>
      </c>
      <c s="34" t="s">
        <v>11775</v>
      </c>
      <c s="35" t="s">
        <v>5</v>
      </c>
      <c s="6" t="s">
        <v>11776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587</v>
      </c>
      <c>
        <f>(M108*21)/100</f>
      </c>
      <c t="s">
        <v>27</v>
      </c>
    </row>
    <row r="109" spans="1:5" ht="12.75">
      <c r="A109" s="35" t="s">
        <v>56</v>
      </c>
      <c r="E109" s="39" t="s">
        <v>549</v>
      </c>
    </row>
    <row r="110" spans="1:5" ht="12.75">
      <c r="A110" s="35" t="s">
        <v>58</v>
      </c>
      <c r="E110" s="40" t="s">
        <v>11495</v>
      </c>
    </row>
    <row r="111" spans="1:5" ht="89.25">
      <c r="A111" t="s">
        <v>60</v>
      </c>
      <c r="E111" s="39" t="s">
        <v>11777</v>
      </c>
    </row>
    <row r="112" spans="1:16" ht="12.75">
      <c r="A112" t="s">
        <v>49</v>
      </c>
      <c s="34" t="s">
        <v>133</v>
      </c>
      <c s="34" t="s">
        <v>2515</v>
      </c>
      <c s="35" t="s">
        <v>5</v>
      </c>
      <c s="6" t="s">
        <v>2516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587</v>
      </c>
      <c>
        <f>(M112*21)/100</f>
      </c>
      <c t="s">
        <v>27</v>
      </c>
    </row>
    <row r="113" spans="1:5" ht="12.75">
      <c r="A113" s="35" t="s">
        <v>56</v>
      </c>
      <c r="E113" s="39" t="s">
        <v>549</v>
      </c>
    </row>
    <row r="114" spans="1:5" ht="12.75">
      <c r="A114" s="35" t="s">
        <v>58</v>
      </c>
      <c r="E114" s="40" t="s">
        <v>11536</v>
      </c>
    </row>
    <row r="115" spans="1:5" ht="89.25">
      <c r="A115" t="s">
        <v>60</v>
      </c>
      <c r="E115" s="39" t="s">
        <v>11559</v>
      </c>
    </row>
    <row r="116" spans="1:16" ht="12.75">
      <c r="A116" t="s">
        <v>49</v>
      </c>
      <c s="34" t="s">
        <v>136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587</v>
      </c>
      <c>
        <f>(M116*21)/100</f>
      </c>
      <c t="s">
        <v>27</v>
      </c>
    </row>
    <row r="117" spans="1:5" ht="12.75">
      <c r="A117" s="35" t="s">
        <v>56</v>
      </c>
      <c r="E117" s="39" t="s">
        <v>549</v>
      </c>
    </row>
    <row r="118" spans="1:5" ht="12.75">
      <c r="A118" s="35" t="s">
        <v>58</v>
      </c>
      <c r="E118" s="40" t="s">
        <v>11536</v>
      </c>
    </row>
    <row r="119" spans="1:5" ht="102">
      <c r="A119" t="s">
        <v>60</v>
      </c>
      <c r="E119" s="39" t="s">
        <v>11560</v>
      </c>
    </row>
    <row r="120" spans="1:16" ht="25.5">
      <c r="A120" t="s">
        <v>49</v>
      </c>
      <c s="34" t="s">
        <v>139</v>
      </c>
      <c s="34" t="s">
        <v>11778</v>
      </c>
      <c s="35" t="s">
        <v>5</v>
      </c>
      <c s="6" t="s">
        <v>11779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587</v>
      </c>
      <c>
        <f>(M120*21)/100</f>
      </c>
      <c t="s">
        <v>27</v>
      </c>
    </row>
    <row r="121" spans="1:5" ht="12.75">
      <c r="A121" s="35" t="s">
        <v>56</v>
      </c>
      <c r="E121" s="39" t="s">
        <v>549</v>
      </c>
    </row>
    <row r="122" spans="1:5" ht="12.75">
      <c r="A122" s="35" t="s">
        <v>58</v>
      </c>
      <c r="E122" s="40" t="s">
        <v>11780</v>
      </c>
    </row>
    <row r="123" spans="1:5" ht="76.5">
      <c r="A123" t="s">
        <v>60</v>
      </c>
      <c r="E123" s="39" t="s">
        <v>11781</v>
      </c>
    </row>
    <row r="124" spans="1:13" ht="12.75">
      <c r="A124" t="s">
        <v>46</v>
      </c>
      <c r="C124" s="31" t="s">
        <v>1732</v>
      </c>
      <c r="E124" s="33" t="s">
        <v>1733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158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587</v>
      </c>
      <c>
        <f>(M125*21)/100</f>
      </c>
      <c t="s">
        <v>27</v>
      </c>
    </row>
    <row r="126" spans="1:5" ht="12.75">
      <c r="A126" s="35" t="s">
        <v>56</v>
      </c>
      <c r="E126" s="39" t="s">
        <v>549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2813</v>
      </c>
    </row>
    <row r="129" spans="1:16" ht="38.25">
      <c r="A129" t="s">
        <v>49</v>
      </c>
      <c s="34" t="s">
        <v>161</v>
      </c>
      <c s="34" t="s">
        <v>1171</v>
      </c>
      <c s="35" t="s">
        <v>5</v>
      </c>
      <c s="6" t="s">
        <v>1735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587</v>
      </c>
      <c>
        <f>(M129*21)/100</f>
      </c>
      <c t="s">
        <v>27</v>
      </c>
    </row>
    <row r="130" spans="1:5" ht="12.75">
      <c r="A130" s="35" t="s">
        <v>56</v>
      </c>
      <c r="E130" s="39" t="s">
        <v>549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2813</v>
      </c>
    </row>
    <row r="133" spans="1:16" ht="25.5">
      <c r="A133" t="s">
        <v>49</v>
      </c>
      <c s="34" t="s">
        <v>652</v>
      </c>
      <c s="34" t="s">
        <v>1737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587</v>
      </c>
      <c>
        <f>(M133*21)/100</f>
      </c>
      <c t="s">
        <v>27</v>
      </c>
    </row>
    <row r="134" spans="1:5" ht="12.75">
      <c r="A134" s="35" t="s">
        <v>56</v>
      </c>
      <c r="E134" s="39" t="s">
        <v>549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2814</v>
      </c>
    </row>
    <row r="137" spans="1:16" ht="12.75">
      <c r="A137" t="s">
        <v>49</v>
      </c>
      <c s="34" t="s">
        <v>656</v>
      </c>
      <c s="34" t="s">
        <v>2606</v>
      </c>
      <c s="35" t="s">
        <v>5</v>
      </c>
      <c s="6" t="s">
        <v>2607</v>
      </c>
      <c s="36" t="s">
        <v>405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587</v>
      </c>
      <c>
        <f>(M137*21)/100</f>
      </c>
      <c t="s">
        <v>27</v>
      </c>
    </row>
    <row r="138" spans="1:5" ht="12.75">
      <c r="A138" s="35" t="s">
        <v>56</v>
      </c>
      <c r="E138" s="39" t="s">
        <v>549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2815</v>
      </c>
    </row>
    <row r="141" spans="1:16" ht="12.75">
      <c r="A141" t="s">
        <v>49</v>
      </c>
      <c s="34" t="s">
        <v>660</v>
      </c>
      <c s="34" t="s">
        <v>2609</v>
      </c>
      <c s="35" t="s">
        <v>5</v>
      </c>
      <c s="6" t="s">
        <v>2610</v>
      </c>
      <c s="36" t="s">
        <v>405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587</v>
      </c>
      <c>
        <f>(M141*21)/100</f>
      </c>
      <c t="s">
        <v>27</v>
      </c>
    </row>
    <row r="142" spans="1:5" ht="12.75">
      <c r="A142" s="35" t="s">
        <v>56</v>
      </c>
      <c r="E142" s="39" t="s">
        <v>549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2816</v>
      </c>
    </row>
    <row r="145" spans="1:16" ht="12.75">
      <c r="A145" t="s">
        <v>49</v>
      </c>
      <c s="34" t="s">
        <v>664</v>
      </c>
      <c s="34" t="s">
        <v>2612</v>
      </c>
      <c s="35" t="s">
        <v>5</v>
      </c>
      <c s="6" t="s">
        <v>2613</v>
      </c>
      <c s="36" t="s">
        <v>405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587</v>
      </c>
      <c>
        <f>(M145*21)/100</f>
      </c>
      <c t="s">
        <v>27</v>
      </c>
    </row>
    <row r="146" spans="1:5" ht="12.75">
      <c r="A146" s="35" t="s">
        <v>56</v>
      </c>
      <c r="E146" s="39" t="s">
        <v>549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2817</v>
      </c>
    </row>
    <row r="149" spans="1:16" ht="12.75">
      <c r="A149" t="s">
        <v>49</v>
      </c>
      <c s="34" t="s">
        <v>634</v>
      </c>
      <c s="34" t="s">
        <v>2818</v>
      </c>
      <c s="35" t="s">
        <v>5</v>
      </c>
      <c s="6" t="s">
        <v>2819</v>
      </c>
      <c s="36" t="s">
        <v>405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587</v>
      </c>
      <c>
        <f>(M149*21)/100</f>
      </c>
      <c t="s">
        <v>27</v>
      </c>
    </row>
    <row r="150" spans="1:5" ht="12.75">
      <c r="A150" s="35" t="s">
        <v>56</v>
      </c>
      <c r="E150" s="39" t="s">
        <v>549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2820</v>
      </c>
    </row>
    <row r="153" spans="1:16" ht="12.75">
      <c r="A153" t="s">
        <v>49</v>
      </c>
      <c s="34" t="s">
        <v>670</v>
      </c>
      <c s="34" t="s">
        <v>954</v>
      </c>
      <c s="35" t="s">
        <v>161</v>
      </c>
      <c s="6" t="s">
        <v>955</v>
      </c>
      <c s="36" t="s">
        <v>956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649</v>
      </c>
      <c>
        <f>(M153*21)/100</f>
      </c>
      <c t="s">
        <v>27</v>
      </c>
    </row>
    <row r="154" spans="1:5" ht="12.75">
      <c r="A154" s="35" t="s">
        <v>56</v>
      </c>
      <c r="E154" s="39" t="s">
        <v>549</v>
      </c>
    </row>
    <row r="155" spans="1:5" ht="12.75">
      <c r="A155" s="35" t="s">
        <v>58</v>
      </c>
      <c r="E155" s="40" t="s">
        <v>11569</v>
      </c>
    </row>
    <row r="156" spans="1:5" ht="12.75">
      <c r="A156" t="s">
        <v>60</v>
      </c>
      <c r="E156" s="39" t="s">
        <v>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11782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11782</v>
      </c>
      <c r="E4" s="26" t="s">
        <v>11783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11786</v>
      </c>
      <c r="E8" s="30" t="s">
        <v>11785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11099</v>
      </c>
      <c r="E9" s="33" t="s">
        <v>11100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11787</v>
      </c>
      <c s="35" t="s">
        <v>5</v>
      </c>
      <c s="6" t="s">
        <v>11788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1517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592</v>
      </c>
    </row>
    <row r="13" spans="1:5" ht="114.75">
      <c r="A13" t="s">
        <v>60</v>
      </c>
      <c r="E13" s="39" t="s">
        <v>11153</v>
      </c>
    </row>
    <row r="14" spans="1:16" ht="25.5">
      <c r="A14" t="s">
        <v>49</v>
      </c>
      <c s="34" t="s">
        <v>27</v>
      </c>
      <c s="34" t="s">
        <v>11789</v>
      </c>
      <c s="35" t="s">
        <v>5</v>
      </c>
      <c s="6" t="s">
        <v>11790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1517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11153</v>
      </c>
    </row>
    <row r="18" spans="1:16" ht="25.5">
      <c r="A18" t="s">
        <v>49</v>
      </c>
      <c s="34" t="s">
        <v>26</v>
      </c>
      <c s="34" t="s">
        <v>11791</v>
      </c>
      <c s="35" t="s">
        <v>5</v>
      </c>
      <c s="6" t="s">
        <v>11792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1517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11153</v>
      </c>
    </row>
    <row r="22" spans="1:16" ht="25.5">
      <c r="A22" t="s">
        <v>49</v>
      </c>
      <c s="34" t="s">
        <v>69</v>
      </c>
      <c s="34" t="s">
        <v>11793</v>
      </c>
      <c s="35" t="s">
        <v>5</v>
      </c>
      <c s="6" t="s">
        <v>11794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1517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11795</v>
      </c>
    </row>
    <row r="26" spans="1:16" ht="12.75">
      <c r="A26" t="s">
        <v>49</v>
      </c>
      <c s="34" t="s">
        <v>73</v>
      </c>
      <c s="34" t="s">
        <v>11796</v>
      </c>
      <c s="35" t="s">
        <v>5</v>
      </c>
      <c s="6" t="s">
        <v>11797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1517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11153</v>
      </c>
    </row>
    <row r="30" spans="1:16" ht="25.5">
      <c r="A30" t="s">
        <v>49</v>
      </c>
      <c s="34" t="s">
        <v>77</v>
      </c>
      <c s="34" t="s">
        <v>11798</v>
      </c>
      <c s="35" t="s">
        <v>5</v>
      </c>
      <c s="6" t="s">
        <v>11799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1517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11230</v>
      </c>
    </row>
    <row r="34" spans="1:16" ht="12.75">
      <c r="A34" t="s">
        <v>49</v>
      </c>
      <c s="34" t="s">
        <v>81</v>
      </c>
      <c s="34" t="s">
        <v>11800</v>
      </c>
      <c s="35" t="s">
        <v>5</v>
      </c>
      <c s="6" t="s">
        <v>11801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1517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11153</v>
      </c>
    </row>
    <row r="38" spans="1:16" ht="25.5">
      <c r="A38" t="s">
        <v>49</v>
      </c>
      <c s="34" t="s">
        <v>85</v>
      </c>
      <c s="34" t="s">
        <v>11802</v>
      </c>
      <c s="35" t="s">
        <v>5</v>
      </c>
      <c s="6" t="s">
        <v>11803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1517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11804</v>
      </c>
    </row>
    <row r="42" spans="1:16" ht="25.5">
      <c r="A42" t="s">
        <v>49</v>
      </c>
      <c s="34" t="s">
        <v>89</v>
      </c>
      <c s="34" t="s">
        <v>11805</v>
      </c>
      <c s="35" t="s">
        <v>5</v>
      </c>
      <c s="6" t="s">
        <v>11806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1517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11807</v>
      </c>
    </row>
    <row r="46" spans="1:16" ht="12.75">
      <c r="A46" t="s">
        <v>49</v>
      </c>
      <c s="34" t="s">
        <v>93</v>
      </c>
      <c s="34" t="s">
        <v>11259</v>
      </c>
      <c s="35" t="s">
        <v>5</v>
      </c>
      <c s="6" t="s">
        <v>11260</v>
      </c>
      <c s="36" t="s">
        <v>405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1517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11261</v>
      </c>
    </row>
    <row r="50" spans="1:16" ht="12.75">
      <c r="A50" t="s">
        <v>49</v>
      </c>
      <c s="34" t="s">
        <v>98</v>
      </c>
      <c s="34" t="s">
        <v>11808</v>
      </c>
      <c s="35" t="s">
        <v>5</v>
      </c>
      <c s="6" t="s">
        <v>11809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11810</v>
      </c>
    </row>
    <row r="54" spans="1:16" ht="12.75">
      <c r="A54" t="s">
        <v>49</v>
      </c>
      <c s="34" t="s">
        <v>103</v>
      </c>
      <c s="34" t="s">
        <v>11811</v>
      </c>
      <c s="35" t="s">
        <v>5</v>
      </c>
      <c s="6" t="s">
        <v>11812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11813</v>
      </c>
    </row>
    <row r="58" spans="1:16" ht="12.75">
      <c r="A58" t="s">
        <v>49</v>
      </c>
      <c s="34" t="s">
        <v>107</v>
      </c>
      <c s="34" t="s">
        <v>11814</v>
      </c>
      <c s="35" t="s">
        <v>5</v>
      </c>
      <c s="6" t="s">
        <v>11815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11816</v>
      </c>
    </row>
    <row r="62" spans="1:16" ht="12.75">
      <c r="A62" t="s">
        <v>49</v>
      </c>
      <c s="34" t="s">
        <v>110</v>
      </c>
      <c s="34" t="s">
        <v>11817</v>
      </c>
      <c s="35" t="s">
        <v>5</v>
      </c>
      <c s="6" t="s">
        <v>11818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11819</v>
      </c>
    </row>
    <row r="66" spans="1:16" ht="12.75">
      <c r="A66" t="s">
        <v>49</v>
      </c>
      <c s="34" t="s">
        <v>114</v>
      </c>
      <c s="34" t="s">
        <v>11820</v>
      </c>
      <c s="35" t="s">
        <v>5</v>
      </c>
      <c s="6" t="s">
        <v>11821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11230</v>
      </c>
    </row>
    <row r="70" spans="1:16" ht="12.75">
      <c r="A70" t="s">
        <v>49</v>
      </c>
      <c s="34" t="s">
        <v>117</v>
      </c>
      <c s="34" t="s">
        <v>11136</v>
      </c>
      <c s="35" t="s">
        <v>5</v>
      </c>
      <c s="6" t="s">
        <v>11137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11819</v>
      </c>
    </row>
    <row r="74" spans="1:13" ht="12.75">
      <c r="A74" t="s">
        <v>46</v>
      </c>
      <c r="C74" s="31" t="s">
        <v>11272</v>
      </c>
      <c r="E74" s="33" t="s">
        <v>11273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120</v>
      </c>
      <c s="34" t="s">
        <v>11280</v>
      </c>
      <c s="35" t="s">
        <v>5</v>
      </c>
      <c s="6" t="s">
        <v>11281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11822</v>
      </c>
    </row>
    <row r="79" spans="1:16" ht="12.75">
      <c r="A79" t="s">
        <v>49</v>
      </c>
      <c s="34" t="s">
        <v>123</v>
      </c>
      <c s="34" t="s">
        <v>11823</v>
      </c>
      <c s="35" t="s">
        <v>5</v>
      </c>
      <c s="6" t="s">
        <v>11824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11825</v>
      </c>
    </row>
    <row r="83" spans="1:16" ht="12.75">
      <c r="A83" t="s">
        <v>49</v>
      </c>
      <c s="34" t="s">
        <v>127</v>
      </c>
      <c s="34" t="s">
        <v>11826</v>
      </c>
      <c s="35" t="s">
        <v>5</v>
      </c>
      <c s="6" t="s">
        <v>11827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11828</v>
      </c>
    </row>
    <row r="87" spans="1:16" ht="12.75">
      <c r="A87" t="s">
        <v>49</v>
      </c>
      <c s="34" t="s">
        <v>130</v>
      </c>
      <c s="34" t="s">
        <v>11293</v>
      </c>
      <c s="35" t="s">
        <v>5</v>
      </c>
      <c s="6" t="s">
        <v>11294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11477</v>
      </c>
    </row>
    <row r="91" spans="1:16" ht="12.75">
      <c r="A91" t="s">
        <v>49</v>
      </c>
      <c s="34" t="s">
        <v>133</v>
      </c>
      <c s="34" t="s">
        <v>11296</v>
      </c>
      <c s="35" t="s">
        <v>5</v>
      </c>
      <c s="6" t="s">
        <v>11297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11478</v>
      </c>
    </row>
    <row r="95" spans="1:16" ht="12.75">
      <c r="A95" t="s">
        <v>49</v>
      </c>
      <c s="34" t="s">
        <v>136</v>
      </c>
      <c s="34" t="s">
        <v>11299</v>
      </c>
      <c s="35" t="s">
        <v>5</v>
      </c>
      <c s="6" t="s">
        <v>414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11479</v>
      </c>
    </row>
    <row r="99" spans="1:16" ht="12.75">
      <c r="A99" t="s">
        <v>49</v>
      </c>
      <c s="34" t="s">
        <v>139</v>
      </c>
      <c s="34" t="s">
        <v>11301</v>
      </c>
      <c s="35" t="s">
        <v>5</v>
      </c>
      <c s="6" t="s">
        <v>11302</v>
      </c>
      <c s="36" t="s">
        <v>405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1517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11303</v>
      </c>
    </row>
    <row r="103" spans="1:16" ht="12.75">
      <c r="A103" t="s">
        <v>49</v>
      </c>
      <c s="34" t="s">
        <v>142</v>
      </c>
      <c s="34" t="s">
        <v>11304</v>
      </c>
      <c s="35" t="s">
        <v>5</v>
      </c>
      <c s="6" t="s">
        <v>11305</v>
      </c>
      <c s="36" t="s">
        <v>405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1517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11306</v>
      </c>
    </row>
    <row r="107" spans="1:13" ht="12.75">
      <c r="A107" t="s">
        <v>46</v>
      </c>
      <c r="C107" s="31" t="s">
        <v>11310</v>
      </c>
      <c r="E107" s="33" t="s">
        <v>11311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147</v>
      </c>
      <c s="34" t="s">
        <v>11829</v>
      </c>
      <c s="35" t="s">
        <v>5</v>
      </c>
      <c s="6" t="s">
        <v>11830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11337</v>
      </c>
    </row>
    <row r="112" spans="1:16" ht="25.5">
      <c r="A112" t="s">
        <v>49</v>
      </c>
      <c s="34" t="s">
        <v>151</v>
      </c>
      <c s="34" t="s">
        <v>11831</v>
      </c>
      <c s="35" t="s">
        <v>5</v>
      </c>
      <c s="6" t="s">
        <v>11832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11337</v>
      </c>
    </row>
    <row r="116" spans="1:16" ht="12.75">
      <c r="A116" t="s">
        <v>49</v>
      </c>
      <c s="34" t="s">
        <v>155</v>
      </c>
      <c s="34" t="s">
        <v>11833</v>
      </c>
      <c s="35" t="s">
        <v>5</v>
      </c>
      <c s="6" t="s">
        <v>11834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11337</v>
      </c>
    </row>
    <row r="120" spans="1:16" ht="12.75">
      <c r="A120" t="s">
        <v>49</v>
      </c>
      <c s="34" t="s">
        <v>158</v>
      </c>
      <c s="34" t="s">
        <v>11835</v>
      </c>
      <c s="35" t="s">
        <v>5</v>
      </c>
      <c s="6" t="s">
        <v>11836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11837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11838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11838</v>
      </c>
      <c r="E4" s="26" t="s">
        <v>11839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11842</v>
      </c>
      <c r="E8" s="30" t="s">
        <v>11841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11843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2936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127</v>
      </c>
      <c s="34" t="s">
        <v>11844</v>
      </c>
      <c s="35" t="s">
        <v>5</v>
      </c>
      <c s="6" t="s">
        <v>11845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11846</v>
      </c>
    </row>
    <row r="17" spans="1:5" ht="12.75">
      <c r="A17" s="35" t="s">
        <v>58</v>
      </c>
      <c r="E17" s="40" t="s">
        <v>11847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3279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130</v>
      </c>
      <c s="34" t="s">
        <v>3427</v>
      </c>
      <c s="35" t="s">
        <v>5</v>
      </c>
      <c s="6" t="s">
        <v>3428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11848</v>
      </c>
    </row>
    <row r="22" spans="1:5" ht="12.75">
      <c r="A22" s="35" t="s">
        <v>58</v>
      </c>
      <c r="E22" s="40" t="s">
        <v>11849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3793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3794</v>
      </c>
      <c s="35" t="s">
        <v>5</v>
      </c>
      <c s="6" t="s">
        <v>3795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649</v>
      </c>
      <c>
        <f>(M25*21)/100</f>
      </c>
      <c t="s">
        <v>27</v>
      </c>
    </row>
    <row r="26" spans="1:5" ht="25.5">
      <c r="A26" s="35" t="s">
        <v>56</v>
      </c>
      <c r="E26" s="39" t="s">
        <v>11850</v>
      </c>
    </row>
    <row r="27" spans="1:5" ht="38.25">
      <c r="A27" s="35" t="s">
        <v>58</v>
      </c>
      <c r="E27" s="40" t="s">
        <v>11851</v>
      </c>
    </row>
    <row r="28" spans="1:5" ht="12.75">
      <c r="A28" t="s">
        <v>60</v>
      </c>
      <c r="E28" s="39" t="s">
        <v>11852</v>
      </c>
    </row>
    <row r="29" spans="1:16" ht="12.75">
      <c r="A29" t="s">
        <v>49</v>
      </c>
      <c s="34" t="s">
        <v>26</v>
      </c>
      <c s="34" t="s">
        <v>11853</v>
      </c>
      <c s="35" t="s">
        <v>5</v>
      </c>
      <c s="6" t="s">
        <v>11854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649</v>
      </c>
      <c>
        <f>(M29*21)/100</f>
      </c>
      <c t="s">
        <v>27</v>
      </c>
    </row>
    <row r="30" spans="1:5" ht="25.5">
      <c r="A30" s="35" t="s">
        <v>56</v>
      </c>
      <c r="E30" s="39" t="s">
        <v>11855</v>
      </c>
    </row>
    <row r="31" spans="1:5" ht="38.25">
      <c r="A31" s="35" t="s">
        <v>58</v>
      </c>
      <c r="E31" s="40" t="s">
        <v>11856</v>
      </c>
    </row>
    <row r="32" spans="1:5" ht="12.75">
      <c r="A32" t="s">
        <v>60</v>
      </c>
      <c r="E32" s="39" t="s">
        <v>11852</v>
      </c>
    </row>
    <row r="33" spans="1:16" ht="12.75">
      <c r="A33" t="s">
        <v>49</v>
      </c>
      <c s="34" t="s">
        <v>69</v>
      </c>
      <c s="34" t="s">
        <v>4177</v>
      </c>
      <c s="35" t="s">
        <v>5</v>
      </c>
      <c s="6" t="s">
        <v>3840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11857</v>
      </c>
    </row>
    <row r="35" spans="1:5" ht="51">
      <c r="A35" s="35" t="s">
        <v>58</v>
      </c>
      <c r="E35" s="40" t="s">
        <v>11858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2802</v>
      </c>
      <c s="35" t="s">
        <v>5</v>
      </c>
      <c s="6" t="s">
        <v>2803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11859</v>
      </c>
    </row>
    <row r="39" spans="1:5" ht="38.25">
      <c r="A39" s="35" t="s">
        <v>58</v>
      </c>
      <c r="E39" s="40" t="s">
        <v>11860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1168</v>
      </c>
      <c s="35" t="s">
        <v>5</v>
      </c>
      <c s="6" t="s">
        <v>1734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11861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1171</v>
      </c>
      <c s="35" t="s">
        <v>5</v>
      </c>
      <c s="6" t="s">
        <v>1735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11861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11862</v>
      </c>
      <c s="35" t="s">
        <v>5</v>
      </c>
      <c s="6" t="s">
        <v>11863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11864</v>
      </c>
    </row>
    <row r="51" spans="1:5" ht="51">
      <c r="A51" s="35" t="s">
        <v>58</v>
      </c>
      <c r="E51" s="40" t="s">
        <v>11865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2291</v>
      </c>
      <c s="35" t="s">
        <v>5</v>
      </c>
      <c s="6" t="s">
        <v>2292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11866</v>
      </c>
    </row>
    <row r="55" spans="1:5" ht="38.25">
      <c r="A55" s="35" t="s">
        <v>58</v>
      </c>
      <c r="E55" s="40" t="s">
        <v>11867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11868</v>
      </c>
      <c s="35" t="s">
        <v>5</v>
      </c>
      <c s="6" t="s">
        <v>11869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11870</v>
      </c>
    </row>
    <row r="59" spans="1:5" ht="63.75">
      <c r="A59" s="35" t="s">
        <v>58</v>
      </c>
      <c r="E59" s="40" t="s">
        <v>11871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11872</v>
      </c>
      <c s="35" t="s">
        <v>50</v>
      </c>
      <c s="6" t="s">
        <v>11873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11874</v>
      </c>
    </row>
    <row r="63" spans="1:5" ht="38.25">
      <c r="A63" s="35" t="s">
        <v>58</v>
      </c>
      <c r="E63" s="40" t="s">
        <v>11875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11872</v>
      </c>
      <c s="35" t="s">
        <v>27</v>
      </c>
      <c s="6" t="s">
        <v>11873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11876</v>
      </c>
    </row>
    <row r="67" spans="1:5" ht="25.5">
      <c r="A67" s="35" t="s">
        <v>58</v>
      </c>
      <c r="E67" s="40" t="s">
        <v>11877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981</v>
      </c>
      <c s="35" t="s">
        <v>5</v>
      </c>
      <c s="6" t="s">
        <v>982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11878</v>
      </c>
    </row>
    <row r="71" spans="1:5" ht="12.75">
      <c r="A71" s="35" t="s">
        <v>58</v>
      </c>
      <c r="E71" s="40" t="s">
        <v>11879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3835</v>
      </c>
      <c s="35" t="s">
        <v>5</v>
      </c>
      <c s="6" t="s">
        <v>3836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11880</v>
      </c>
    </row>
    <row r="75" spans="1:5" ht="63.75">
      <c r="A75" s="35" t="s">
        <v>58</v>
      </c>
      <c r="E75" s="40" t="s">
        <v>11881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1694</v>
      </c>
      <c s="35" t="s">
        <v>5</v>
      </c>
      <c s="6" t="s">
        <v>1695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11882</v>
      </c>
    </row>
    <row r="79" spans="1:5" ht="63.75">
      <c r="A79" s="35" t="s">
        <v>58</v>
      </c>
      <c r="E79" s="40" t="s">
        <v>11883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117</v>
      </c>
      <c s="34" t="s">
        <v>11884</v>
      </c>
      <c s="35" t="s">
        <v>5</v>
      </c>
      <c s="6" t="s">
        <v>11885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11886</v>
      </c>
      <c>
        <f>(M81*21)/100</f>
      </c>
      <c t="s">
        <v>27</v>
      </c>
    </row>
    <row r="82" spans="1:5" ht="25.5">
      <c r="A82" s="35" t="s">
        <v>56</v>
      </c>
      <c r="E82" s="39" t="s">
        <v>11887</v>
      </c>
    </row>
    <row r="83" spans="1:5" ht="38.25">
      <c r="A83" s="35" t="s">
        <v>58</v>
      </c>
      <c r="E83" s="40" t="s">
        <v>11888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120</v>
      </c>
      <c s="34" t="s">
        <v>640</v>
      </c>
      <c s="35" t="s">
        <v>5</v>
      </c>
      <c s="6" t="s">
        <v>641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11889</v>
      </c>
    </row>
    <row r="87" spans="1:5" ht="63.75">
      <c r="A87" s="35" t="s">
        <v>58</v>
      </c>
      <c r="E87" s="40" t="s">
        <v>11890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123</v>
      </c>
      <c s="34" t="s">
        <v>11891</v>
      </c>
      <c s="35" t="s">
        <v>5</v>
      </c>
      <c s="6" t="s">
        <v>11892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11893</v>
      </c>
    </row>
    <row r="91" spans="1:5" ht="51">
      <c r="A91" s="35" t="s">
        <v>58</v>
      </c>
      <c r="E91" s="40" t="s">
        <v>11894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11895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11895</v>
      </c>
      <c r="E4" s="26" t="s">
        <v>11896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11899</v>
      </c>
      <c r="E8" s="30" t="s">
        <v>11898</v>
      </c>
      <c r="J8" s="29">
        <f>0+J9+J14+J35</f>
      </c>
      <c s="29">
        <f>0+K9+K14+K35</f>
      </c>
      <c s="29">
        <f>0+L9+L14+L35</f>
      </c>
      <c s="29">
        <f>0+M9+M14+M35</f>
      </c>
    </row>
    <row r="9" spans="1:13" ht="12.75">
      <c r="A9" t="s">
        <v>46</v>
      </c>
      <c r="C9" s="31" t="s">
        <v>47</v>
      </c>
      <c r="E9" s="33" t="s">
        <v>1227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7622</v>
      </c>
      <c s="35" t="s">
        <v>7623</v>
      </c>
      <c s="6" t="s">
        <v>11900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7904</v>
      </c>
    </row>
    <row r="12" spans="1:5" ht="25.5">
      <c r="A12" s="35" t="s">
        <v>58</v>
      </c>
      <c r="E12" s="40" t="s">
        <v>11901</v>
      </c>
    </row>
    <row r="13" spans="1:5" ht="102">
      <c r="A13" t="s">
        <v>60</v>
      </c>
      <c r="E13" s="39" t="s">
        <v>11902</v>
      </c>
    </row>
    <row r="14" spans="1:13" ht="12.75">
      <c r="A14" t="s">
        <v>46</v>
      </c>
      <c r="C14" s="31" t="s">
        <v>98</v>
      </c>
      <c r="E14" s="33" t="s">
        <v>583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11903</v>
      </c>
      <c s="35" t="s">
        <v>5</v>
      </c>
      <c s="6" t="s">
        <v>1516</v>
      </c>
      <c s="36" t="s">
        <v>586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11904</v>
      </c>
    </row>
    <row r="17" spans="1:5" ht="12.75">
      <c r="A17" s="35" t="s">
        <v>58</v>
      </c>
      <c r="E17" s="40" t="s">
        <v>592</v>
      </c>
    </row>
    <row r="18" spans="1:5" ht="102">
      <c r="A18" t="s">
        <v>60</v>
      </c>
      <c r="E18" s="39" t="s">
        <v>11905</v>
      </c>
    </row>
    <row r="19" spans="1:16" ht="12.75">
      <c r="A19" t="s">
        <v>49</v>
      </c>
      <c s="34" t="s">
        <v>26</v>
      </c>
      <c s="34" t="s">
        <v>11906</v>
      </c>
      <c s="35" t="s">
        <v>5</v>
      </c>
      <c s="6" t="s">
        <v>7632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11904</v>
      </c>
    </row>
    <row r="21" spans="1:5" ht="12.75">
      <c r="A21" s="35" t="s">
        <v>58</v>
      </c>
      <c r="E21" s="40" t="s">
        <v>592</v>
      </c>
    </row>
    <row r="22" spans="1:5" ht="140.25">
      <c r="A22" t="s">
        <v>60</v>
      </c>
      <c r="E22" s="39" t="s">
        <v>11907</v>
      </c>
    </row>
    <row r="23" spans="1:16" ht="12.75">
      <c r="A23" t="s">
        <v>49</v>
      </c>
      <c s="34" t="s">
        <v>69</v>
      </c>
      <c s="34" t="s">
        <v>11908</v>
      </c>
      <c s="35" t="s">
        <v>5</v>
      </c>
      <c s="6" t="s">
        <v>11909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11904</v>
      </c>
    </row>
    <row r="25" spans="1:5" ht="12.75">
      <c r="A25" s="35" t="s">
        <v>58</v>
      </c>
      <c r="E25" s="40" t="s">
        <v>592</v>
      </c>
    </row>
    <row r="26" spans="1:5" ht="140.25">
      <c r="A26" t="s">
        <v>60</v>
      </c>
      <c r="E26" s="39" t="s">
        <v>11910</v>
      </c>
    </row>
    <row r="27" spans="1:16" ht="12.75">
      <c r="A27" t="s">
        <v>49</v>
      </c>
      <c s="34" t="s">
        <v>73</v>
      </c>
      <c s="34" t="s">
        <v>11911</v>
      </c>
      <c s="35" t="s">
        <v>5</v>
      </c>
      <c s="6" t="s">
        <v>11912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549</v>
      </c>
    </row>
    <row r="29" spans="1:5" ht="12.75">
      <c r="A29" s="35" t="s">
        <v>58</v>
      </c>
      <c r="E29" s="40" t="s">
        <v>592</v>
      </c>
    </row>
    <row r="30" spans="1:5" ht="76.5">
      <c r="A30" t="s">
        <v>60</v>
      </c>
      <c r="E30" s="39" t="s">
        <v>11913</v>
      </c>
    </row>
    <row r="31" spans="1:16" ht="12.75">
      <c r="A31" t="s">
        <v>49</v>
      </c>
      <c s="34" t="s">
        <v>77</v>
      </c>
      <c s="34" t="s">
        <v>11914</v>
      </c>
      <c s="35" t="s">
        <v>5</v>
      </c>
      <c s="6" t="s">
        <v>11915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549</v>
      </c>
    </row>
    <row r="33" spans="1:5" ht="12.75">
      <c r="A33" s="35" t="s">
        <v>58</v>
      </c>
      <c r="E33" s="40" t="s">
        <v>592</v>
      </c>
    </row>
    <row r="34" spans="1:5" ht="76.5">
      <c r="A34" t="s">
        <v>60</v>
      </c>
      <c r="E34" s="39" t="s">
        <v>11913</v>
      </c>
    </row>
    <row r="35" spans="1:13" ht="12.75">
      <c r="A35" t="s">
        <v>46</v>
      </c>
      <c r="C35" s="31" t="s">
        <v>123</v>
      </c>
      <c r="E35" s="33" t="s">
        <v>11916</v>
      </c>
      <c r="J35" s="32">
        <f>0</f>
      </c>
      <c s="32">
        <f>0</f>
      </c>
      <c s="32">
        <f>0+L36+L40+L44+L48+L52+L56+L60</f>
      </c>
      <c s="32">
        <f>0+M36+M40+M44+M48+M52+M56+M60</f>
      </c>
    </row>
    <row r="36" spans="1:16" ht="25.5">
      <c r="A36" t="s">
        <v>49</v>
      </c>
      <c s="34" t="s">
        <v>81</v>
      </c>
      <c s="34" t="s">
        <v>11917</v>
      </c>
      <c s="35" t="s">
        <v>5</v>
      </c>
      <c s="6" t="s">
        <v>11918</v>
      </c>
      <c s="36" t="s">
        <v>113</v>
      </c>
      <c s="37">
        <v>1248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11919</v>
      </c>
    </row>
    <row r="38" spans="1:5" ht="12.75">
      <c r="A38" s="35" t="s">
        <v>58</v>
      </c>
      <c r="E38" s="40" t="s">
        <v>592</v>
      </c>
    </row>
    <row r="39" spans="1:5" ht="114.75">
      <c r="A39" t="s">
        <v>60</v>
      </c>
      <c r="E39" s="39" t="s">
        <v>11920</v>
      </c>
    </row>
    <row r="40" spans="1:16" ht="12.75">
      <c r="A40" t="s">
        <v>49</v>
      </c>
      <c s="34" t="s">
        <v>85</v>
      </c>
      <c s="34" t="s">
        <v>11921</v>
      </c>
      <c s="35" t="s">
        <v>5</v>
      </c>
      <c s="6" t="s">
        <v>11922</v>
      </c>
      <c s="36" t="s">
        <v>113</v>
      </c>
      <c s="37">
        <v>500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549</v>
      </c>
    </row>
    <row r="42" spans="1:5" ht="12.75">
      <c r="A42" s="35" t="s">
        <v>58</v>
      </c>
      <c r="E42" s="40" t="s">
        <v>592</v>
      </c>
    </row>
    <row r="43" spans="1:5" ht="76.5">
      <c r="A43" t="s">
        <v>60</v>
      </c>
      <c r="E43" s="39" t="s">
        <v>11923</v>
      </c>
    </row>
    <row r="44" spans="1:16" ht="12.75">
      <c r="A44" t="s">
        <v>49</v>
      </c>
      <c s="34" t="s">
        <v>89</v>
      </c>
      <c s="34" t="s">
        <v>11924</v>
      </c>
      <c s="35" t="s">
        <v>5</v>
      </c>
      <c s="6" t="s">
        <v>11925</v>
      </c>
      <c s="36" t="s">
        <v>586</v>
      </c>
      <c s="37">
        <v>1323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549</v>
      </c>
    </row>
    <row r="46" spans="1:5" ht="12.75">
      <c r="A46" s="35" t="s">
        <v>58</v>
      </c>
      <c r="E46" s="40" t="s">
        <v>11926</v>
      </c>
    </row>
    <row r="47" spans="1:5" ht="25.5">
      <c r="A47" t="s">
        <v>60</v>
      </c>
      <c r="E47" s="39" t="s">
        <v>11927</v>
      </c>
    </row>
    <row r="48" spans="1:16" ht="12.75">
      <c r="A48" t="s">
        <v>49</v>
      </c>
      <c s="34" t="s">
        <v>93</v>
      </c>
      <c s="34" t="s">
        <v>11928</v>
      </c>
      <c s="35" t="s">
        <v>5</v>
      </c>
      <c s="6" t="s">
        <v>11929</v>
      </c>
      <c s="36" t="s">
        <v>586</v>
      </c>
      <c s="37">
        <v>1323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549</v>
      </c>
    </row>
    <row r="50" spans="1:5" ht="12.75">
      <c r="A50" s="35" t="s">
        <v>58</v>
      </c>
      <c r="E50" s="40" t="s">
        <v>11926</v>
      </c>
    </row>
    <row r="51" spans="1:5" ht="38.25">
      <c r="A51" t="s">
        <v>60</v>
      </c>
      <c r="E51" s="39" t="s">
        <v>11930</v>
      </c>
    </row>
    <row r="52" spans="1:16" ht="12.75">
      <c r="A52" t="s">
        <v>49</v>
      </c>
      <c s="34" t="s">
        <v>98</v>
      </c>
      <c s="34" t="s">
        <v>11931</v>
      </c>
      <c s="35" t="s">
        <v>5</v>
      </c>
      <c s="6" t="s">
        <v>11932</v>
      </c>
      <c s="36" t="s">
        <v>113</v>
      </c>
      <c s="37">
        <v>6240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11933</v>
      </c>
    </row>
    <row r="54" spans="1:5" ht="25.5">
      <c r="A54" s="35" t="s">
        <v>58</v>
      </c>
      <c r="E54" s="40" t="s">
        <v>11934</v>
      </c>
    </row>
    <row r="55" spans="1:5" ht="38.25">
      <c r="A55" t="s">
        <v>60</v>
      </c>
      <c r="E55" s="39" t="s">
        <v>11935</v>
      </c>
    </row>
    <row r="56" spans="1:16" ht="12.75">
      <c r="A56" t="s">
        <v>49</v>
      </c>
      <c s="34" t="s">
        <v>103</v>
      </c>
      <c s="34" t="s">
        <v>11936</v>
      </c>
      <c s="35" t="s">
        <v>5</v>
      </c>
      <c s="6" t="s">
        <v>11937</v>
      </c>
      <c s="36" t="s">
        <v>586</v>
      </c>
      <c s="37">
        <v>375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11938</v>
      </c>
    </row>
    <row r="58" spans="1:5" ht="25.5">
      <c r="A58" s="35" t="s">
        <v>58</v>
      </c>
      <c r="E58" s="40" t="s">
        <v>11934</v>
      </c>
    </row>
    <row r="59" spans="1:5" ht="38.25">
      <c r="A59" t="s">
        <v>60</v>
      </c>
      <c r="E59" s="39" t="s">
        <v>11939</v>
      </c>
    </row>
    <row r="60" spans="1:16" ht="12.75">
      <c r="A60" t="s">
        <v>49</v>
      </c>
      <c s="34" t="s">
        <v>107</v>
      </c>
      <c s="34" t="s">
        <v>11940</v>
      </c>
      <c s="35" t="s">
        <v>5</v>
      </c>
      <c s="6" t="s">
        <v>11941</v>
      </c>
      <c s="36" t="s">
        <v>101</v>
      </c>
      <c s="37">
        <v>137.3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11942</v>
      </c>
    </row>
    <row r="62" spans="1:5" ht="12.75">
      <c r="A62" s="35" t="s">
        <v>58</v>
      </c>
      <c r="E62" s="40" t="s">
        <v>11943</v>
      </c>
    </row>
    <row r="63" spans="1:5" ht="38.25">
      <c r="A63" t="s">
        <v>60</v>
      </c>
      <c r="E63" s="39" t="s">
        <v>11944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11945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11945</v>
      </c>
      <c r="E4" s="26" t="s">
        <v>11946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11948</v>
      </c>
      <c r="E8" s="30" t="s">
        <v>4426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4357</v>
      </c>
      <c r="E9" s="33" t="s">
        <v>11949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1509</v>
      </c>
      <c s="35" t="s">
        <v>1510</v>
      </c>
      <c s="6" t="s">
        <v>1511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11950</v>
      </c>
    </row>
    <row r="13" spans="1:5" ht="165.75">
      <c r="A13" t="s">
        <v>60</v>
      </c>
      <c r="E13" s="39" t="s">
        <v>4359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11951</v>
      </c>
    </row>
    <row r="17" spans="1:5" ht="165.75">
      <c r="A17" t="s">
        <v>60</v>
      </c>
      <c r="E17" s="39" t="s">
        <v>4359</v>
      </c>
    </row>
    <row r="18" spans="1:16" ht="25.5">
      <c r="A18" t="s">
        <v>49</v>
      </c>
      <c s="34" t="s">
        <v>26</v>
      </c>
      <c s="34" t="s">
        <v>3245</v>
      </c>
      <c s="35" t="s">
        <v>3246</v>
      </c>
      <c s="6" t="s">
        <v>3247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11952</v>
      </c>
    </row>
    <row r="21" spans="1:5" ht="165.75">
      <c r="A21" t="s">
        <v>60</v>
      </c>
      <c r="E21" s="39" t="s">
        <v>4359</v>
      </c>
    </row>
    <row r="22" spans="1:16" ht="25.5">
      <c r="A22" t="s">
        <v>49</v>
      </c>
      <c s="34" t="s">
        <v>69</v>
      </c>
      <c s="34" t="s">
        <v>966</v>
      </c>
      <c s="35" t="s">
        <v>967</v>
      </c>
      <c s="6" t="s">
        <v>968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11953</v>
      </c>
    </row>
    <row r="25" spans="1:5" ht="165.75">
      <c r="A25" t="s">
        <v>60</v>
      </c>
      <c r="E25" s="39" t="s">
        <v>4359</v>
      </c>
    </row>
    <row r="26" spans="1:16" ht="25.5">
      <c r="A26" t="s">
        <v>49</v>
      </c>
      <c s="34" t="s">
        <v>73</v>
      </c>
      <c s="34" t="s">
        <v>579</v>
      </c>
      <c s="35" t="s">
        <v>580</v>
      </c>
      <c s="6" t="s">
        <v>581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11954</v>
      </c>
    </row>
    <row r="29" spans="1:5" ht="191.25">
      <c r="A29" t="s">
        <v>60</v>
      </c>
      <c r="E29" s="39" t="s">
        <v>970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11955</v>
      </c>
    </row>
    <row r="33" spans="1:5" ht="165.75">
      <c r="A33" t="s">
        <v>60</v>
      </c>
      <c r="E33" s="39" t="s">
        <v>4359</v>
      </c>
    </row>
    <row r="34" spans="1:16" ht="25.5">
      <c r="A34" t="s">
        <v>49</v>
      </c>
      <c s="34" t="s">
        <v>81</v>
      </c>
      <c s="34" t="s">
        <v>4099</v>
      </c>
      <c s="35" t="s">
        <v>4100</v>
      </c>
      <c s="6" t="s">
        <v>4101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11956</v>
      </c>
    </row>
    <row r="37" spans="1:5" ht="165.75">
      <c r="A37" t="s">
        <v>60</v>
      </c>
      <c r="E37" s="39" t="s">
        <v>4359</v>
      </c>
    </row>
    <row r="38" spans="1:16" ht="25.5">
      <c r="A38" t="s">
        <v>49</v>
      </c>
      <c s="34" t="s">
        <v>85</v>
      </c>
      <c s="34" t="s">
        <v>4477</v>
      </c>
      <c s="35" t="s">
        <v>4478</v>
      </c>
      <c s="6" t="s">
        <v>4479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11957</v>
      </c>
    </row>
    <row r="41" spans="1:5" ht="165.75">
      <c r="A41" t="s">
        <v>60</v>
      </c>
      <c r="E41" s="39" t="s">
        <v>4359</v>
      </c>
    </row>
    <row r="42" spans="1:16" ht="25.5">
      <c r="A42" t="s">
        <v>49</v>
      </c>
      <c s="34" t="s">
        <v>89</v>
      </c>
      <c s="34" t="s">
        <v>3076</v>
      </c>
      <c s="35" t="s">
        <v>3077</v>
      </c>
      <c s="6" t="s">
        <v>3078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11958</v>
      </c>
    </row>
    <row r="45" spans="1:5" ht="165.75">
      <c r="A45" t="s">
        <v>60</v>
      </c>
      <c r="E45" s="39" t="s">
        <v>4359</v>
      </c>
    </row>
    <row r="46" spans="1:16" ht="25.5">
      <c r="A46" t="s">
        <v>49</v>
      </c>
      <c s="34" t="s">
        <v>93</v>
      </c>
      <c s="34" t="s">
        <v>3080</v>
      </c>
      <c s="35" t="s">
        <v>3081</v>
      </c>
      <c s="6" t="s">
        <v>3082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11959</v>
      </c>
    </row>
    <row r="49" spans="1:5" ht="165.75">
      <c r="A49" t="s">
        <v>60</v>
      </c>
      <c r="E49" s="39" t="s">
        <v>4359</v>
      </c>
    </row>
    <row r="50" spans="1:16" ht="25.5">
      <c r="A50" t="s">
        <v>49</v>
      </c>
      <c s="34" t="s">
        <v>98</v>
      </c>
      <c s="34" t="s">
        <v>7622</v>
      </c>
      <c s="35" t="s">
        <v>7623</v>
      </c>
      <c s="6" t="s">
        <v>7624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11960</v>
      </c>
    </row>
    <row r="53" spans="1:5" ht="165.75">
      <c r="A53" t="s">
        <v>60</v>
      </c>
      <c r="E53" s="39" t="s">
        <v>4359</v>
      </c>
    </row>
    <row r="54" spans="1:16" ht="25.5">
      <c r="A54" t="s">
        <v>49</v>
      </c>
      <c s="34" t="s">
        <v>103</v>
      </c>
      <c s="34" t="s">
        <v>1632</v>
      </c>
      <c s="35" t="s">
        <v>1633</v>
      </c>
      <c s="6" t="s">
        <v>1634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11961</v>
      </c>
    </row>
    <row r="57" spans="1:5" ht="165.75">
      <c r="A57" t="s">
        <v>60</v>
      </c>
      <c r="E57" s="39" t="s">
        <v>4359</v>
      </c>
    </row>
    <row r="58" spans="1:16" ht="25.5">
      <c r="A58" t="s">
        <v>49</v>
      </c>
      <c s="34" t="s">
        <v>110</v>
      </c>
      <c s="34" t="s">
        <v>1944</v>
      </c>
      <c s="35" t="s">
        <v>1945</v>
      </c>
      <c s="6" t="s">
        <v>1946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11962</v>
      </c>
    </row>
    <row r="61" spans="1:5" ht="165.75">
      <c r="A61" t="s">
        <v>60</v>
      </c>
      <c r="E61" s="39" t="s">
        <v>4359</v>
      </c>
    </row>
    <row r="62" spans="1:16" ht="25.5">
      <c r="A62" t="s">
        <v>49</v>
      </c>
      <c s="34" t="s">
        <v>114</v>
      </c>
      <c s="34" t="s">
        <v>3084</v>
      </c>
      <c s="35" t="s">
        <v>3085</v>
      </c>
      <c s="6" t="s">
        <v>3086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11963</v>
      </c>
    </row>
    <row r="65" spans="1:5" ht="165.75">
      <c r="A65" t="s">
        <v>60</v>
      </c>
      <c r="E65" s="39" t="s">
        <v>4359</v>
      </c>
    </row>
    <row r="66" spans="1:16" ht="25.5">
      <c r="A66" t="s">
        <v>49</v>
      </c>
      <c s="34" t="s">
        <v>120</v>
      </c>
      <c s="34" t="s">
        <v>3088</v>
      </c>
      <c s="35" t="s">
        <v>3089</v>
      </c>
      <c s="6" t="s">
        <v>3090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11964</v>
      </c>
    </row>
    <row r="69" spans="1:5" ht="165.75">
      <c r="A69" t="s">
        <v>60</v>
      </c>
      <c r="E69" s="39" t="s">
        <v>4359</v>
      </c>
    </row>
    <row r="70" spans="1:16" ht="25.5">
      <c r="A70" t="s">
        <v>49</v>
      </c>
      <c s="34" t="s">
        <v>130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11965</v>
      </c>
    </row>
    <row r="73" spans="1:5" ht="165.75">
      <c r="A73" t="s">
        <v>60</v>
      </c>
      <c r="E73" s="39" t="s">
        <v>4359</v>
      </c>
    </row>
    <row r="74" spans="1:16" ht="25.5">
      <c r="A74" t="s">
        <v>49</v>
      </c>
      <c s="34" t="s">
        <v>133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11966</v>
      </c>
    </row>
    <row r="77" spans="1:5" ht="165.75">
      <c r="A77" t="s">
        <v>60</v>
      </c>
      <c r="E77" s="39" t="s">
        <v>4359</v>
      </c>
    </row>
    <row r="78" spans="1:16" ht="25.5">
      <c r="A78" t="s">
        <v>49</v>
      </c>
      <c s="34" t="s">
        <v>136</v>
      </c>
      <c s="34" t="s">
        <v>3093</v>
      </c>
      <c s="35" t="s">
        <v>3094</v>
      </c>
      <c s="6" t="s">
        <v>3095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11967</v>
      </c>
    </row>
    <row r="81" spans="1:5" ht="165.75">
      <c r="A81" t="s">
        <v>60</v>
      </c>
      <c r="E81" s="39" t="s">
        <v>4359</v>
      </c>
    </row>
    <row r="82" spans="1:16" ht="25.5">
      <c r="A82" t="s">
        <v>49</v>
      </c>
      <c s="34" t="s">
        <v>147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11968</v>
      </c>
    </row>
    <row r="85" spans="1:5" ht="165.75">
      <c r="A85" t="s">
        <v>60</v>
      </c>
      <c r="E85" s="39" t="s">
        <v>4359</v>
      </c>
    </row>
    <row r="86" spans="1:16" ht="25.5">
      <c r="A86" t="s">
        <v>49</v>
      </c>
      <c s="34" t="s">
        <v>151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11969</v>
      </c>
    </row>
    <row r="89" spans="1:5" ht="165.75">
      <c r="A89" t="s">
        <v>60</v>
      </c>
      <c r="E89" s="39" t="s">
        <v>4359</v>
      </c>
    </row>
    <row r="90" spans="1:16" ht="25.5">
      <c r="A90" t="s">
        <v>49</v>
      </c>
      <c s="34" t="s">
        <v>158</v>
      </c>
      <c s="34" t="s">
        <v>971</v>
      </c>
      <c s="35" t="s">
        <v>972</v>
      </c>
      <c s="6" t="s">
        <v>973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11970</v>
      </c>
    </row>
    <row r="93" spans="1:5" ht="165.75">
      <c r="A93" t="s">
        <v>60</v>
      </c>
      <c r="E93" s="39" t="s">
        <v>4359</v>
      </c>
    </row>
    <row r="94" spans="1:16" ht="25.5">
      <c r="A94" t="s">
        <v>49</v>
      </c>
      <c s="34" t="s">
        <v>161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11971</v>
      </c>
    </row>
    <row r="97" spans="1:5" ht="165.75">
      <c r="A97" t="s">
        <v>60</v>
      </c>
      <c r="E97" s="39" t="s">
        <v>4359</v>
      </c>
    </row>
    <row r="98" spans="1:16" ht="25.5">
      <c r="A98" t="s">
        <v>49</v>
      </c>
      <c s="34" t="s">
        <v>652</v>
      </c>
      <c s="34" t="s">
        <v>1637</v>
      </c>
      <c s="35" t="s">
        <v>1638</v>
      </c>
      <c s="6" t="s">
        <v>1639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11972</v>
      </c>
    </row>
    <row r="101" spans="1:5" ht="165.75">
      <c r="A101" t="s">
        <v>60</v>
      </c>
      <c r="E101" s="39" t="s">
        <v>4359</v>
      </c>
    </row>
    <row r="102" spans="1:16" ht="25.5">
      <c r="A102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11973</v>
      </c>
    </row>
    <row r="105" spans="1:5" ht="165.75">
      <c r="A105" t="s">
        <v>60</v>
      </c>
      <c r="E105" s="39" t="s">
        <v>4359</v>
      </c>
    </row>
    <row r="106" spans="1:16" ht="25.5">
      <c r="A106" t="s">
        <v>49</v>
      </c>
      <c s="34" t="s">
        <v>634</v>
      </c>
      <c s="34" t="s">
        <v>977</v>
      </c>
      <c s="35" t="s">
        <v>978</v>
      </c>
      <c s="6" t="s">
        <v>979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11974</v>
      </c>
    </row>
    <row r="109" spans="1:5" ht="165.75">
      <c r="A109" t="s">
        <v>60</v>
      </c>
      <c r="E109" s="39" t="s">
        <v>4359</v>
      </c>
    </row>
    <row r="110" spans="1:16" ht="25.5">
      <c r="A110" t="s">
        <v>49</v>
      </c>
      <c s="34" t="s">
        <v>164</v>
      </c>
      <c s="34" t="s">
        <v>11432</v>
      </c>
      <c s="35" t="s">
        <v>11433</v>
      </c>
      <c s="6" t="s">
        <v>11434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11975</v>
      </c>
    </row>
    <row r="113" spans="1:5" ht="165.75">
      <c r="A113" t="s">
        <v>60</v>
      </c>
      <c r="E113" s="39" t="s">
        <v>4359</v>
      </c>
    </row>
    <row r="114" spans="1:16" ht="25.5">
      <c r="A114" t="s">
        <v>49</v>
      </c>
      <c s="34" t="s">
        <v>167</v>
      </c>
      <c s="34" t="s">
        <v>11435</v>
      </c>
      <c s="35" t="s">
        <v>11436</v>
      </c>
      <c s="6" t="s">
        <v>11437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11976</v>
      </c>
    </row>
    <row r="117" spans="1:5" ht="165.75">
      <c r="A117" t="s">
        <v>60</v>
      </c>
      <c r="E117" s="39" t="s">
        <v>4359</v>
      </c>
    </row>
    <row r="118" spans="1:16" ht="25.5">
      <c r="A118" t="s">
        <v>49</v>
      </c>
      <c s="34" t="s">
        <v>173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11977</v>
      </c>
    </row>
    <row r="121" spans="1:5" ht="165.75">
      <c r="A121" t="s">
        <v>60</v>
      </c>
      <c r="E121" s="39" t="s">
        <v>4359</v>
      </c>
    </row>
    <row r="122" spans="1:16" ht="25.5">
      <c r="A122" t="s">
        <v>49</v>
      </c>
      <c s="34" t="s">
        <v>182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11978</v>
      </c>
    </row>
    <row r="125" spans="1:5" ht="165.75">
      <c r="A125" t="s">
        <v>60</v>
      </c>
      <c r="E125" s="39" t="s">
        <v>4359</v>
      </c>
    </row>
    <row r="126" spans="1:16" ht="25.5">
      <c r="A126" t="s">
        <v>49</v>
      </c>
      <c s="34" t="s">
        <v>194</v>
      </c>
      <c s="34" t="s">
        <v>1646</v>
      </c>
      <c s="35" t="s">
        <v>1647</v>
      </c>
      <c s="6" t="s">
        <v>1648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11979</v>
      </c>
    </row>
    <row r="129" spans="1:5" ht="165.75">
      <c r="A129" t="s">
        <v>60</v>
      </c>
      <c r="E129" s="39" t="s">
        <v>4359</v>
      </c>
    </row>
    <row r="130" spans="1:16" ht="25.5">
      <c r="A130" t="s">
        <v>49</v>
      </c>
      <c s="34" t="s">
        <v>197</v>
      </c>
      <c s="34" t="s">
        <v>3393</v>
      </c>
      <c s="35" t="s">
        <v>3394</v>
      </c>
      <c s="6" t="s">
        <v>3395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11980</v>
      </c>
    </row>
    <row r="133" spans="1:5" ht="165.75">
      <c r="A133" t="s">
        <v>60</v>
      </c>
      <c r="E133" s="39" t="s">
        <v>4359</v>
      </c>
    </row>
    <row r="134" spans="1:16" ht="25.5">
      <c r="A134" t="s">
        <v>49</v>
      </c>
      <c s="34" t="s">
        <v>200</v>
      </c>
      <c s="34" t="s">
        <v>9674</v>
      </c>
      <c s="35" t="s">
        <v>9675</v>
      </c>
      <c s="6" t="s">
        <v>11981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11982</v>
      </c>
    </row>
    <row r="137" spans="1:5" ht="165.75">
      <c r="A137" t="s">
        <v>60</v>
      </c>
      <c r="E137" s="39" t="s">
        <v>4359</v>
      </c>
    </row>
    <row r="138" spans="1:16" ht="25.5">
      <c r="A138" t="s">
        <v>49</v>
      </c>
      <c s="34" t="s">
        <v>203</v>
      </c>
      <c s="34" t="s">
        <v>7626</v>
      </c>
      <c s="35" t="s">
        <v>7627</v>
      </c>
      <c s="6" t="s">
        <v>7628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7629</v>
      </c>
    </row>
    <row r="141" spans="1:5" ht="165.75">
      <c r="A141" t="s">
        <v>60</v>
      </c>
      <c r="E141" s="39" t="s">
        <v>4359</v>
      </c>
    </row>
    <row r="142" spans="1:16" ht="25.5">
      <c r="A142" t="s">
        <v>49</v>
      </c>
      <c s="34" t="s">
        <v>243</v>
      </c>
      <c s="34" t="s">
        <v>10104</v>
      </c>
      <c s="35" t="s">
        <v>10105</v>
      </c>
      <c s="6" t="s">
        <v>10106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11983</v>
      </c>
    </row>
    <row r="145" spans="1:5" ht="191.25">
      <c r="A145" t="s">
        <v>60</v>
      </c>
      <c r="E145" s="39" t="s">
        <v>975</v>
      </c>
    </row>
    <row r="146" spans="1:16" ht="25.5">
      <c r="A146" t="s">
        <v>49</v>
      </c>
      <c s="34" t="s">
        <v>635</v>
      </c>
      <c s="34" t="s">
        <v>11565</v>
      </c>
      <c s="35" t="s">
        <v>11566</v>
      </c>
      <c s="6" t="s">
        <v>11567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11984</v>
      </c>
    </row>
    <row r="149" spans="1:5" ht="191.25">
      <c r="A149" t="s">
        <v>60</v>
      </c>
      <c r="E149" s="39" t="s">
        <v>975</v>
      </c>
    </row>
    <row r="150" spans="1:16" ht="25.5">
      <c r="A150" t="s">
        <v>49</v>
      </c>
      <c s="34" t="s">
        <v>252</v>
      </c>
      <c s="34" t="s">
        <v>94</v>
      </c>
      <c s="35" t="s">
        <v>95</v>
      </c>
      <c s="6" t="s">
        <v>11985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11986</v>
      </c>
    </row>
    <row r="153" spans="1:5" ht="191.25">
      <c r="A153" t="s">
        <v>60</v>
      </c>
      <c r="E153" s="39" t="s">
        <v>975</v>
      </c>
    </row>
    <row r="154" spans="1:16" ht="25.5">
      <c r="A154" t="s">
        <v>49</v>
      </c>
      <c s="34" t="s">
        <v>255</v>
      </c>
      <c s="34" t="s">
        <v>7907</v>
      </c>
      <c s="35" t="s">
        <v>7908</v>
      </c>
      <c s="6" t="s">
        <v>11987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11988</v>
      </c>
    </row>
    <row r="157" spans="1:5" ht="191.25">
      <c r="A157" t="s">
        <v>60</v>
      </c>
      <c r="E157" s="39" t="s">
        <v>975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11945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11945</v>
      </c>
      <c r="E4" s="26" t="s">
        <v>11946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11991</v>
      </c>
      <c r="E8" s="30" t="s">
        <v>11990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11992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11993</v>
      </c>
      <c s="35" t="s">
        <v>5</v>
      </c>
      <c s="6" t="s">
        <v>11994</v>
      </c>
      <c s="36" t="s">
        <v>956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649</v>
      </c>
      <c>
        <f>(M10*21)/100</f>
      </c>
      <c t="s">
        <v>27</v>
      </c>
    </row>
    <row r="11" spans="1:5" ht="12.75">
      <c r="A11" s="35" t="s">
        <v>56</v>
      </c>
      <c r="E11" s="39" t="s">
        <v>11995</v>
      </c>
    </row>
    <row r="12" spans="1:5" ht="12.75">
      <c r="A12" s="35" t="s">
        <v>58</v>
      </c>
      <c r="E12" s="40" t="s">
        <v>11996</v>
      </c>
    </row>
    <row r="13" spans="1:5" ht="89.25">
      <c r="A13" t="s">
        <v>60</v>
      </c>
      <c r="E13" s="39" t="s">
        <v>11997</v>
      </c>
    </row>
    <row r="14" spans="1:16" ht="12.75">
      <c r="A14" t="s">
        <v>49</v>
      </c>
      <c s="34" t="s">
        <v>27</v>
      </c>
      <c s="34" t="s">
        <v>11998</v>
      </c>
      <c s="35" t="s">
        <v>5</v>
      </c>
      <c s="6" t="s">
        <v>11999</v>
      </c>
      <c s="36" t="s">
        <v>956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649</v>
      </c>
      <c>
        <f>(M14*21)/100</f>
      </c>
      <c t="s">
        <v>27</v>
      </c>
    </row>
    <row r="15" spans="1:5" ht="12.75">
      <c r="A15" s="35" t="s">
        <v>56</v>
      </c>
      <c r="E15" s="39" t="s">
        <v>12000</v>
      </c>
    </row>
    <row r="16" spans="1:5" ht="12.75">
      <c r="A16" s="35" t="s">
        <v>58</v>
      </c>
      <c r="E16" s="40" t="s">
        <v>11996</v>
      </c>
    </row>
    <row r="17" spans="1:5" ht="102">
      <c r="A17" t="s">
        <v>60</v>
      </c>
      <c r="E17" s="39" t="s">
        <v>12001</v>
      </c>
    </row>
    <row r="18" spans="1:16" ht="12.75">
      <c r="A18" t="s">
        <v>49</v>
      </c>
      <c s="34" t="s">
        <v>26</v>
      </c>
      <c s="34" t="s">
        <v>12002</v>
      </c>
      <c s="35" t="s">
        <v>50</v>
      </c>
      <c s="6" t="s">
        <v>12003</v>
      </c>
      <c s="36" t="s">
        <v>956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649</v>
      </c>
      <c>
        <f>(M18*21)/100</f>
      </c>
      <c t="s">
        <v>27</v>
      </c>
    </row>
    <row r="19" spans="1:5" ht="12.75">
      <c r="A19" s="35" t="s">
        <v>56</v>
      </c>
      <c r="E19" s="39" t="s">
        <v>12004</v>
      </c>
    </row>
    <row r="20" spans="1:5" ht="12.75">
      <c r="A20" s="35" t="s">
        <v>58</v>
      </c>
      <c r="E20" s="40" t="s">
        <v>11996</v>
      </c>
    </row>
    <row r="21" spans="1:5" ht="38.25">
      <c r="A21" t="s">
        <v>60</v>
      </c>
      <c r="E21" s="39" t="s">
        <v>12005</v>
      </c>
    </row>
    <row r="22" spans="1:16" ht="12.75">
      <c r="A22" t="s">
        <v>49</v>
      </c>
      <c s="34" t="s">
        <v>69</v>
      </c>
      <c s="34" t="s">
        <v>12002</v>
      </c>
      <c s="35" t="s">
        <v>27</v>
      </c>
      <c s="6" t="s">
        <v>12006</v>
      </c>
      <c s="36" t="s">
        <v>956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649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12007</v>
      </c>
    </row>
    <row r="25" spans="1:5" ht="51">
      <c r="A25" t="s">
        <v>60</v>
      </c>
      <c r="E25" s="39" t="s">
        <v>12008</v>
      </c>
    </row>
    <row r="26" spans="1:16" ht="12.75">
      <c r="A26" t="s">
        <v>49</v>
      </c>
      <c s="34" t="s">
        <v>103</v>
      </c>
      <c s="34" t="s">
        <v>12009</v>
      </c>
      <c s="35" t="s">
        <v>5</v>
      </c>
      <c s="6" t="s">
        <v>12010</v>
      </c>
      <c s="36" t="s">
        <v>956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649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12011</v>
      </c>
    </row>
    <row r="29" spans="1:5" ht="38.25">
      <c r="A29" t="s">
        <v>60</v>
      </c>
      <c r="E29" s="39" t="s">
        <v>12012</v>
      </c>
    </row>
    <row r="30" spans="1:13" ht="12.75">
      <c r="A30" t="s">
        <v>46</v>
      </c>
      <c r="C30" s="31" t="s">
        <v>27</v>
      </c>
      <c r="E30" s="33" t="s">
        <v>3040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12013</v>
      </c>
      <c s="35" t="s">
        <v>5</v>
      </c>
      <c s="6" t="s">
        <v>12014</v>
      </c>
      <c s="36" t="s">
        <v>956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649</v>
      </c>
      <c>
        <f>(M31*21)/100</f>
      </c>
      <c t="s">
        <v>27</v>
      </c>
    </row>
    <row r="32" spans="1:5" ht="12.75">
      <c r="A32" s="35" t="s">
        <v>56</v>
      </c>
      <c r="E32" s="39" t="s">
        <v>12015</v>
      </c>
    </row>
    <row r="33" spans="1:5" ht="12.75">
      <c r="A33" s="35" t="s">
        <v>58</v>
      </c>
      <c r="E33" s="40" t="s">
        <v>11996</v>
      </c>
    </row>
    <row r="34" spans="1:5" ht="89.25">
      <c r="A34" t="s">
        <v>60</v>
      </c>
      <c r="E34" s="39" t="s">
        <v>12016</v>
      </c>
    </row>
    <row r="35" spans="1:16" ht="12.75">
      <c r="A35" t="s">
        <v>49</v>
      </c>
      <c s="34" t="s">
        <v>77</v>
      </c>
      <c s="34" t="s">
        <v>12017</v>
      </c>
      <c s="35" t="s">
        <v>5</v>
      </c>
      <c s="6" t="s">
        <v>12018</v>
      </c>
      <c s="36" t="s">
        <v>956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649</v>
      </c>
      <c>
        <f>(M35*21)/100</f>
      </c>
      <c t="s">
        <v>27</v>
      </c>
    </row>
    <row r="36" spans="1:5" ht="12.75">
      <c r="A36" s="35" t="s">
        <v>56</v>
      </c>
      <c r="E36" s="39" t="s">
        <v>12019</v>
      </c>
    </row>
    <row r="37" spans="1:5" ht="12.75">
      <c r="A37" s="35" t="s">
        <v>58</v>
      </c>
      <c r="E37" s="40" t="s">
        <v>11996</v>
      </c>
    </row>
    <row r="38" spans="1:5" ht="76.5">
      <c r="A38" t="s">
        <v>60</v>
      </c>
      <c r="E38" s="39" t="s">
        <v>12020</v>
      </c>
    </row>
    <row r="39" spans="1:16" ht="12.75">
      <c r="A39" t="s">
        <v>49</v>
      </c>
      <c s="34" t="s">
        <v>81</v>
      </c>
      <c s="34" t="s">
        <v>12021</v>
      </c>
      <c s="35" t="s">
        <v>5</v>
      </c>
      <c s="6" t="s">
        <v>12022</v>
      </c>
      <c s="36" t="s">
        <v>956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649</v>
      </c>
      <c>
        <f>(M39*21)/100</f>
      </c>
      <c t="s">
        <v>27</v>
      </c>
    </row>
    <row r="40" spans="1:5" ht="12.75">
      <c r="A40" s="35" t="s">
        <v>56</v>
      </c>
      <c r="E40" s="39" t="s">
        <v>12023</v>
      </c>
    </row>
    <row r="41" spans="1:5" ht="12.75">
      <c r="A41" s="35" t="s">
        <v>58</v>
      </c>
      <c r="E41" s="40" t="s">
        <v>12024</v>
      </c>
    </row>
    <row r="42" spans="1:5" ht="89.25">
      <c r="A42" t="s">
        <v>60</v>
      </c>
      <c r="E42" s="39" t="s">
        <v>12025</v>
      </c>
    </row>
    <row r="43" spans="1:16" ht="12.75">
      <c r="A43" t="s">
        <v>49</v>
      </c>
      <c s="34" t="s">
        <v>85</v>
      </c>
      <c s="34" t="s">
        <v>12026</v>
      </c>
      <c s="35" t="s">
        <v>5</v>
      </c>
      <c s="6" t="s">
        <v>12027</v>
      </c>
      <c s="36" t="s">
        <v>956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649</v>
      </c>
      <c>
        <f>(M43*21)/100</f>
      </c>
      <c t="s">
        <v>27</v>
      </c>
    </row>
    <row r="44" spans="1:5" ht="25.5">
      <c r="A44" s="35" t="s">
        <v>56</v>
      </c>
      <c r="E44" s="39" t="s">
        <v>12028</v>
      </c>
    </row>
    <row r="45" spans="1:5" ht="12.75">
      <c r="A45" s="35" t="s">
        <v>58</v>
      </c>
      <c r="E45" s="40" t="s">
        <v>11996</v>
      </c>
    </row>
    <row r="46" spans="1:5" ht="63.75">
      <c r="A46" t="s">
        <v>60</v>
      </c>
      <c r="E46" s="39" t="s">
        <v>12029</v>
      </c>
    </row>
    <row r="47" spans="1:16" ht="12.75">
      <c r="A47" t="s">
        <v>49</v>
      </c>
      <c s="34" t="s">
        <v>89</v>
      </c>
      <c s="34" t="s">
        <v>12030</v>
      </c>
      <c s="35" t="s">
        <v>5</v>
      </c>
      <c s="6" t="s">
        <v>12031</v>
      </c>
      <c s="36" t="s">
        <v>956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649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12032</v>
      </c>
    </row>
    <row r="50" spans="1:5" ht="25.5">
      <c r="A50" t="s">
        <v>60</v>
      </c>
      <c r="E50" s="39" t="s">
        <v>12033</v>
      </c>
    </row>
    <row r="51" spans="1:16" ht="25.5">
      <c r="A51" t="s">
        <v>49</v>
      </c>
      <c s="34" t="s">
        <v>93</v>
      </c>
      <c s="34" t="s">
        <v>12034</v>
      </c>
      <c s="35" t="s">
        <v>5</v>
      </c>
      <c s="6" t="s">
        <v>12035</v>
      </c>
      <c s="36" t="s">
        <v>956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649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12036</v>
      </c>
    </row>
    <row r="54" spans="1:5" ht="89.25">
      <c r="A54" t="s">
        <v>60</v>
      </c>
      <c r="E54" s="39" t="s">
        <v>2820</v>
      </c>
    </row>
    <row r="55" spans="1:16" ht="25.5">
      <c r="A55" t="s">
        <v>49</v>
      </c>
      <c s="34" t="s">
        <v>98</v>
      </c>
      <c s="34" t="s">
        <v>12037</v>
      </c>
      <c s="35" t="s">
        <v>5</v>
      </c>
      <c s="6" t="s">
        <v>12038</v>
      </c>
      <c s="36" t="s">
        <v>956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649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12039</v>
      </c>
    </row>
    <row r="58" spans="1:5" ht="89.25">
      <c r="A58" t="s">
        <v>60</v>
      </c>
      <c r="E58" s="39" t="s">
        <v>2820</v>
      </c>
    </row>
    <row r="59" spans="1:16" ht="12.75">
      <c r="A59" t="s">
        <v>49</v>
      </c>
      <c s="34" t="s">
        <v>107</v>
      </c>
      <c s="34" t="s">
        <v>12040</v>
      </c>
      <c s="35" t="s">
        <v>5</v>
      </c>
      <c s="6" t="s">
        <v>12041</v>
      </c>
      <c s="36" t="s">
        <v>956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649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12042</v>
      </c>
    </row>
    <row r="62" spans="1:5" ht="12.75">
      <c r="A62" t="s">
        <v>60</v>
      </c>
      <c r="E62" s="39" t="s">
        <v>12043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